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Jundule\Desktop\"/>
    </mc:Choice>
  </mc:AlternateContent>
  <bookViews>
    <workbookView xWindow="-120" yWindow="-120" windowWidth="29040" windowHeight="15990" tabRatio="860" activeTab="3"/>
  </bookViews>
  <sheets>
    <sheet name="Rinkinys ir Planas" sheetId="26" r:id="rId1"/>
    <sheet name="Infliacija" sheetId="41" r:id="rId2"/>
    <sheet name="Bazinės prielaidos" sheetId="4" r:id="rId3"/>
    <sheet name="Dalyvio prielaidos" sheetId="12" r:id="rId4"/>
    <sheet name="Investicijų prielaidos" sheetId="35" r:id="rId5"/>
    <sheet name="Sąnaudų prielaidos" sheetId="40" r:id="rId6"/>
    <sheet name="Paj. priel." sheetId="37" r:id="rId7"/>
    <sheet name="Ledo priel." sheetId="38" r:id="rId8"/>
    <sheet name="Aikš. priel." sheetId="39" r:id="rId9"/>
    <sheet name="Rezultatai" sheetId="22" r:id="rId10"/>
    <sheet name="Investuotojas ir Finansuotojas" sheetId="20" r:id="rId11"/>
    <sheet name="Finansinės ataskaitos" sheetId="9" r:id="rId12"/>
    <sheet name="Metinis atlyginimas" sheetId="18" r:id="rId13"/>
    <sheet name="Investuotojo grąža" sheetId="21" r:id="rId14"/>
    <sheet name="Infrastruk. sukūrimo sąnaudos" sheetId="7" r:id="rId15"/>
    <sheet name="Ilgalaikio turto apskaita" sheetId="17" r:id="rId16"/>
    <sheet name="Pelno mokesčio apskaičiavimas" sheetId="14" r:id="rId17"/>
    <sheet name="Indeksacija" sheetId="19" r:id="rId18"/>
    <sheet name="27 VAS skaičiavimai" sheetId="23" r:id="rId19"/>
  </sheets>
  <definedNames>
    <definedName name="_xlnm._FilterDatabase" localSheetId="3" hidden="1">'Dalyvio prielaidos'!$D$15:$K$15</definedName>
    <definedName name="_ftn1" localSheetId="9">Rezultatai!$A$113</definedName>
    <definedName name="_ftnref1" localSheetId="9">Rezultatai!#REF!</definedName>
    <definedName name="_Hlk11614680" localSheetId="9">Rezultatai!#REF!</definedName>
    <definedName name="_Hlk11622428" localSheetId="9">Rezultatai!#REF!</definedName>
    <definedName name="_Hlk11626150" localSheetId="9">Rezultatai!#REF!</definedName>
    <definedName name="_Hlk11626757" localSheetId="9">Rezultatai!#REF!</definedName>
    <definedName name="Lempos">#REF!</definedName>
    <definedName name="Sukūrimo_sąnaudų_PVM">'Dalyvio prielaidos'!$E$25:$F$25</definedName>
  </definedNames>
  <calcPr calcId="181029"/>
</workbook>
</file>

<file path=xl/calcChain.xml><?xml version="1.0" encoding="utf-8"?>
<calcChain xmlns="http://schemas.openxmlformats.org/spreadsheetml/2006/main">
  <c r="H154" i="12" l="1"/>
  <c r="G154" i="12"/>
  <c r="C7" i="41"/>
  <c r="C57" i="40"/>
  <c r="C61" i="40" s="1"/>
  <c r="B60" i="40"/>
  <c r="C56" i="40"/>
  <c r="C60" i="40" s="1"/>
  <c r="C58" i="40"/>
  <c r="C62" i="40" s="1"/>
  <c r="E9" i="41" l="1"/>
  <c r="E10" i="41"/>
  <c r="F154" i="12"/>
  <c r="Q152" i="12" s="1"/>
  <c r="HT38" i="20"/>
  <c r="E136" i="12" l="1"/>
  <c r="E135" i="12"/>
  <c r="E42" i="40"/>
  <c r="E41" i="40"/>
  <c r="E5" i="41"/>
  <c r="F5" i="35" s="1"/>
  <c r="E34" i="40" l="1"/>
  <c r="E28" i="40"/>
  <c r="E24" i="40"/>
  <c r="E20" i="40"/>
  <c r="E16" i="40"/>
  <c r="E12" i="40"/>
  <c r="E25" i="40"/>
  <c r="E13" i="40"/>
  <c r="E33" i="40"/>
  <c r="E27" i="40"/>
  <c r="E23" i="40"/>
  <c r="E19" i="40"/>
  <c r="E15" i="40"/>
  <c r="B9" i="40"/>
  <c r="E29" i="40"/>
  <c r="E17" i="40"/>
  <c r="E30" i="40"/>
  <c r="E26" i="40"/>
  <c r="E22" i="40"/>
  <c r="E18" i="40"/>
  <c r="E14" i="40"/>
  <c r="E21" i="40"/>
  <c r="B28" i="37"/>
  <c r="B30" i="37"/>
  <c r="F8" i="35"/>
  <c r="B38" i="37"/>
  <c r="B23" i="37"/>
  <c r="B126" i="22"/>
  <c r="E8" i="35" l="1"/>
  <c r="E5" i="35" s="1"/>
  <c r="F9" i="35"/>
  <c r="F10" i="35" s="1"/>
  <c r="E10" i="35" s="1"/>
  <c r="E30" i="39"/>
  <c r="D30" i="39"/>
  <c r="C30" i="39"/>
  <c r="B30" i="39"/>
  <c r="H28" i="39" l="1"/>
  <c r="G28" i="39"/>
  <c r="F28" i="39"/>
  <c r="G1" i="35" l="1"/>
  <c r="H1" i="35" s="1"/>
  <c r="H5" i="40" l="1"/>
  <c r="B2" i="40" s="1"/>
  <c r="E2" i="40" s="1"/>
  <c r="D56" i="40"/>
  <c r="C5" i="35"/>
  <c r="D5" i="35" s="1"/>
  <c r="C6" i="35"/>
  <c r="D6" i="35" s="1"/>
  <c r="C7" i="35"/>
  <c r="C8" i="35"/>
  <c r="D8" i="35" s="1"/>
  <c r="C16" i="35"/>
  <c r="E17" i="35"/>
  <c r="C18" i="35"/>
  <c r="C19" i="35"/>
  <c r="C20" i="35"/>
  <c r="C21" i="35"/>
  <c r="D21" i="35" s="1"/>
  <c r="B40" i="40"/>
  <c r="B41" i="40" s="1"/>
  <c r="B42" i="40" s="1"/>
  <c r="E11" i="40" s="1"/>
  <c r="B50" i="40"/>
  <c r="B51" i="40" s="1"/>
  <c r="E32" i="40" s="1"/>
  <c r="F31" i="40" s="1"/>
  <c r="K31" i="40" s="1"/>
  <c r="F56" i="40"/>
  <c r="D60" i="40"/>
  <c r="E60" i="40" s="1"/>
  <c r="E58" i="40"/>
  <c r="D57" i="40"/>
  <c r="O7" i="20"/>
  <c r="E14" i="4"/>
  <c r="E45" i="20" s="1"/>
  <c r="E53" i="20" s="1"/>
  <c r="E15" i="4"/>
  <c r="E7" i="4"/>
  <c r="G32" i="12"/>
  <c r="J32" i="12" s="1"/>
  <c r="G33" i="12"/>
  <c r="J33" i="12" s="1"/>
  <c r="K33" i="12" s="1"/>
  <c r="G34" i="12"/>
  <c r="J34" i="12" s="1"/>
  <c r="K34" i="12" s="1"/>
  <c r="G35" i="12"/>
  <c r="J35" i="12" s="1"/>
  <c r="K35" i="12" s="1"/>
  <c r="J36" i="12"/>
  <c r="K36" i="12" s="1"/>
  <c r="J37" i="12"/>
  <c r="K37" i="12" s="1"/>
  <c r="J38" i="12"/>
  <c r="J39" i="12"/>
  <c r="K39" i="12" s="1"/>
  <c r="J40" i="12"/>
  <c r="K40" i="12" s="1"/>
  <c r="J41" i="12"/>
  <c r="K41" i="12" s="1"/>
  <c r="J42" i="12"/>
  <c r="J43" i="12"/>
  <c r="J44" i="12"/>
  <c r="K44" i="12" s="1"/>
  <c r="J45" i="12"/>
  <c r="K45" i="12" s="1"/>
  <c r="J46" i="12"/>
  <c r="G52" i="12"/>
  <c r="J52" i="12" s="1"/>
  <c r="S52" i="12" s="1"/>
  <c r="G54" i="12"/>
  <c r="J54" i="12" s="1"/>
  <c r="S54" i="12" s="1"/>
  <c r="G55" i="12"/>
  <c r="J55" i="12" s="1"/>
  <c r="S55" i="12" s="1"/>
  <c r="J56" i="12"/>
  <c r="S56" i="12" s="1"/>
  <c r="J57" i="12"/>
  <c r="J59" i="12"/>
  <c r="E132" i="12"/>
  <c r="O11" i="20" s="1"/>
  <c r="O23" i="20" s="1"/>
  <c r="O52" i="20" s="1"/>
  <c r="B89" i="9"/>
  <c r="B31" i="20"/>
  <c r="B33" i="20" s="1"/>
  <c r="C30" i="20" s="1"/>
  <c r="B38" i="20"/>
  <c r="B39" i="20" s="1"/>
  <c r="G23" i="12"/>
  <c r="C89" i="9"/>
  <c r="D45" i="20"/>
  <c r="D53" i="20" s="1"/>
  <c r="D89" i="9"/>
  <c r="E89" i="9"/>
  <c r="F45" i="20"/>
  <c r="F53" i="20" s="1"/>
  <c r="F89" i="9"/>
  <c r="G89" i="9"/>
  <c r="H89" i="9"/>
  <c r="I45" i="20"/>
  <c r="I53" i="20" s="1"/>
  <c r="I89" i="9"/>
  <c r="J89" i="9"/>
  <c r="K45" i="20"/>
  <c r="K53" i="20" s="1"/>
  <c r="K89" i="9"/>
  <c r="L45" i="20"/>
  <c r="L53" i="20" s="1"/>
  <c r="L89" i="9"/>
  <c r="J71" i="12"/>
  <c r="N18" i="7" s="1"/>
  <c r="M18" i="7" s="1"/>
  <c r="M10" i="17" s="1"/>
  <c r="N13" i="18"/>
  <c r="M5" i="18"/>
  <c r="B19" i="18"/>
  <c r="C19" i="18"/>
  <c r="D19" i="18"/>
  <c r="E19" i="18"/>
  <c r="F19" i="18"/>
  <c r="G19" i="18"/>
  <c r="H19" i="18"/>
  <c r="I19" i="18"/>
  <c r="J19" i="18"/>
  <c r="K19" i="18"/>
  <c r="L19" i="18"/>
  <c r="M19" i="18"/>
  <c r="K71" i="12"/>
  <c r="AA18" i="7" s="1"/>
  <c r="O9" i="18"/>
  <c r="O19" i="18" s="1"/>
  <c r="AN9" i="7"/>
  <c r="L67" i="12"/>
  <c r="M67" i="12" s="1"/>
  <c r="L68" i="12"/>
  <c r="L69" i="12"/>
  <c r="M69" i="12" s="1"/>
  <c r="N69" i="12" s="1"/>
  <c r="O69" i="12" s="1"/>
  <c r="P69" i="12" s="1"/>
  <c r="Q69" i="12" s="1"/>
  <c r="R69" i="12" s="1"/>
  <c r="S69" i="12" s="1"/>
  <c r="T69" i="12" s="1"/>
  <c r="U69" i="12" s="1"/>
  <c r="V69" i="12" s="1"/>
  <c r="W69" i="12" s="1"/>
  <c r="X69" i="12" s="1"/>
  <c r="M68" i="12"/>
  <c r="N68" i="12" s="1"/>
  <c r="O68" i="12" s="1"/>
  <c r="P68" i="12" s="1"/>
  <c r="Q68" i="12" s="1"/>
  <c r="R68" i="12" s="1"/>
  <c r="S68" i="12" s="1"/>
  <c r="T68" i="12" s="1"/>
  <c r="U68" i="12" s="1"/>
  <c r="V68" i="12" s="1"/>
  <c r="W68" i="12" s="1"/>
  <c r="X68" i="12" s="1"/>
  <c r="Y71" i="12"/>
  <c r="HA18" i="7" s="1"/>
  <c r="Q6" i="23" s="1"/>
  <c r="Q23" i="23" s="1"/>
  <c r="Z71" i="12"/>
  <c r="HN18" i="7" s="1"/>
  <c r="HL18" i="7" s="1"/>
  <c r="AA71" i="12"/>
  <c r="IA18" i="7" s="1"/>
  <c r="S6" i="23" s="1"/>
  <c r="AB71" i="12"/>
  <c r="IN18" i="7" s="1"/>
  <c r="AC71" i="12"/>
  <c r="JA18" i="7" s="1"/>
  <c r="JA14" i="7" s="1"/>
  <c r="AD71" i="12"/>
  <c r="JN18" i="7" s="1"/>
  <c r="AE71" i="12"/>
  <c r="KA18" i="7" s="1"/>
  <c r="W6" i="23" s="1"/>
  <c r="AF71" i="12"/>
  <c r="KN18" i="7" s="1"/>
  <c r="X6" i="23" s="1"/>
  <c r="AG71" i="12"/>
  <c r="LA18" i="7" s="1"/>
  <c r="Y6" i="23" s="1"/>
  <c r="AH71" i="12"/>
  <c r="LN18" i="7" s="1"/>
  <c r="Z6" i="23" s="1"/>
  <c r="M89" i="9"/>
  <c r="M38" i="20"/>
  <c r="M13" i="20"/>
  <c r="C34" i="20"/>
  <c r="N9" i="17"/>
  <c r="N10" i="14" s="1"/>
  <c r="O89" i="9"/>
  <c r="P89" i="9"/>
  <c r="Q89" i="9"/>
  <c r="R89" i="9"/>
  <c r="S89" i="9"/>
  <c r="T89" i="9"/>
  <c r="U89" i="9"/>
  <c r="V89" i="9"/>
  <c r="W89" i="9"/>
  <c r="X89" i="9"/>
  <c r="Y89" i="9"/>
  <c r="Y38" i="20"/>
  <c r="Z18" i="7"/>
  <c r="Z10" i="17" s="1"/>
  <c r="Z89" i="9"/>
  <c r="Z38" i="20"/>
  <c r="H6" i="40"/>
  <c r="B35" i="37" s="1"/>
  <c r="B32" i="37" s="1"/>
  <c r="J4" i="39"/>
  <c r="G17" i="39"/>
  <c r="H17" i="39"/>
  <c r="J6" i="39"/>
  <c r="J7" i="39" s="1"/>
  <c r="B31" i="39"/>
  <c r="B39" i="39" s="1"/>
  <c r="C31" i="39"/>
  <c r="C39" i="39" s="1"/>
  <c r="D31" i="39"/>
  <c r="D39" i="39" s="1"/>
  <c r="E31" i="39"/>
  <c r="E39" i="39" s="1"/>
  <c r="F39" i="39"/>
  <c r="G39" i="39"/>
  <c r="H39" i="39"/>
  <c r="J26" i="39"/>
  <c r="J27" i="39" s="1"/>
  <c r="B17" i="37"/>
  <c r="B6" i="38"/>
  <c r="B7" i="38"/>
  <c r="C7" i="38" s="1"/>
  <c r="D7" i="38" s="1"/>
  <c r="E7" i="38" s="1"/>
  <c r="F7" i="38" s="1"/>
  <c r="B8" i="38"/>
  <c r="C8" i="38" s="1"/>
  <c r="D8" i="38" s="1"/>
  <c r="E8" i="38" s="1"/>
  <c r="F8" i="38" s="1"/>
  <c r="C5" i="38"/>
  <c r="G15" i="38"/>
  <c r="H15" i="38"/>
  <c r="J5" i="38"/>
  <c r="J6" i="38" s="1"/>
  <c r="B35" i="38"/>
  <c r="C35" i="38"/>
  <c r="D35" i="38"/>
  <c r="E35" i="38"/>
  <c r="F35" i="38"/>
  <c r="G35" i="38"/>
  <c r="H35" i="38"/>
  <c r="C9" i="19"/>
  <c r="G9" i="19" s="1"/>
  <c r="J110" i="12"/>
  <c r="C15" i="19"/>
  <c r="S15" i="19" s="1"/>
  <c r="AB79" i="9"/>
  <c r="AB44" i="20"/>
  <c r="AB89" i="9"/>
  <c r="AB31" i="20"/>
  <c r="E133" i="12"/>
  <c r="B40" i="26" s="1"/>
  <c r="C14" i="19"/>
  <c r="G14" i="19" s="1"/>
  <c r="J99" i="12"/>
  <c r="K99" i="12"/>
  <c r="AA27" i="18" s="1"/>
  <c r="H95" i="12"/>
  <c r="L95" i="12" s="1"/>
  <c r="H96" i="12"/>
  <c r="L96" i="12" s="1"/>
  <c r="M96" i="12" s="1"/>
  <c r="N96" i="12" s="1"/>
  <c r="O96" i="12" s="1"/>
  <c r="P96" i="12" s="1"/>
  <c r="Q96" i="12" s="1"/>
  <c r="R96" i="12" s="1"/>
  <c r="S96" i="12" s="1"/>
  <c r="T96" i="12" s="1"/>
  <c r="U96" i="12" s="1"/>
  <c r="V96" i="12" s="1"/>
  <c r="W96" i="12" s="1"/>
  <c r="X96" i="12" s="1"/>
  <c r="H97" i="12"/>
  <c r="L97" i="12" s="1"/>
  <c r="M97" i="12" s="1"/>
  <c r="N97" i="12" s="1"/>
  <c r="O97" i="12" s="1"/>
  <c r="P97" i="12" s="1"/>
  <c r="Q97" i="12" s="1"/>
  <c r="R97" i="12" s="1"/>
  <c r="S97" i="12" s="1"/>
  <c r="T97" i="12" s="1"/>
  <c r="U97" i="12" s="1"/>
  <c r="V97" i="12" s="1"/>
  <c r="W97" i="12" s="1"/>
  <c r="X97" i="12" s="1"/>
  <c r="Y99" i="12"/>
  <c r="HA27" i="18" s="1"/>
  <c r="Z99" i="12"/>
  <c r="HN27" i="18" s="1"/>
  <c r="AA99" i="12"/>
  <c r="IA27" i="18" s="1"/>
  <c r="AC79" i="9"/>
  <c r="E16" i="4"/>
  <c r="AC44" i="20"/>
  <c r="AC89" i="9"/>
  <c r="AC31" i="20"/>
  <c r="AC19" i="20"/>
  <c r="AD79" i="9"/>
  <c r="AD44" i="20"/>
  <c r="AD89" i="9"/>
  <c r="AD31" i="20"/>
  <c r="AD19" i="20"/>
  <c r="AE79" i="9"/>
  <c r="AE44" i="20"/>
  <c r="AE89" i="9"/>
  <c r="AE31" i="20"/>
  <c r="AE19" i="20"/>
  <c r="AF79" i="9"/>
  <c r="AF44" i="20"/>
  <c r="AF89" i="9"/>
  <c r="AF31" i="20"/>
  <c r="AF19" i="20"/>
  <c r="AG79" i="9"/>
  <c r="AG44" i="20"/>
  <c r="AG89" i="9"/>
  <c r="AG31" i="20"/>
  <c r="AG19" i="20"/>
  <c r="AH79" i="9"/>
  <c r="AH44" i="20"/>
  <c r="AH89" i="9"/>
  <c r="AH31" i="20"/>
  <c r="AH19" i="20"/>
  <c r="AI79" i="9"/>
  <c r="AI44" i="20"/>
  <c r="AI89" i="9"/>
  <c r="AI31" i="20"/>
  <c r="AI19" i="20"/>
  <c r="AJ79" i="9"/>
  <c r="AJ44" i="20"/>
  <c r="AJ89" i="9"/>
  <c r="AJ31" i="20"/>
  <c r="AJ19" i="20"/>
  <c r="AK79" i="9"/>
  <c r="AK44" i="20"/>
  <c r="AK89" i="9"/>
  <c r="AK31" i="20"/>
  <c r="AK19" i="20"/>
  <c r="AB10" i="17"/>
  <c r="AC10" i="17"/>
  <c r="AD10" i="17"/>
  <c r="AE10" i="17"/>
  <c r="AF10" i="17"/>
  <c r="AG10" i="17"/>
  <c r="AH10" i="17"/>
  <c r="AI10" i="17"/>
  <c r="AJ10" i="17"/>
  <c r="AK10" i="17"/>
  <c r="AM10" i="17"/>
  <c r="AL44" i="20"/>
  <c r="AL89" i="9"/>
  <c r="AL19" i="20"/>
  <c r="AM79" i="9"/>
  <c r="AM44" i="20"/>
  <c r="AM89" i="9"/>
  <c r="AM31" i="20"/>
  <c r="AM19" i="20"/>
  <c r="AM38" i="20"/>
  <c r="AN38" i="20" s="1"/>
  <c r="AA7" i="20"/>
  <c r="AN9" i="17"/>
  <c r="AN10" i="14" s="1"/>
  <c r="AO79" i="9"/>
  <c r="AO44" i="20"/>
  <c r="AO89" i="9"/>
  <c r="AO31" i="20"/>
  <c r="AO19" i="20"/>
  <c r="AP79" i="9"/>
  <c r="AP44" i="20"/>
  <c r="AP89" i="9"/>
  <c r="AP31" i="20"/>
  <c r="AP19" i="20"/>
  <c r="AQ79" i="9"/>
  <c r="AQ44" i="20"/>
  <c r="AQ89" i="9"/>
  <c r="AQ31" i="20"/>
  <c r="AQ19" i="20"/>
  <c r="AR79" i="9"/>
  <c r="AR44" i="20"/>
  <c r="AR89" i="9"/>
  <c r="AR31" i="20"/>
  <c r="AR19" i="20"/>
  <c r="AS79" i="9"/>
  <c r="AS44" i="20"/>
  <c r="AS89" i="9"/>
  <c r="AS31" i="20"/>
  <c r="AS19" i="20"/>
  <c r="AT79" i="9"/>
  <c r="AT44" i="20"/>
  <c r="AT89" i="9"/>
  <c r="AT31" i="20"/>
  <c r="AT19" i="20"/>
  <c r="AU79" i="9"/>
  <c r="AU44" i="20"/>
  <c r="AU89" i="9"/>
  <c r="AU31" i="20"/>
  <c r="AU19" i="20"/>
  <c r="AV79" i="9"/>
  <c r="AV44" i="20"/>
  <c r="AV89" i="9"/>
  <c r="AV31" i="20"/>
  <c r="AV19" i="20"/>
  <c r="AW79" i="9"/>
  <c r="AW44" i="20"/>
  <c r="AW89" i="9"/>
  <c r="AW31" i="20"/>
  <c r="AW19" i="20"/>
  <c r="AX79" i="9"/>
  <c r="AX44" i="20"/>
  <c r="AX89" i="9"/>
  <c r="AX31" i="20"/>
  <c r="AX19" i="20"/>
  <c r="AO10" i="17"/>
  <c r="AP10" i="17"/>
  <c r="AQ10" i="17"/>
  <c r="AR10" i="17"/>
  <c r="AS10" i="17"/>
  <c r="AT10" i="17"/>
  <c r="AU10" i="17"/>
  <c r="AV10" i="17"/>
  <c r="AW10" i="17"/>
  <c r="AX10" i="17"/>
  <c r="AZ10" i="17"/>
  <c r="AY44" i="20"/>
  <c r="AY89" i="9"/>
  <c r="AY19" i="20"/>
  <c r="AZ79" i="9"/>
  <c r="AZ44" i="20"/>
  <c r="AZ89" i="9"/>
  <c r="AZ31" i="20"/>
  <c r="AZ19" i="20"/>
  <c r="BA9" i="17"/>
  <c r="BA10" i="14" s="1"/>
  <c r="C10" i="19"/>
  <c r="AB10" i="19" s="1"/>
  <c r="Z10" i="14"/>
  <c r="AA10" i="14" s="1"/>
  <c r="BB79" i="9"/>
  <c r="BB44" i="20"/>
  <c r="BB89" i="9"/>
  <c r="BB31" i="20"/>
  <c r="BB19" i="20"/>
  <c r="BB38" i="20"/>
  <c r="BN38" i="20" s="1"/>
  <c r="BC79" i="9"/>
  <c r="BC44" i="20"/>
  <c r="BC89" i="9"/>
  <c r="BC31" i="20"/>
  <c r="BC19" i="20"/>
  <c r="BD79" i="9"/>
  <c r="BD44" i="20"/>
  <c r="BD89" i="9"/>
  <c r="BD31" i="20"/>
  <c r="BD19" i="20"/>
  <c r="BE79" i="9"/>
  <c r="BE44" i="20"/>
  <c r="BE89" i="9"/>
  <c r="BE31" i="20"/>
  <c r="BE19" i="20"/>
  <c r="BF79" i="9"/>
  <c r="BF44" i="20"/>
  <c r="BF89" i="9"/>
  <c r="BF31" i="20"/>
  <c r="BF19" i="20"/>
  <c r="BG79" i="9"/>
  <c r="BG44" i="20"/>
  <c r="BG89" i="9"/>
  <c r="BG31" i="20"/>
  <c r="BG19" i="20"/>
  <c r="BH79" i="9"/>
  <c r="BH44" i="20"/>
  <c r="BH89" i="9"/>
  <c r="BH31" i="20"/>
  <c r="BH19" i="20"/>
  <c r="BI79" i="9"/>
  <c r="BI44" i="20"/>
  <c r="BI89" i="9"/>
  <c r="BI31" i="20"/>
  <c r="BI19" i="20"/>
  <c r="BJ79" i="9"/>
  <c r="BJ44" i="20"/>
  <c r="BJ89" i="9"/>
  <c r="BJ31" i="20"/>
  <c r="BJ19" i="20"/>
  <c r="BK79" i="9"/>
  <c r="BK44" i="20"/>
  <c r="BK89" i="9"/>
  <c r="BK31" i="20"/>
  <c r="BK19" i="20"/>
  <c r="BB10" i="17"/>
  <c r="BC10" i="17"/>
  <c r="BD10" i="17"/>
  <c r="BE10" i="17"/>
  <c r="BF10" i="17"/>
  <c r="BG10" i="17"/>
  <c r="BH10" i="17"/>
  <c r="BI10" i="17"/>
  <c r="BJ10" i="17"/>
  <c r="BK10" i="17"/>
  <c r="BM10" i="17"/>
  <c r="BL44" i="20"/>
  <c r="BL89" i="9"/>
  <c r="BL19" i="20"/>
  <c r="BM79" i="9"/>
  <c r="BM44" i="20"/>
  <c r="BM89" i="9"/>
  <c r="BM31" i="20"/>
  <c r="BM19" i="20"/>
  <c r="BN9" i="17"/>
  <c r="BN10" i="14" s="1"/>
  <c r="BO79" i="9"/>
  <c r="BO44" i="20"/>
  <c r="BO89" i="9"/>
  <c r="BO31" i="20"/>
  <c r="BO19" i="20"/>
  <c r="BO38" i="20"/>
  <c r="CA38" i="20" s="1"/>
  <c r="F150" i="12"/>
  <c r="BP79" i="9"/>
  <c r="BP44" i="20"/>
  <c r="BP89" i="9"/>
  <c r="BP31" i="20"/>
  <c r="BP19" i="20"/>
  <c r="BQ79" i="9"/>
  <c r="BQ44" i="20"/>
  <c r="BQ89" i="9"/>
  <c r="BQ31" i="20"/>
  <c r="BQ19" i="20"/>
  <c r="BR79" i="9"/>
  <c r="BR44" i="20"/>
  <c r="BR89" i="9"/>
  <c r="BR31" i="20"/>
  <c r="BR19" i="20"/>
  <c r="BS79" i="9"/>
  <c r="BS44" i="20"/>
  <c r="BS89" i="9"/>
  <c r="BS31" i="20"/>
  <c r="BS19" i="20"/>
  <c r="BT79" i="9"/>
  <c r="BT44" i="20"/>
  <c r="BT89" i="9"/>
  <c r="BT31" i="20"/>
  <c r="BT19" i="20"/>
  <c r="BU79" i="9"/>
  <c r="BU44" i="20"/>
  <c r="BU89" i="9"/>
  <c r="BU31" i="20"/>
  <c r="BU19" i="20"/>
  <c r="BV79" i="9"/>
  <c r="BV44" i="20"/>
  <c r="BV89" i="9"/>
  <c r="BV31" i="20"/>
  <c r="BV19" i="20"/>
  <c r="BW79" i="9"/>
  <c r="BW44" i="20"/>
  <c r="BW89" i="9"/>
  <c r="BW31" i="20"/>
  <c r="BW19" i="20"/>
  <c r="BX79" i="9"/>
  <c r="BX44" i="20"/>
  <c r="BX89" i="9"/>
  <c r="BX31" i="20"/>
  <c r="BX19" i="20"/>
  <c r="BO10" i="17"/>
  <c r="BP10" i="17"/>
  <c r="BQ10" i="17"/>
  <c r="BR10" i="17"/>
  <c r="BS10" i="17"/>
  <c r="BT10" i="17"/>
  <c r="BU10" i="17"/>
  <c r="BV10" i="17"/>
  <c r="BW10" i="17"/>
  <c r="BX10" i="17"/>
  <c r="BZ10" i="17"/>
  <c r="BY44" i="20"/>
  <c r="BY89" i="9"/>
  <c r="BY19" i="20"/>
  <c r="BZ79" i="9"/>
  <c r="BZ44" i="20"/>
  <c r="BZ89" i="9"/>
  <c r="BZ31" i="20"/>
  <c r="BZ19" i="20"/>
  <c r="CA9" i="17"/>
  <c r="CA10" i="14" s="1"/>
  <c r="CB79" i="9"/>
  <c r="CB44" i="20"/>
  <c r="CB89" i="9"/>
  <c r="CB31" i="20"/>
  <c r="CB19" i="20"/>
  <c r="CB38" i="20"/>
  <c r="CC79" i="9"/>
  <c r="CC44" i="20"/>
  <c r="CC89" i="9"/>
  <c r="CC31" i="20"/>
  <c r="CC19" i="20"/>
  <c r="CD79" i="9"/>
  <c r="CD44" i="20"/>
  <c r="CD89" i="9"/>
  <c r="CD31" i="20"/>
  <c r="CD19" i="20"/>
  <c r="CE79" i="9"/>
  <c r="CE44" i="20"/>
  <c r="CE89" i="9"/>
  <c r="CE31" i="20"/>
  <c r="CE19" i="20"/>
  <c r="CF79" i="9"/>
  <c r="CF44" i="20"/>
  <c r="CF89" i="9"/>
  <c r="CF31" i="20"/>
  <c r="CF19" i="20"/>
  <c r="CG79" i="9"/>
  <c r="CG44" i="20"/>
  <c r="CG89" i="9"/>
  <c r="CG31" i="20"/>
  <c r="CG19" i="20"/>
  <c r="CH79" i="9"/>
  <c r="CH44" i="20"/>
  <c r="CH89" i="9"/>
  <c r="CH31" i="20"/>
  <c r="CH19" i="20"/>
  <c r="CI79" i="9"/>
  <c r="CI44" i="20"/>
  <c r="CI89" i="9"/>
  <c r="CI31" i="20"/>
  <c r="CI19" i="20"/>
  <c r="CJ79" i="9"/>
  <c r="CJ44" i="20"/>
  <c r="CJ89" i="9"/>
  <c r="CJ31" i="20"/>
  <c r="CJ19" i="20"/>
  <c r="CK79" i="9"/>
  <c r="CK44" i="20"/>
  <c r="CK89" i="9"/>
  <c r="CK31" i="20"/>
  <c r="CK19" i="20"/>
  <c r="CB10" i="17"/>
  <c r="CC10" i="17"/>
  <c r="CD10" i="17"/>
  <c r="CE10" i="17"/>
  <c r="CF10" i="17"/>
  <c r="CG10" i="17"/>
  <c r="CH10" i="17"/>
  <c r="CI10" i="17"/>
  <c r="CJ10" i="17"/>
  <c r="CK10" i="17"/>
  <c r="CM10" i="17"/>
  <c r="CL44" i="20"/>
  <c r="CL89" i="9"/>
  <c r="CL19" i="20"/>
  <c r="CM79" i="9"/>
  <c r="CM44" i="20"/>
  <c r="CM89" i="9"/>
  <c r="CM31" i="20"/>
  <c r="CM19" i="20"/>
  <c r="CM38" i="20"/>
  <c r="CN9" i="17"/>
  <c r="CN10" i="14" s="1"/>
  <c r="CO79" i="9"/>
  <c r="CO44" i="20"/>
  <c r="CO89" i="9"/>
  <c r="CO31" i="20"/>
  <c r="CO19" i="20"/>
  <c r="CP79" i="9"/>
  <c r="CP44" i="20"/>
  <c r="CP89" i="9"/>
  <c r="CP31" i="20"/>
  <c r="CP19" i="20"/>
  <c r="CQ79" i="9"/>
  <c r="CQ44" i="20"/>
  <c r="CQ89" i="9"/>
  <c r="CQ31" i="20"/>
  <c r="CQ19" i="20"/>
  <c r="CR79" i="9"/>
  <c r="CR44" i="20"/>
  <c r="CR89" i="9"/>
  <c r="CR31" i="20"/>
  <c r="CR19" i="20"/>
  <c r="CS79" i="9"/>
  <c r="CS44" i="20"/>
  <c r="CS89" i="9"/>
  <c r="CS31" i="20"/>
  <c r="CS19" i="20"/>
  <c r="CT79" i="9"/>
  <c r="CT44" i="20"/>
  <c r="CT89" i="9"/>
  <c r="CT31" i="20"/>
  <c r="CT19" i="20"/>
  <c r="CU79" i="9"/>
  <c r="CU44" i="20"/>
  <c r="CU89" i="9"/>
  <c r="CU31" i="20"/>
  <c r="CU19" i="20"/>
  <c r="CV79" i="9"/>
  <c r="CV44" i="20"/>
  <c r="CV89" i="9"/>
  <c r="CV31" i="20"/>
  <c r="CV19" i="20"/>
  <c r="CW79" i="9"/>
  <c r="CW44" i="20"/>
  <c r="CW89" i="9"/>
  <c r="CW31" i="20"/>
  <c r="CW19" i="20"/>
  <c r="CX79" i="9"/>
  <c r="CX44" i="20"/>
  <c r="CX89" i="9"/>
  <c r="CX31" i="20"/>
  <c r="CX19" i="20"/>
  <c r="CO10" i="17"/>
  <c r="CP10" i="17"/>
  <c r="CQ10" i="17"/>
  <c r="CR10" i="17"/>
  <c r="CS10" i="17"/>
  <c r="CT10" i="17"/>
  <c r="CU10" i="17"/>
  <c r="CV10" i="17"/>
  <c r="CW10" i="17"/>
  <c r="CX10" i="17"/>
  <c r="CZ10" i="17"/>
  <c r="CY44" i="20"/>
  <c r="CY89" i="9"/>
  <c r="CY19" i="20"/>
  <c r="CZ79" i="9"/>
  <c r="CZ44" i="20"/>
  <c r="CZ89" i="9"/>
  <c r="CZ31" i="20"/>
  <c r="CZ19" i="20"/>
  <c r="L15" i="19"/>
  <c r="DA9" i="17"/>
  <c r="DA10" i="14" s="1"/>
  <c r="DB79" i="9"/>
  <c r="DB44" i="20"/>
  <c r="DB89" i="9"/>
  <c r="DB31" i="20"/>
  <c r="DB19" i="20"/>
  <c r="DB38" i="20"/>
  <c r="DN38" i="20" s="1"/>
  <c r="DC79" i="9"/>
  <c r="DC44" i="20"/>
  <c r="DC89" i="9"/>
  <c r="DC31" i="20"/>
  <c r="DC19" i="20"/>
  <c r="DD79" i="9"/>
  <c r="DD44" i="20"/>
  <c r="DD89" i="9"/>
  <c r="DD31" i="20"/>
  <c r="DD19" i="20"/>
  <c r="DE79" i="9"/>
  <c r="DE44" i="20"/>
  <c r="DE89" i="9"/>
  <c r="DE31" i="20"/>
  <c r="DE19" i="20"/>
  <c r="DF79" i="9"/>
  <c r="DF44" i="20"/>
  <c r="DF89" i="9"/>
  <c r="DF31" i="20"/>
  <c r="DF19" i="20"/>
  <c r="DG79" i="9"/>
  <c r="DG44" i="20"/>
  <c r="DG89" i="9"/>
  <c r="DG31" i="20"/>
  <c r="DG19" i="20"/>
  <c r="DH79" i="9"/>
  <c r="DH44" i="20"/>
  <c r="DH89" i="9"/>
  <c r="DH31" i="20"/>
  <c r="DH19" i="20"/>
  <c r="DI79" i="9"/>
  <c r="DI44" i="20"/>
  <c r="DI89" i="9"/>
  <c r="DI31" i="20"/>
  <c r="DI19" i="20"/>
  <c r="DJ79" i="9"/>
  <c r="DJ44" i="20"/>
  <c r="DJ89" i="9"/>
  <c r="DJ31" i="20"/>
  <c r="DJ19" i="20"/>
  <c r="DK79" i="9"/>
  <c r="DK44" i="20"/>
  <c r="DK89" i="9"/>
  <c r="DK31" i="20"/>
  <c r="DK19" i="20"/>
  <c r="DB10" i="17"/>
  <c r="DC10" i="17"/>
  <c r="DD10" i="17"/>
  <c r="DE10" i="17"/>
  <c r="DF10" i="17"/>
  <c r="DG10" i="17"/>
  <c r="DH10" i="17"/>
  <c r="DI10" i="17"/>
  <c r="DJ10" i="17"/>
  <c r="DK10" i="17"/>
  <c r="DM10" i="17"/>
  <c r="DL44" i="20"/>
  <c r="DL89" i="9"/>
  <c r="DL19" i="20"/>
  <c r="DM79" i="9"/>
  <c r="DM44" i="20"/>
  <c r="DM89" i="9"/>
  <c r="DM31" i="20"/>
  <c r="DM90" i="9" s="1"/>
  <c r="DM19" i="20"/>
  <c r="DN9" i="17"/>
  <c r="DN10" i="14" s="1"/>
  <c r="DO79" i="9"/>
  <c r="DO44" i="20"/>
  <c r="DO89" i="9"/>
  <c r="DO31" i="20"/>
  <c r="DO19" i="20"/>
  <c r="DO38" i="20"/>
  <c r="EA38" i="20" s="1"/>
  <c r="DP79" i="9"/>
  <c r="DP44" i="20"/>
  <c r="DP89" i="9"/>
  <c r="DP31" i="20"/>
  <c r="DP19" i="20"/>
  <c r="DQ79" i="9"/>
  <c r="DQ44" i="20"/>
  <c r="DQ89" i="9"/>
  <c r="DQ31" i="20"/>
  <c r="DQ19" i="20"/>
  <c r="DR79" i="9"/>
  <c r="DR44" i="20"/>
  <c r="DR89" i="9"/>
  <c r="DR31" i="20"/>
  <c r="DR19" i="20"/>
  <c r="DS79" i="9"/>
  <c r="DS44" i="20"/>
  <c r="DS89" i="9"/>
  <c r="DS31" i="20"/>
  <c r="DS19" i="20"/>
  <c r="DT79" i="9"/>
  <c r="DT44" i="20"/>
  <c r="DB19" i="9"/>
  <c r="D17" i="23"/>
  <c r="E17" i="23"/>
  <c r="F17" i="23"/>
  <c r="G17" i="23"/>
  <c r="H17" i="23"/>
  <c r="I17" i="23"/>
  <c r="DC19" i="9"/>
  <c r="DD19" i="9"/>
  <c r="DE19" i="9"/>
  <c r="DF19" i="9"/>
  <c r="DG19" i="9"/>
  <c r="DH19" i="9"/>
  <c r="DI19" i="9"/>
  <c r="DJ19" i="9"/>
  <c r="DK19" i="9"/>
  <c r="DL19" i="9"/>
  <c r="DM19" i="9"/>
  <c r="CO19" i="9"/>
  <c r="CP19" i="9"/>
  <c r="CQ19" i="9"/>
  <c r="CR19" i="9"/>
  <c r="CS19" i="9"/>
  <c r="CT19" i="9"/>
  <c r="CU19" i="9"/>
  <c r="CV19" i="9"/>
  <c r="CW19" i="9"/>
  <c r="CX19" i="9"/>
  <c r="CY19" i="9"/>
  <c r="CZ19" i="9"/>
  <c r="CB19" i="9"/>
  <c r="CC19" i="9"/>
  <c r="CD19" i="9"/>
  <c r="CE19" i="9"/>
  <c r="CF19" i="9"/>
  <c r="CG19" i="9"/>
  <c r="CH19" i="9"/>
  <c r="CI19" i="9"/>
  <c r="CJ19" i="9"/>
  <c r="CK19" i="9"/>
  <c r="CL19" i="9"/>
  <c r="CM19" i="9"/>
  <c r="BO19" i="9"/>
  <c r="BP19" i="9"/>
  <c r="BQ19" i="9"/>
  <c r="BR19" i="9"/>
  <c r="BS19" i="9"/>
  <c r="BT19" i="9"/>
  <c r="BU19" i="9"/>
  <c r="BV19" i="9"/>
  <c r="BW19" i="9"/>
  <c r="BX19" i="9"/>
  <c r="BY19" i="9"/>
  <c r="BZ19" i="9"/>
  <c r="BB19" i="9"/>
  <c r="BC19" i="9"/>
  <c r="BD19" i="9"/>
  <c r="BE19" i="9"/>
  <c r="BF19" i="9"/>
  <c r="BG19" i="9"/>
  <c r="BH19" i="9"/>
  <c r="BI19" i="9"/>
  <c r="BJ19" i="9"/>
  <c r="BK19" i="9"/>
  <c r="BL19" i="9"/>
  <c r="BM19" i="9"/>
  <c r="AO19" i="9"/>
  <c r="AP19" i="9"/>
  <c r="AQ19" i="9"/>
  <c r="AR19" i="9"/>
  <c r="AS19" i="9"/>
  <c r="AT19" i="9"/>
  <c r="AU19" i="9"/>
  <c r="AV19" i="9"/>
  <c r="AW19" i="9"/>
  <c r="AX19" i="9"/>
  <c r="AY19" i="9"/>
  <c r="AZ19" i="9"/>
  <c r="AB19" i="9"/>
  <c r="AC19" i="9"/>
  <c r="AD19" i="9"/>
  <c r="AE19" i="9"/>
  <c r="AF19" i="9"/>
  <c r="AG19" i="9"/>
  <c r="AH19" i="9"/>
  <c r="AI19" i="9"/>
  <c r="AJ19" i="9"/>
  <c r="AK19" i="9"/>
  <c r="AL19" i="9"/>
  <c r="AM19" i="9"/>
  <c r="O19" i="9"/>
  <c r="P19" i="9"/>
  <c r="Q19" i="9"/>
  <c r="R19" i="9"/>
  <c r="S19" i="9"/>
  <c r="T19" i="9"/>
  <c r="U19" i="9"/>
  <c r="V19" i="9"/>
  <c r="W19" i="9"/>
  <c r="X19" i="9"/>
  <c r="Y19" i="9"/>
  <c r="Z19" i="9"/>
  <c r="B19" i="9"/>
  <c r="C19" i="9"/>
  <c r="D19" i="9"/>
  <c r="E19" i="9"/>
  <c r="F19" i="9"/>
  <c r="G19" i="9"/>
  <c r="H19" i="9"/>
  <c r="I19" i="9"/>
  <c r="J19" i="9"/>
  <c r="K19" i="9"/>
  <c r="L19" i="9"/>
  <c r="M19" i="9"/>
  <c r="N50" i="9"/>
  <c r="DT31" i="20"/>
  <c r="DT19" i="20"/>
  <c r="DU79" i="9"/>
  <c r="DU44" i="20"/>
  <c r="DU89" i="9"/>
  <c r="DU31" i="20"/>
  <c r="DU19" i="20"/>
  <c r="DV79" i="9"/>
  <c r="DV44" i="20"/>
  <c r="DV89" i="9"/>
  <c r="DV31" i="20"/>
  <c r="DV19" i="20"/>
  <c r="DW79" i="9"/>
  <c r="DW44" i="20"/>
  <c r="DW89" i="9"/>
  <c r="DW31" i="20"/>
  <c r="DW19" i="20"/>
  <c r="DX79" i="9"/>
  <c r="DX44" i="20"/>
  <c r="DX89" i="9"/>
  <c r="DX31" i="20"/>
  <c r="DX19" i="20"/>
  <c r="DO10" i="17"/>
  <c r="DP10" i="17"/>
  <c r="DQ10" i="17"/>
  <c r="DR10" i="17"/>
  <c r="DS10" i="17"/>
  <c r="DT10" i="17"/>
  <c r="DU10" i="17"/>
  <c r="DV10" i="17"/>
  <c r="DW10" i="17"/>
  <c r="DX10" i="17"/>
  <c r="DZ10" i="17"/>
  <c r="DY44" i="20"/>
  <c r="DY89" i="9"/>
  <c r="DY19" i="20"/>
  <c r="DZ19" i="20"/>
  <c r="EB19" i="20"/>
  <c r="EC19" i="20"/>
  <c r="ED19" i="20"/>
  <c r="EE19" i="20"/>
  <c r="EF19" i="20"/>
  <c r="AN13" i="7"/>
  <c r="DO19" i="9"/>
  <c r="J17" i="23"/>
  <c r="DP19" i="9"/>
  <c r="DQ19" i="9"/>
  <c r="DR19" i="9"/>
  <c r="DS19" i="9"/>
  <c r="DT19" i="9"/>
  <c r="DU19" i="9"/>
  <c r="DV19" i="9"/>
  <c r="DW19" i="9"/>
  <c r="DX19" i="9"/>
  <c r="DY19" i="9"/>
  <c r="EG19" i="20"/>
  <c r="EH19" i="20"/>
  <c r="EI19" i="20"/>
  <c r="EJ19" i="20"/>
  <c r="EK19" i="20"/>
  <c r="EL19" i="20"/>
  <c r="EM19" i="20"/>
  <c r="EO19" i="20"/>
  <c r="EP19" i="20"/>
  <c r="EQ19" i="20"/>
  <c r="ER19" i="20"/>
  <c r="ES19" i="20"/>
  <c r="ET19" i="20"/>
  <c r="EU19" i="20"/>
  <c r="EV19" i="20"/>
  <c r="EW19" i="20"/>
  <c r="EX19" i="20"/>
  <c r="EY19" i="20"/>
  <c r="EZ19" i="20"/>
  <c r="FB19" i="20"/>
  <c r="FC19" i="20"/>
  <c r="FD19" i="20"/>
  <c r="FE19" i="20"/>
  <c r="FF19" i="20"/>
  <c r="FG19" i="20"/>
  <c r="HK38" i="20"/>
  <c r="Y153" i="12"/>
  <c r="FH19" i="20"/>
  <c r="FI19" i="20"/>
  <c r="FJ19" i="20"/>
  <c r="FK19" i="20"/>
  <c r="FL19" i="20"/>
  <c r="FM19" i="20"/>
  <c r="FO19" i="20"/>
  <c r="FP19" i="20"/>
  <c r="FQ19" i="20"/>
  <c r="FR19" i="20"/>
  <c r="FS19" i="20"/>
  <c r="FT19" i="20"/>
  <c r="FU19" i="20"/>
  <c r="FV19" i="20"/>
  <c r="FW19" i="20"/>
  <c r="FX19" i="20"/>
  <c r="FY19" i="20"/>
  <c r="FZ19" i="20"/>
  <c r="GB19" i="20"/>
  <c r="GC19" i="20"/>
  <c r="GD19" i="20"/>
  <c r="GE19" i="20"/>
  <c r="GF19" i="20"/>
  <c r="GG19" i="20"/>
  <c r="GH19" i="20"/>
  <c r="GI19" i="20"/>
  <c r="GJ19" i="20"/>
  <c r="GK19" i="20"/>
  <c r="GL19" i="20"/>
  <c r="GM19" i="20"/>
  <c r="GO19" i="20"/>
  <c r="GP19" i="20"/>
  <c r="GQ19" i="20"/>
  <c r="GR19" i="20"/>
  <c r="GS19" i="20"/>
  <c r="GT19" i="20"/>
  <c r="GU19" i="20"/>
  <c r="GV19" i="20"/>
  <c r="GW19" i="20"/>
  <c r="GX19" i="20"/>
  <c r="GY19" i="20"/>
  <c r="GZ19" i="20"/>
  <c r="HB19" i="20"/>
  <c r="HC19" i="20"/>
  <c r="HD19" i="20"/>
  <c r="HE19" i="20"/>
  <c r="HF19" i="20"/>
  <c r="HG19" i="20"/>
  <c r="HH19" i="20"/>
  <c r="HI19" i="20"/>
  <c r="HJ19" i="20"/>
  <c r="HK19" i="20"/>
  <c r="HL19" i="20"/>
  <c r="HM19" i="20"/>
  <c r="HO19" i="20"/>
  <c r="HP19" i="20"/>
  <c r="HQ19" i="20"/>
  <c r="HR19" i="20"/>
  <c r="HS19" i="20"/>
  <c r="HT19" i="20"/>
  <c r="HU19" i="20"/>
  <c r="HV19" i="20"/>
  <c r="HW19" i="20"/>
  <c r="HX19" i="20"/>
  <c r="HY19" i="20"/>
  <c r="HZ19" i="20"/>
  <c r="IB19" i="20"/>
  <c r="IC19" i="20"/>
  <c r="ID19" i="20"/>
  <c r="IE19" i="20"/>
  <c r="IF19" i="20"/>
  <c r="IG19" i="20"/>
  <c r="IH19" i="20"/>
  <c r="II19" i="20"/>
  <c r="IJ19" i="20"/>
  <c r="IK19" i="20"/>
  <c r="IL19" i="20"/>
  <c r="IM19" i="20"/>
  <c r="IO19" i="20"/>
  <c r="IP19" i="20"/>
  <c r="IQ19" i="20"/>
  <c r="IR19" i="20"/>
  <c r="IS19" i="20"/>
  <c r="IT19" i="20"/>
  <c r="IU19" i="20"/>
  <c r="IV19" i="20"/>
  <c r="IW19" i="20"/>
  <c r="IX19" i="20"/>
  <c r="IY19" i="20"/>
  <c r="IZ19" i="20"/>
  <c r="JB19" i="20"/>
  <c r="JC19" i="20"/>
  <c r="JD19" i="20"/>
  <c r="JE19" i="20"/>
  <c r="JF19" i="20"/>
  <c r="JG19" i="20"/>
  <c r="BA100" i="9"/>
  <c r="BN100" i="9"/>
  <c r="AN100" i="9"/>
  <c r="E36" i="38"/>
  <c r="E38" i="38" s="1"/>
  <c r="GX38" i="20"/>
  <c r="E40" i="39"/>
  <c r="E18" i="39"/>
  <c r="B49" i="40"/>
  <c r="A8" i="37"/>
  <c r="A7" i="37"/>
  <c r="H59" i="40"/>
  <c r="G9" i="35"/>
  <c r="F6" i="19"/>
  <c r="G6" i="19"/>
  <c r="H6" i="19"/>
  <c r="I6" i="19"/>
  <c r="J6" i="19"/>
  <c r="K6" i="19"/>
  <c r="L6" i="19"/>
  <c r="M6" i="19"/>
  <c r="N6" i="19"/>
  <c r="O6" i="19"/>
  <c r="P6" i="19"/>
  <c r="Q6" i="19"/>
  <c r="R6" i="19"/>
  <c r="S6" i="19"/>
  <c r="T6" i="19"/>
  <c r="U6" i="19"/>
  <c r="V6" i="19"/>
  <c r="W6" i="19"/>
  <c r="X6" i="19"/>
  <c r="Y6" i="19"/>
  <c r="Z6" i="19"/>
  <c r="AA6" i="19"/>
  <c r="AB6" i="19"/>
  <c r="F7" i="19"/>
  <c r="G7" i="19"/>
  <c r="H7" i="19"/>
  <c r="I7" i="19"/>
  <c r="J7" i="19"/>
  <c r="K7" i="19"/>
  <c r="L7" i="19"/>
  <c r="M7" i="19"/>
  <c r="N7" i="19"/>
  <c r="O7" i="19"/>
  <c r="P7" i="19"/>
  <c r="Q7" i="19"/>
  <c r="R7" i="19"/>
  <c r="S7" i="19"/>
  <c r="T7" i="19"/>
  <c r="U7" i="19"/>
  <c r="V7" i="19"/>
  <c r="W7" i="19"/>
  <c r="X7" i="19"/>
  <c r="Y7" i="19"/>
  <c r="Z7" i="19"/>
  <c r="AA7" i="19"/>
  <c r="AB7" i="19"/>
  <c r="E6" i="19"/>
  <c r="E7" i="19"/>
  <c r="A41" i="20"/>
  <c r="K17" i="23"/>
  <c r="L17" i="23"/>
  <c r="M17" i="23"/>
  <c r="N17" i="23"/>
  <c r="O17" i="23"/>
  <c r="P17" i="23"/>
  <c r="Q17" i="23"/>
  <c r="R17" i="23"/>
  <c r="S17" i="23"/>
  <c r="T17" i="23"/>
  <c r="U17" i="23"/>
  <c r="V17" i="23"/>
  <c r="W17" i="23"/>
  <c r="X17" i="23"/>
  <c r="Y17" i="23"/>
  <c r="Z17" i="23"/>
  <c r="LM58" i="20"/>
  <c r="LN58" i="20" s="1"/>
  <c r="E31" i="4"/>
  <c r="O31" i="38"/>
  <c r="AE15" i="38"/>
  <c r="S9" i="38"/>
  <c r="B38" i="26"/>
  <c r="LL88" i="9"/>
  <c r="LK88" i="9"/>
  <c r="LJ88" i="9"/>
  <c r="LI88" i="9"/>
  <c r="LH88" i="9"/>
  <c r="LG88" i="9"/>
  <c r="LF88" i="9"/>
  <c r="LE88" i="9"/>
  <c r="LD88" i="9"/>
  <c r="LC88" i="9"/>
  <c r="LB88" i="9"/>
  <c r="KY88" i="9"/>
  <c r="KX88" i="9"/>
  <c r="KW88" i="9"/>
  <c r="KV88" i="9"/>
  <c r="KU88" i="9"/>
  <c r="KT88" i="9"/>
  <c r="KS88" i="9"/>
  <c r="KR88" i="9"/>
  <c r="KQ88" i="9"/>
  <c r="KP88" i="9"/>
  <c r="KO88" i="9"/>
  <c r="KL88" i="9"/>
  <c r="KK88" i="9"/>
  <c r="KJ88" i="9"/>
  <c r="KI88" i="9"/>
  <c r="KH88" i="9"/>
  <c r="KG88" i="9"/>
  <c r="KF88" i="9"/>
  <c r="KE88" i="9"/>
  <c r="KD88" i="9"/>
  <c r="KC88" i="9"/>
  <c r="KB88" i="9"/>
  <c r="JY88" i="9"/>
  <c r="JX88" i="9"/>
  <c r="JW88" i="9"/>
  <c r="JV88" i="9"/>
  <c r="JU88" i="9"/>
  <c r="JT88" i="9"/>
  <c r="JS88" i="9"/>
  <c r="JR88" i="9"/>
  <c r="JQ88" i="9"/>
  <c r="JP88" i="9"/>
  <c r="JO88" i="9"/>
  <c r="JL88" i="9"/>
  <c r="JK88" i="9"/>
  <c r="JJ88" i="9"/>
  <c r="JI88" i="9"/>
  <c r="JH88" i="9"/>
  <c r="JG88" i="9"/>
  <c r="JF88" i="9"/>
  <c r="JE88" i="9"/>
  <c r="JD88" i="9"/>
  <c r="JC88" i="9"/>
  <c r="JB88" i="9"/>
  <c r="IZ88" i="9"/>
  <c r="IY88" i="9"/>
  <c r="IX88" i="9"/>
  <c r="IW88" i="9"/>
  <c r="IV88" i="9"/>
  <c r="IU88" i="9"/>
  <c r="IT88" i="9"/>
  <c r="IS88" i="9"/>
  <c r="IR88" i="9"/>
  <c r="IQ88" i="9"/>
  <c r="IP88" i="9"/>
  <c r="IO88" i="9"/>
  <c r="IM88" i="9"/>
  <c r="IL88" i="9"/>
  <c r="IK88" i="9"/>
  <c r="IJ88" i="9"/>
  <c r="II88" i="9"/>
  <c r="IH88" i="9"/>
  <c r="IG88" i="9"/>
  <c r="IF88" i="9"/>
  <c r="IE88" i="9"/>
  <c r="ID88" i="9"/>
  <c r="IC88" i="9"/>
  <c r="IB88" i="9"/>
  <c r="HZ88" i="9"/>
  <c r="HY88" i="9"/>
  <c r="HX88" i="9"/>
  <c r="HW88" i="9"/>
  <c r="HV88" i="9"/>
  <c r="HU88" i="9"/>
  <c r="HT88" i="9"/>
  <c r="HS88" i="9"/>
  <c r="HR88" i="9"/>
  <c r="HQ88" i="9"/>
  <c r="HP88" i="9"/>
  <c r="HO88" i="9"/>
  <c r="HM88" i="9"/>
  <c r="HL88" i="9"/>
  <c r="HK88" i="9"/>
  <c r="HJ88" i="9"/>
  <c r="HI88" i="9"/>
  <c r="HH88" i="9"/>
  <c r="HG88" i="9"/>
  <c r="HF88" i="9"/>
  <c r="HE88" i="9"/>
  <c r="HD88" i="9"/>
  <c r="HC88" i="9"/>
  <c r="HB88" i="9"/>
  <c r="D55" i="12"/>
  <c r="D19" i="35"/>
  <c r="D20" i="35"/>
  <c r="LN44" i="20"/>
  <c r="LA44" i="20"/>
  <c r="KN44" i="20"/>
  <c r="KA44" i="20"/>
  <c r="JN44" i="20"/>
  <c r="JA44" i="20"/>
  <c r="IN45" i="20"/>
  <c r="IN44" i="20"/>
  <c r="IA45" i="20"/>
  <c r="IA44" i="20"/>
  <c r="HN45" i="20"/>
  <c r="HN44" i="20"/>
  <c r="HA45" i="20"/>
  <c r="GZ44" i="20"/>
  <c r="GZ88" i="9" s="1"/>
  <c r="GY44" i="20"/>
  <c r="GY88" i="9" s="1"/>
  <c r="GX44" i="20"/>
  <c r="GX88" i="9" s="1"/>
  <c r="GW44" i="20"/>
  <c r="GW88" i="9" s="1"/>
  <c r="GV44" i="20"/>
  <c r="GV88" i="9" s="1"/>
  <c r="GU44" i="20"/>
  <c r="GU88" i="9" s="1"/>
  <c r="GT44" i="20"/>
  <c r="GT88" i="9" s="1"/>
  <c r="GS44" i="20"/>
  <c r="GS88" i="9" s="1"/>
  <c r="GR44" i="20"/>
  <c r="GR88" i="9" s="1"/>
  <c r="GQ44" i="20"/>
  <c r="GQ88" i="9" s="1"/>
  <c r="GP44" i="20"/>
  <c r="GP88" i="9" s="1"/>
  <c r="GO44" i="20"/>
  <c r="GO88" i="9" s="1"/>
  <c r="D53" i="12"/>
  <c r="D54" i="12"/>
  <c r="D52" i="12"/>
  <c r="B29" i="35"/>
  <c r="D33" i="12"/>
  <c r="D34" i="12"/>
  <c r="D35" i="12"/>
  <c r="D32" i="12"/>
  <c r="D7" i="35"/>
  <c r="D16" i="35"/>
  <c r="D18" i="35"/>
  <c r="S58" i="12"/>
  <c r="K38" i="12"/>
  <c r="N14" i="19"/>
  <c r="R15" i="19"/>
  <c r="AB9" i="19"/>
  <c r="AJ66" i="12"/>
  <c r="B56" i="26"/>
  <c r="GK38" i="20"/>
  <c r="GB38" i="20"/>
  <c r="GB90" i="9" s="1"/>
  <c r="FB38" i="20"/>
  <c r="EO38" i="20"/>
  <c r="FA38" i="20" s="1"/>
  <c r="EB38" i="20"/>
  <c r="EN38" i="20" s="1"/>
  <c r="BA38" i="20"/>
  <c r="DA38" i="20"/>
  <c r="C146" i="12"/>
  <c r="C120" i="12"/>
  <c r="B118" i="12"/>
  <c r="E109" i="12"/>
  <c r="D109" i="12"/>
  <c r="C107" i="12"/>
  <c r="C90" i="12"/>
  <c r="C75" i="12"/>
  <c r="B62" i="12"/>
  <c r="B49" i="12"/>
  <c r="B27" i="12"/>
  <c r="A20" i="12"/>
  <c r="G109" i="12"/>
  <c r="J109" i="12"/>
  <c r="H109" i="12"/>
  <c r="A35" i="22"/>
  <c r="A34" i="22"/>
  <c r="A65" i="22" s="1"/>
  <c r="A98" i="22" s="1"/>
  <c r="A33" i="22"/>
  <c r="A64" i="22" s="1"/>
  <c r="A97" i="22" s="1"/>
  <c r="A32" i="22"/>
  <c r="A82" i="22" s="1"/>
  <c r="A29" i="22"/>
  <c r="A79" i="22" s="1"/>
  <c r="A81" i="22"/>
  <c r="A80" i="22"/>
  <c r="A78" i="22"/>
  <c r="A62" i="22"/>
  <c r="A95" i="22" s="1"/>
  <c r="A61" i="22"/>
  <c r="A94" i="22" s="1"/>
  <c r="A59" i="22"/>
  <c r="A92" i="22" s="1"/>
  <c r="G147" i="12"/>
  <c r="G122" i="12"/>
  <c r="AJ94" i="12"/>
  <c r="L109" i="12"/>
  <c r="L77" i="12"/>
  <c r="L51" i="12"/>
  <c r="L31" i="12"/>
  <c r="D5" i="12"/>
  <c r="K46" i="12"/>
  <c r="D152" i="12"/>
  <c r="D151" i="12"/>
  <c r="D150" i="12"/>
  <c r="D149" i="12"/>
  <c r="D148" i="12"/>
  <c r="G92" i="12"/>
  <c r="F92" i="12"/>
  <c r="E92" i="12"/>
  <c r="D92" i="12"/>
  <c r="D78" i="12"/>
  <c r="J77" i="12"/>
  <c r="H77" i="12"/>
  <c r="F77" i="12"/>
  <c r="E77" i="12"/>
  <c r="D77" i="12"/>
  <c r="G64" i="12"/>
  <c r="F64" i="12"/>
  <c r="E64" i="12"/>
  <c r="D64" i="12"/>
  <c r="J51" i="12"/>
  <c r="G51" i="12"/>
  <c r="F51" i="12"/>
  <c r="E51" i="12"/>
  <c r="D51" i="12"/>
  <c r="J31" i="12"/>
  <c r="G31" i="12"/>
  <c r="F31" i="12"/>
  <c r="E31" i="12"/>
  <c r="D31" i="12"/>
  <c r="D24" i="12"/>
  <c r="D23" i="12"/>
  <c r="D18" i="12"/>
  <c r="K7" i="12"/>
  <c r="J7" i="12"/>
  <c r="H7" i="12"/>
  <c r="G7" i="12"/>
  <c r="F7" i="12"/>
  <c r="E7" i="12"/>
  <c r="D14" i="12"/>
  <c r="D13" i="12"/>
  <c r="D12" i="12"/>
  <c r="D11" i="12"/>
  <c r="D10" i="12"/>
  <c r="D9" i="12"/>
  <c r="D8" i="12"/>
  <c r="D143" i="12"/>
  <c r="D142" i="12"/>
  <c r="D141" i="12"/>
  <c r="D140" i="12"/>
  <c r="D139" i="12"/>
  <c r="D138" i="12"/>
  <c r="D137" i="12"/>
  <c r="D136" i="12"/>
  <c r="D135" i="12"/>
  <c r="D134" i="12"/>
  <c r="D133" i="12"/>
  <c r="D132" i="12"/>
  <c r="D131" i="12"/>
  <c r="D130" i="12"/>
  <c r="D129" i="12"/>
  <c r="D127" i="12"/>
  <c r="D126" i="12"/>
  <c r="D125" i="12"/>
  <c r="D124" i="12"/>
  <c r="D123" i="12"/>
  <c r="H11" i="12"/>
  <c r="H10" i="12" s="1"/>
  <c r="C8" i="19" s="1"/>
  <c r="K43" i="12"/>
  <c r="AN34" i="9"/>
  <c r="F88" i="12"/>
  <c r="S57" i="12"/>
  <c r="S59" i="12"/>
  <c r="K42" i="12"/>
  <c r="J92" i="12"/>
  <c r="J16" i="12"/>
  <c r="FZ31" i="20"/>
  <c r="LM12" i="7"/>
  <c r="KZ12" i="7"/>
  <c r="KM12" i="7"/>
  <c r="JZ12" i="7"/>
  <c r="JM12" i="7"/>
  <c r="IZ12" i="7"/>
  <c r="IM12" i="7"/>
  <c r="HZ12" i="7"/>
  <c r="HM12" i="7"/>
  <c r="GZ12" i="7"/>
  <c r="GM12" i="7"/>
  <c r="FZ12" i="7"/>
  <c r="FM12" i="7"/>
  <c r="EZ12" i="7"/>
  <c r="EM12" i="7"/>
  <c r="DZ12" i="7"/>
  <c r="DM12" i="7"/>
  <c r="CZ12" i="7"/>
  <c r="CM12" i="7"/>
  <c r="BZ12" i="7"/>
  <c r="BM12" i="7"/>
  <c r="LN71" i="9"/>
  <c r="LN59" i="9"/>
  <c r="LA71" i="9"/>
  <c r="LA59" i="9"/>
  <c r="KN71" i="9"/>
  <c r="KN59" i="9"/>
  <c r="KA71" i="9"/>
  <c r="KA59" i="9"/>
  <c r="JN71" i="9"/>
  <c r="JN59" i="9"/>
  <c r="JA71" i="9"/>
  <c r="JA59" i="9"/>
  <c r="IN71" i="9"/>
  <c r="IN59" i="9"/>
  <c r="IA71" i="9"/>
  <c r="IA59" i="9"/>
  <c r="HN71" i="9"/>
  <c r="HN59" i="9"/>
  <c r="HA71" i="9"/>
  <c r="HA59" i="9"/>
  <c r="GN71" i="9"/>
  <c r="GN59" i="9"/>
  <c r="GA71" i="9"/>
  <c r="GA59" i="9"/>
  <c r="FN71" i="9"/>
  <c r="FN59" i="9"/>
  <c r="FA71" i="9"/>
  <c r="FA59" i="9"/>
  <c r="EN71" i="9"/>
  <c r="EN59" i="9"/>
  <c r="EA71" i="9"/>
  <c r="EA59" i="9"/>
  <c r="DN71" i="9"/>
  <c r="DN59" i="9"/>
  <c r="DA71" i="9"/>
  <c r="DA59" i="9"/>
  <c r="CN71" i="9"/>
  <c r="CN59" i="9"/>
  <c r="CA71" i="9"/>
  <c r="CA59" i="9"/>
  <c r="BN71" i="9"/>
  <c r="BN59" i="9"/>
  <c r="LM10" i="17"/>
  <c r="LK10" i="17"/>
  <c r="LJ10" i="17"/>
  <c r="LI10" i="17"/>
  <c r="LH10" i="17"/>
  <c r="LG10" i="17"/>
  <c r="LF10" i="17"/>
  <c r="LE10" i="17"/>
  <c r="LD10" i="17"/>
  <c r="LC10" i="17"/>
  <c r="LB10" i="17"/>
  <c r="KZ10" i="17"/>
  <c r="KX10" i="17"/>
  <c r="KW10" i="17"/>
  <c r="KV10" i="17"/>
  <c r="KU10" i="17"/>
  <c r="KT10" i="17"/>
  <c r="KS10" i="17"/>
  <c r="KR10" i="17"/>
  <c r="KQ10" i="17"/>
  <c r="KP10" i="17"/>
  <c r="KO10" i="17"/>
  <c r="KM10" i="17"/>
  <c r="KK10" i="17"/>
  <c r="KJ10" i="17"/>
  <c r="KI10" i="17"/>
  <c r="KH10" i="17"/>
  <c r="KG10" i="17"/>
  <c r="KF10" i="17"/>
  <c r="KE10" i="17"/>
  <c r="KD10" i="17"/>
  <c r="KC10" i="17"/>
  <c r="KB10" i="17"/>
  <c r="JZ10" i="17"/>
  <c r="JX10" i="17"/>
  <c r="JW10" i="17"/>
  <c r="JV10" i="17"/>
  <c r="JU10" i="17"/>
  <c r="JT10" i="17"/>
  <c r="JS10" i="17"/>
  <c r="JR10" i="17"/>
  <c r="JQ10" i="17"/>
  <c r="JP10" i="17"/>
  <c r="JO10" i="17"/>
  <c r="JM10" i="17"/>
  <c r="JK10" i="17"/>
  <c r="JJ10" i="17"/>
  <c r="JI10" i="17"/>
  <c r="JH10" i="17"/>
  <c r="JG10" i="17"/>
  <c r="JF10" i="17"/>
  <c r="JE10" i="17"/>
  <c r="JD10" i="17"/>
  <c r="JC10" i="17"/>
  <c r="JB10" i="17"/>
  <c r="IZ10" i="17"/>
  <c r="IX10" i="17"/>
  <c r="IW10" i="17"/>
  <c r="IV10" i="17"/>
  <c r="IU10" i="17"/>
  <c r="IT10" i="17"/>
  <c r="IS10" i="17"/>
  <c r="IR10" i="17"/>
  <c r="IQ10" i="17"/>
  <c r="IP10" i="17"/>
  <c r="IO10" i="17"/>
  <c r="IM10" i="17"/>
  <c r="IK10" i="17"/>
  <c r="IJ10" i="17"/>
  <c r="II10" i="17"/>
  <c r="IH10" i="17"/>
  <c r="IG10" i="17"/>
  <c r="IF10" i="17"/>
  <c r="IE10" i="17"/>
  <c r="ID10" i="17"/>
  <c r="IC10" i="17"/>
  <c r="IB10" i="17"/>
  <c r="HZ10" i="17"/>
  <c r="HX10" i="17"/>
  <c r="HW10" i="17"/>
  <c r="HV10" i="17"/>
  <c r="HU10" i="17"/>
  <c r="HT10" i="17"/>
  <c r="HS10" i="17"/>
  <c r="HR10" i="17"/>
  <c r="HQ10" i="17"/>
  <c r="HP10" i="17"/>
  <c r="HO10" i="17"/>
  <c r="HM10" i="17"/>
  <c r="HK10" i="17"/>
  <c r="HJ10" i="17"/>
  <c r="HI10" i="17"/>
  <c r="HH10" i="17"/>
  <c r="HG10" i="17"/>
  <c r="HF10" i="17"/>
  <c r="HE10" i="17"/>
  <c r="HD10" i="17"/>
  <c r="HC10" i="17"/>
  <c r="HB10" i="17"/>
  <c r="GZ10" i="17"/>
  <c r="GX10" i="17"/>
  <c r="GW10" i="17"/>
  <c r="GV10" i="17"/>
  <c r="GU10" i="17"/>
  <c r="GT10" i="17"/>
  <c r="GS10" i="17"/>
  <c r="GR10" i="17"/>
  <c r="GQ10" i="17"/>
  <c r="GP10" i="17"/>
  <c r="GO10" i="17"/>
  <c r="GM10" i="17"/>
  <c r="GK10" i="17"/>
  <c r="GJ10" i="17"/>
  <c r="GI10" i="17"/>
  <c r="GH10" i="17"/>
  <c r="GG10" i="17"/>
  <c r="GF10" i="17"/>
  <c r="GE10" i="17"/>
  <c r="GD10" i="17"/>
  <c r="GC10" i="17"/>
  <c r="GB10" i="17"/>
  <c r="FZ10" i="17"/>
  <c r="FX10" i="17"/>
  <c r="FW10" i="17"/>
  <c r="FV10" i="17"/>
  <c r="FU10" i="17"/>
  <c r="FT10" i="17"/>
  <c r="FS10" i="17"/>
  <c r="FR10" i="17"/>
  <c r="FQ10" i="17"/>
  <c r="FP10" i="17"/>
  <c r="FO10" i="17"/>
  <c r="FM10" i="17"/>
  <c r="FK10" i="17"/>
  <c r="FJ10" i="17"/>
  <c r="FI10" i="17"/>
  <c r="FH10" i="17"/>
  <c r="FG10" i="17"/>
  <c r="FF10" i="17"/>
  <c r="FE10" i="17"/>
  <c r="FD10" i="17"/>
  <c r="FC10" i="17"/>
  <c r="FB10" i="17"/>
  <c r="EZ10" i="17"/>
  <c r="EX10" i="17"/>
  <c r="EW10" i="17"/>
  <c r="EV10" i="17"/>
  <c r="EU10" i="17"/>
  <c r="ET10" i="17"/>
  <c r="ES10" i="17"/>
  <c r="ER10" i="17"/>
  <c r="EQ10" i="17"/>
  <c r="EP10" i="17"/>
  <c r="EO10" i="17"/>
  <c r="EM10" i="17"/>
  <c r="EK10" i="17"/>
  <c r="EJ10" i="17"/>
  <c r="EI10" i="17"/>
  <c r="EH10" i="17"/>
  <c r="EG10" i="17"/>
  <c r="EF10" i="17"/>
  <c r="EE10" i="17"/>
  <c r="ED10" i="17"/>
  <c r="EC10" i="17"/>
  <c r="EB10" i="17"/>
  <c r="AZ12" i="7"/>
  <c r="BZ8" i="7"/>
  <c r="BM8" i="7"/>
  <c r="AZ8" i="7"/>
  <c r="BA15" i="7"/>
  <c r="BA71" i="9"/>
  <c r="L10" i="17"/>
  <c r="K10" i="17"/>
  <c r="J10" i="17"/>
  <c r="I10" i="17"/>
  <c r="H10" i="17"/>
  <c r="G10" i="17"/>
  <c r="F10" i="17"/>
  <c r="E10" i="17"/>
  <c r="D10" i="17"/>
  <c r="C10" i="17"/>
  <c r="B10" i="17"/>
  <c r="Y10" i="17"/>
  <c r="X10" i="17"/>
  <c r="W10" i="17"/>
  <c r="V10" i="17"/>
  <c r="U10" i="17"/>
  <c r="T10" i="17"/>
  <c r="S10" i="17"/>
  <c r="R10" i="17"/>
  <c r="Q10" i="17"/>
  <c r="P10" i="17"/>
  <c r="O10" i="17"/>
  <c r="LM79" i="9"/>
  <c r="LK79" i="9"/>
  <c r="LJ79" i="9"/>
  <c r="LI79" i="9"/>
  <c r="LH79" i="9"/>
  <c r="LG79" i="9"/>
  <c r="LF79" i="9"/>
  <c r="LE79" i="9"/>
  <c r="LD79" i="9"/>
  <c r="LC79" i="9"/>
  <c r="LB79" i="9"/>
  <c r="KZ79" i="9"/>
  <c r="KX79" i="9"/>
  <c r="KW79" i="9"/>
  <c r="KV79" i="9"/>
  <c r="KU79" i="9"/>
  <c r="KT79" i="9"/>
  <c r="KS79" i="9"/>
  <c r="KR79" i="9"/>
  <c r="KQ79" i="9"/>
  <c r="KP79" i="9"/>
  <c r="KO79" i="9"/>
  <c r="KM79" i="9"/>
  <c r="KK79" i="9"/>
  <c r="KJ79" i="9"/>
  <c r="KI79" i="9"/>
  <c r="KH79" i="9"/>
  <c r="KG79" i="9"/>
  <c r="KF79" i="9"/>
  <c r="KE79" i="9"/>
  <c r="KD79" i="9"/>
  <c r="KC79" i="9"/>
  <c r="KB79" i="9"/>
  <c r="JZ79" i="9"/>
  <c r="JX79" i="9"/>
  <c r="JW79" i="9"/>
  <c r="JV79" i="9"/>
  <c r="JU79" i="9"/>
  <c r="JT79" i="9"/>
  <c r="JS79" i="9"/>
  <c r="JR79" i="9"/>
  <c r="JQ79" i="9"/>
  <c r="JP79" i="9"/>
  <c r="JO79" i="9"/>
  <c r="JM79" i="9"/>
  <c r="JK79" i="9"/>
  <c r="JJ79" i="9"/>
  <c r="JI79" i="9"/>
  <c r="JH79" i="9"/>
  <c r="JG79" i="9"/>
  <c r="JF79" i="9"/>
  <c r="JE79" i="9"/>
  <c r="JD79" i="9"/>
  <c r="JC79" i="9"/>
  <c r="JB79" i="9"/>
  <c r="IZ79" i="9"/>
  <c r="IX79" i="9"/>
  <c r="IW79" i="9"/>
  <c r="IV79" i="9"/>
  <c r="IU79" i="9"/>
  <c r="IT79" i="9"/>
  <c r="IS79" i="9"/>
  <c r="IR79" i="9"/>
  <c r="IQ79" i="9"/>
  <c r="IP79" i="9"/>
  <c r="IO79" i="9"/>
  <c r="IM79" i="9"/>
  <c r="IK79" i="9"/>
  <c r="IJ79" i="9"/>
  <c r="II79" i="9"/>
  <c r="IH79" i="9"/>
  <c r="IG79" i="9"/>
  <c r="IF79" i="9"/>
  <c r="IE79" i="9"/>
  <c r="ID79" i="9"/>
  <c r="IC79" i="9"/>
  <c r="IB79" i="9"/>
  <c r="HZ79" i="9"/>
  <c r="HX79" i="9"/>
  <c r="HW79" i="9"/>
  <c r="HV79" i="9"/>
  <c r="HU79" i="9"/>
  <c r="HT79" i="9"/>
  <c r="HS79" i="9"/>
  <c r="HR79" i="9"/>
  <c r="HQ79" i="9"/>
  <c r="HP79" i="9"/>
  <c r="HO79" i="9"/>
  <c r="HM79" i="9"/>
  <c r="HK79" i="9"/>
  <c r="HJ79" i="9"/>
  <c r="HI79" i="9"/>
  <c r="HH79" i="9"/>
  <c r="HG79" i="9"/>
  <c r="HF79" i="9"/>
  <c r="HE79" i="9"/>
  <c r="HD79" i="9"/>
  <c r="HC79" i="9"/>
  <c r="HB79" i="9"/>
  <c r="GZ79" i="9"/>
  <c r="GX79" i="9"/>
  <c r="GW79" i="9"/>
  <c r="GV79" i="9"/>
  <c r="GU79" i="9"/>
  <c r="GT79" i="9"/>
  <c r="GS79" i="9"/>
  <c r="GR79" i="9"/>
  <c r="GQ79" i="9"/>
  <c r="GP79" i="9"/>
  <c r="GO79" i="9"/>
  <c r="GK79" i="9"/>
  <c r="GJ79" i="9"/>
  <c r="GI79" i="9"/>
  <c r="GH79" i="9"/>
  <c r="GG79" i="9"/>
  <c r="GF79" i="9"/>
  <c r="GE79" i="9"/>
  <c r="GD79" i="9"/>
  <c r="GC79" i="9"/>
  <c r="GB79" i="9"/>
  <c r="FX79" i="9"/>
  <c r="FW79" i="9"/>
  <c r="FV79" i="9"/>
  <c r="FU79" i="9"/>
  <c r="FT79" i="9"/>
  <c r="FS79" i="9"/>
  <c r="FR79" i="9"/>
  <c r="FQ79" i="9"/>
  <c r="FP79" i="9"/>
  <c r="FO79" i="9"/>
  <c r="FK79" i="9"/>
  <c r="FJ79" i="9"/>
  <c r="FI79" i="9"/>
  <c r="FH79" i="9"/>
  <c r="FG79" i="9"/>
  <c r="FF79" i="9"/>
  <c r="FE79" i="9"/>
  <c r="FD79" i="9"/>
  <c r="FC79" i="9"/>
  <c r="FB79" i="9"/>
  <c r="EX79" i="9"/>
  <c r="EW79" i="9"/>
  <c r="EV79" i="9"/>
  <c r="EU79" i="9"/>
  <c r="ET79" i="9"/>
  <c r="ES79" i="9"/>
  <c r="ER79" i="9"/>
  <c r="EQ79" i="9"/>
  <c r="EP79" i="9"/>
  <c r="EO79" i="9"/>
  <c r="EK79" i="9"/>
  <c r="EJ79" i="9"/>
  <c r="EI79" i="9"/>
  <c r="EH79" i="9"/>
  <c r="EG79" i="9"/>
  <c r="EF79" i="9"/>
  <c r="EE79" i="9"/>
  <c r="ED79" i="9"/>
  <c r="EC79" i="9"/>
  <c r="EB79" i="9"/>
  <c r="LN9" i="17"/>
  <c r="LN8" i="17"/>
  <c r="LA9" i="17"/>
  <c r="LA8" i="17"/>
  <c r="KN9" i="17"/>
  <c r="KN8" i="17"/>
  <c r="KA9" i="17"/>
  <c r="KA8" i="17"/>
  <c r="JN9" i="17"/>
  <c r="JN8" i="17"/>
  <c r="JA9" i="17"/>
  <c r="JA8" i="17"/>
  <c r="IN9" i="17"/>
  <c r="IN8" i="17"/>
  <c r="IA9" i="17"/>
  <c r="IA8" i="17"/>
  <c r="HN9" i="17"/>
  <c r="HN8" i="17"/>
  <c r="HA9" i="17"/>
  <c r="HA8" i="17"/>
  <c r="GN9" i="17"/>
  <c r="GN8" i="17"/>
  <c r="GA9" i="17"/>
  <c r="GA8" i="17"/>
  <c r="FN9" i="17"/>
  <c r="FN8" i="17"/>
  <c r="FA9" i="17"/>
  <c r="FA8" i="17"/>
  <c r="EN9" i="17"/>
  <c r="EN8" i="17"/>
  <c r="EA9" i="17"/>
  <c r="EA8" i="17"/>
  <c r="DN8" i="17"/>
  <c r="DA8" i="17"/>
  <c r="CN8" i="17"/>
  <c r="CA8" i="17"/>
  <c r="BN8" i="17"/>
  <c r="BA8" i="17"/>
  <c r="LK8" i="7"/>
  <c r="LJ8" i="7"/>
  <c r="LI8" i="7"/>
  <c r="LH8" i="7"/>
  <c r="LG8" i="7"/>
  <c r="LF8" i="7"/>
  <c r="LE8" i="7"/>
  <c r="LD8" i="7"/>
  <c r="LC8" i="7"/>
  <c r="LB8" i="7"/>
  <c r="KX8" i="7"/>
  <c r="KW8" i="7"/>
  <c r="KV8" i="7"/>
  <c r="KU8" i="7"/>
  <c r="KT8" i="7"/>
  <c r="KS8" i="7"/>
  <c r="KR8" i="7"/>
  <c r="KQ8" i="7"/>
  <c r="KP8" i="7"/>
  <c r="KO8" i="7"/>
  <c r="KK8" i="7"/>
  <c r="KJ8" i="7"/>
  <c r="KI8" i="7"/>
  <c r="KH8" i="7"/>
  <c r="KG8" i="7"/>
  <c r="KF8" i="7"/>
  <c r="KE8" i="7"/>
  <c r="KD8" i="7"/>
  <c r="KC8" i="7"/>
  <c r="KB8" i="7"/>
  <c r="JX8" i="7"/>
  <c r="JW8" i="7"/>
  <c r="JV8" i="7"/>
  <c r="JU8" i="7"/>
  <c r="JT8" i="7"/>
  <c r="JS8" i="7"/>
  <c r="JR8" i="7"/>
  <c r="JQ8" i="7"/>
  <c r="JP8" i="7"/>
  <c r="JO8" i="7"/>
  <c r="JK8" i="7"/>
  <c r="JJ8" i="7"/>
  <c r="JI8" i="7"/>
  <c r="JH8" i="7"/>
  <c r="JG8" i="7"/>
  <c r="JF8" i="7"/>
  <c r="JE8" i="7"/>
  <c r="JD8" i="7"/>
  <c r="JC8" i="7"/>
  <c r="JB8" i="7"/>
  <c r="IX8" i="7"/>
  <c r="IW8" i="7"/>
  <c r="IV8" i="7"/>
  <c r="IU8" i="7"/>
  <c r="IT8" i="7"/>
  <c r="IS8" i="7"/>
  <c r="IR8" i="7"/>
  <c r="IQ8" i="7"/>
  <c r="IP8" i="7"/>
  <c r="IO8" i="7"/>
  <c r="IK8" i="7"/>
  <c r="IJ8" i="7"/>
  <c r="II8" i="7"/>
  <c r="IH8" i="7"/>
  <c r="IG8" i="7"/>
  <c r="IF8" i="7"/>
  <c r="IE8" i="7"/>
  <c r="ID8" i="7"/>
  <c r="IC8" i="7"/>
  <c r="IB8" i="7"/>
  <c r="HX8" i="7"/>
  <c r="HW8" i="7"/>
  <c r="HV8" i="7"/>
  <c r="HU8" i="7"/>
  <c r="HT8" i="7"/>
  <c r="HS8" i="7"/>
  <c r="HR8" i="7"/>
  <c r="HQ8" i="7"/>
  <c r="HP8" i="7"/>
  <c r="HO8" i="7"/>
  <c r="HK8" i="7"/>
  <c r="HJ8" i="7"/>
  <c r="HI8" i="7"/>
  <c r="HH8" i="7"/>
  <c r="HG8" i="7"/>
  <c r="HF8" i="7"/>
  <c r="HE8" i="7"/>
  <c r="HD8" i="7"/>
  <c r="HC8" i="7"/>
  <c r="HB8" i="7"/>
  <c r="GX8" i="7"/>
  <c r="GW8" i="7"/>
  <c r="GV8" i="7"/>
  <c r="GU8" i="7"/>
  <c r="GT8" i="7"/>
  <c r="GS8" i="7"/>
  <c r="GR8" i="7"/>
  <c r="GQ8" i="7"/>
  <c r="GP8" i="7"/>
  <c r="GO8" i="7"/>
  <c r="GK8" i="7"/>
  <c r="GJ8" i="7"/>
  <c r="GI8" i="7"/>
  <c r="GH8" i="7"/>
  <c r="GG8" i="7"/>
  <c r="GF8" i="7"/>
  <c r="GE8" i="7"/>
  <c r="GD8" i="7"/>
  <c r="GC8" i="7"/>
  <c r="GB8" i="7"/>
  <c r="FX8" i="7"/>
  <c r="FW8" i="7"/>
  <c r="FV8" i="7"/>
  <c r="FU8" i="7"/>
  <c r="FT8" i="7"/>
  <c r="FS8" i="7"/>
  <c r="FR8" i="7"/>
  <c r="FQ8" i="7"/>
  <c r="FP8" i="7"/>
  <c r="FO8" i="7"/>
  <c r="FK8" i="7"/>
  <c r="FJ8" i="7"/>
  <c r="FI8" i="7"/>
  <c r="FH8" i="7"/>
  <c r="FG8" i="7"/>
  <c r="FF8" i="7"/>
  <c r="FE8" i="7"/>
  <c r="FD8" i="7"/>
  <c r="FC8" i="7"/>
  <c r="FB8" i="7"/>
  <c r="EX8" i="7"/>
  <c r="EW8" i="7"/>
  <c r="EV8" i="7"/>
  <c r="EU8" i="7"/>
  <c r="ET8" i="7"/>
  <c r="ES8" i="7"/>
  <c r="ER8" i="7"/>
  <c r="EQ8" i="7"/>
  <c r="EP8" i="7"/>
  <c r="EO8" i="7"/>
  <c r="EK8" i="7"/>
  <c r="EJ8" i="7"/>
  <c r="EI8" i="7"/>
  <c r="EH8" i="7"/>
  <c r="EG8" i="7"/>
  <c r="EF8" i="7"/>
  <c r="EE8" i="7"/>
  <c r="ED8" i="7"/>
  <c r="EC8" i="7"/>
  <c r="EB8" i="7"/>
  <c r="DX8" i="7"/>
  <c r="DW8" i="7"/>
  <c r="DV8" i="7"/>
  <c r="DU8" i="7"/>
  <c r="DT8" i="7"/>
  <c r="DS8" i="7"/>
  <c r="DR8" i="7"/>
  <c r="DQ8" i="7"/>
  <c r="DP8" i="7"/>
  <c r="DO8" i="7"/>
  <c r="DK8" i="7"/>
  <c r="DJ8" i="7"/>
  <c r="DI8" i="7"/>
  <c r="DH8" i="7"/>
  <c r="DG8" i="7"/>
  <c r="DF8" i="7"/>
  <c r="DE8" i="7"/>
  <c r="DD8" i="7"/>
  <c r="DC8" i="7"/>
  <c r="DB8" i="7"/>
  <c r="CX8" i="7"/>
  <c r="CW8" i="7"/>
  <c r="CV8" i="7"/>
  <c r="CU8" i="7"/>
  <c r="CT8" i="7"/>
  <c r="CS8" i="7"/>
  <c r="CR8" i="7"/>
  <c r="CQ8" i="7"/>
  <c r="CP8" i="7"/>
  <c r="CO8" i="7"/>
  <c r="CK8" i="7"/>
  <c r="CJ8" i="7"/>
  <c r="CI8" i="7"/>
  <c r="CH8" i="7"/>
  <c r="CG8" i="7"/>
  <c r="CF8" i="7"/>
  <c r="CE8" i="7"/>
  <c r="CD8" i="7"/>
  <c r="CC8" i="7"/>
  <c r="CB8" i="7"/>
  <c r="BX8" i="7"/>
  <c r="BW8" i="7"/>
  <c r="BV8" i="7"/>
  <c r="BU8" i="7"/>
  <c r="BT8" i="7"/>
  <c r="BS8" i="7"/>
  <c r="BR8" i="7"/>
  <c r="BQ8" i="7"/>
  <c r="BP8" i="7"/>
  <c r="BO8" i="7"/>
  <c r="BK8" i="7"/>
  <c r="BJ8" i="7"/>
  <c r="BI8" i="7"/>
  <c r="BH8" i="7"/>
  <c r="BG8" i="7"/>
  <c r="BF8" i="7"/>
  <c r="BE8" i="7"/>
  <c r="BD8" i="7"/>
  <c r="BC8" i="7"/>
  <c r="BB8" i="7"/>
  <c r="AX8" i="7"/>
  <c r="AW8" i="7"/>
  <c r="AV8" i="7"/>
  <c r="AU8" i="7"/>
  <c r="AT8" i="7"/>
  <c r="AS8" i="7"/>
  <c r="AR8" i="7"/>
  <c r="AQ8" i="7"/>
  <c r="AP8" i="7"/>
  <c r="AO8" i="7"/>
  <c r="AK8" i="7"/>
  <c r="AJ8" i="7"/>
  <c r="AI8" i="7"/>
  <c r="AH8" i="7"/>
  <c r="IZ8" i="7"/>
  <c r="IM8" i="7"/>
  <c r="HZ8" i="7"/>
  <c r="GZ8" i="7"/>
  <c r="KM8" i="7"/>
  <c r="JZ8" i="7"/>
  <c r="KZ8" i="7"/>
  <c r="JM8" i="7"/>
  <c r="LM8" i="7"/>
  <c r="HM8" i="7"/>
  <c r="AH99" i="12"/>
  <c r="LN27" i="18" s="1"/>
  <c r="AG99" i="12"/>
  <c r="LA27" i="18" s="1"/>
  <c r="AF99" i="12"/>
  <c r="KN27" i="18" s="1"/>
  <c r="AE99" i="12"/>
  <c r="KA27" i="18" s="1"/>
  <c r="AD99" i="12"/>
  <c r="JN27" i="18" s="1"/>
  <c r="AC99" i="12"/>
  <c r="AB99" i="12"/>
  <c r="IN27" i="18" s="1"/>
  <c r="K93" i="12"/>
  <c r="L93" i="12" s="1"/>
  <c r="M93" i="12" s="1"/>
  <c r="N93" i="12" s="1"/>
  <c r="O93" i="12" s="1"/>
  <c r="P93" i="12" s="1"/>
  <c r="Q93" i="12" s="1"/>
  <c r="R93" i="12" s="1"/>
  <c r="S93" i="12" s="1"/>
  <c r="T93" i="12" s="1"/>
  <c r="U93" i="12" s="1"/>
  <c r="V93" i="12" s="1"/>
  <c r="W93" i="12" s="1"/>
  <c r="X93" i="12" s="1"/>
  <c r="Y93" i="12" s="1"/>
  <c r="Z93" i="12" s="1"/>
  <c r="AA93" i="12" s="1"/>
  <c r="AB93" i="12" s="1"/>
  <c r="AC93" i="12" s="1"/>
  <c r="AD93" i="12" s="1"/>
  <c r="AE93" i="12" s="1"/>
  <c r="AF93" i="12" s="1"/>
  <c r="AG93" i="12" s="1"/>
  <c r="AH93" i="12" s="1"/>
  <c r="N27" i="18"/>
  <c r="CN8" i="9"/>
  <c r="DA8" i="9"/>
  <c r="DN8" i="9"/>
  <c r="EA8" i="9"/>
  <c r="EN8" i="9"/>
  <c r="FA8" i="9"/>
  <c r="FN8" i="9"/>
  <c r="GA8" i="9"/>
  <c r="GN8" i="9"/>
  <c r="HA8" i="9"/>
  <c r="HN8" i="9"/>
  <c r="IA8" i="9"/>
  <c r="IN8" i="9"/>
  <c r="JA8" i="9"/>
  <c r="JN8" i="9"/>
  <c r="KA8" i="9"/>
  <c r="KN8" i="9"/>
  <c r="LA8" i="9"/>
  <c r="LN8" i="9"/>
  <c r="N8" i="9"/>
  <c r="AA8" i="9"/>
  <c r="AN8" i="9"/>
  <c r="BA8" i="9"/>
  <c r="BN8" i="9"/>
  <c r="CA8" i="9"/>
  <c r="JL18" i="7"/>
  <c r="JL8" i="7" s="1"/>
  <c r="HN14" i="7"/>
  <c r="KL18" i="7"/>
  <c r="KL79" i="9" s="1"/>
  <c r="LN14" i="7"/>
  <c r="LL14" i="7"/>
  <c r="LL12" i="7" s="1"/>
  <c r="LN8" i="7"/>
  <c r="Z25" i="23" s="1"/>
  <c r="LL18" i="7"/>
  <c r="LL8" i="7" s="1"/>
  <c r="JY18" i="7"/>
  <c r="JY79" i="9" s="1"/>
  <c r="KA14" i="7"/>
  <c r="J8" i="12"/>
  <c r="LL79" i="9"/>
  <c r="AM8" i="7"/>
  <c r="B70" i="22"/>
  <c r="C6" i="22"/>
  <c r="C56" i="22" s="1"/>
  <c r="D6" i="22"/>
  <c r="D56" i="22" s="1"/>
  <c r="E6" i="22"/>
  <c r="E56" i="22" s="1"/>
  <c r="F6" i="22"/>
  <c r="G6" i="22"/>
  <c r="H6" i="22"/>
  <c r="I6" i="22"/>
  <c r="J6" i="22"/>
  <c r="K6" i="22"/>
  <c r="L6" i="22"/>
  <c r="M6" i="22"/>
  <c r="N6" i="22"/>
  <c r="O6" i="22"/>
  <c r="P6" i="22"/>
  <c r="Q6" i="22"/>
  <c r="R6" i="22"/>
  <c r="S6" i="22"/>
  <c r="T6" i="22"/>
  <c r="U6" i="22"/>
  <c r="V6" i="22"/>
  <c r="W6" i="22"/>
  <c r="X6" i="22"/>
  <c r="Y6" i="22"/>
  <c r="Z6" i="22"/>
  <c r="B6" i="22"/>
  <c r="B56" i="22" s="1"/>
  <c r="GM44" i="20"/>
  <c r="GL44" i="20"/>
  <c r="GK44" i="20"/>
  <c r="GJ44" i="20"/>
  <c r="GI44" i="20"/>
  <c r="GH44" i="20"/>
  <c r="GG44" i="20"/>
  <c r="GF44" i="20"/>
  <c r="GE44" i="20"/>
  <c r="GD44" i="20"/>
  <c r="GC44" i="20"/>
  <c r="GB44" i="20"/>
  <c r="FZ44" i="20"/>
  <c r="FY44" i="20"/>
  <c r="FX44" i="20"/>
  <c r="FW44" i="20"/>
  <c r="FV44" i="20"/>
  <c r="FU44" i="20"/>
  <c r="FT44" i="20"/>
  <c r="FS44" i="20"/>
  <c r="FR44" i="20"/>
  <c r="FQ44" i="20"/>
  <c r="FP44" i="20"/>
  <c r="FO44" i="20"/>
  <c r="FM44" i="20"/>
  <c r="FL44" i="20"/>
  <c r="FK44" i="20"/>
  <c r="FJ44" i="20"/>
  <c r="FI44" i="20"/>
  <c r="FH44" i="20"/>
  <c r="FG44" i="20"/>
  <c r="FF44" i="20"/>
  <c r="FE44" i="20"/>
  <c r="FD44" i="20"/>
  <c r="FC44" i="20"/>
  <c r="FB44" i="20"/>
  <c r="EZ44" i="20"/>
  <c r="EY44" i="20"/>
  <c r="EX44" i="20"/>
  <c r="EW44" i="20"/>
  <c r="EV44" i="20"/>
  <c r="EU44" i="20"/>
  <c r="ET44" i="20"/>
  <c r="ES44" i="20"/>
  <c r="ER44" i="20"/>
  <c r="EQ44" i="20"/>
  <c r="EP44" i="20"/>
  <c r="EO44" i="20"/>
  <c r="EM44" i="20"/>
  <c r="EL44" i="20"/>
  <c r="EK44" i="20"/>
  <c r="EJ44" i="20"/>
  <c r="EI44" i="20"/>
  <c r="EH44" i="20"/>
  <c r="EG44" i="20"/>
  <c r="EF44" i="20"/>
  <c r="EE44" i="20"/>
  <c r="ED44" i="20"/>
  <c r="EC44" i="20"/>
  <c r="EB44" i="20"/>
  <c r="DZ44" i="20"/>
  <c r="LM19" i="20"/>
  <c r="LL19" i="20"/>
  <c r="LK19" i="20"/>
  <c r="LJ19" i="20"/>
  <c r="LI19" i="20"/>
  <c r="LH19" i="20"/>
  <c r="LG19" i="20"/>
  <c r="LF19" i="20"/>
  <c r="LE19" i="20"/>
  <c r="LD19" i="20"/>
  <c r="LC19" i="20"/>
  <c r="LB19" i="20"/>
  <c r="KZ19" i="20"/>
  <c r="KY19" i="20"/>
  <c r="KX19" i="20"/>
  <c r="KW19" i="20"/>
  <c r="KV19" i="20"/>
  <c r="KU19" i="20"/>
  <c r="KT19" i="20"/>
  <c r="KS19" i="20"/>
  <c r="KR19" i="20"/>
  <c r="KQ19" i="20"/>
  <c r="KP19" i="20"/>
  <c r="KO19" i="20"/>
  <c r="KM19" i="20"/>
  <c r="KL19" i="20"/>
  <c r="KK19" i="20"/>
  <c r="KJ19" i="20"/>
  <c r="KI19" i="20"/>
  <c r="KH19" i="20"/>
  <c r="KG19" i="20"/>
  <c r="KF19" i="20"/>
  <c r="KE19" i="20"/>
  <c r="KD19" i="20"/>
  <c r="KC19" i="20"/>
  <c r="KB19" i="20"/>
  <c r="JZ19" i="20"/>
  <c r="JY19" i="20"/>
  <c r="JX19" i="20"/>
  <c r="JW19" i="20"/>
  <c r="JV19" i="20"/>
  <c r="JU19" i="20"/>
  <c r="JT19" i="20"/>
  <c r="JS19" i="20"/>
  <c r="JR19" i="20"/>
  <c r="JQ19" i="20"/>
  <c r="JP19" i="20"/>
  <c r="JO19" i="20"/>
  <c r="JM19" i="20"/>
  <c r="JL19" i="20"/>
  <c r="JK19" i="20"/>
  <c r="JJ19" i="20"/>
  <c r="JI19" i="20"/>
  <c r="JH19" i="20"/>
  <c r="LM31" i="20"/>
  <c r="LK31" i="20"/>
  <c r="LJ31" i="20"/>
  <c r="LI31" i="20"/>
  <c r="LH31" i="20"/>
  <c r="LG31" i="20"/>
  <c r="LF31" i="20"/>
  <c r="LE31" i="20"/>
  <c r="LD31" i="20"/>
  <c r="LC31" i="20"/>
  <c r="LB31" i="20"/>
  <c r="KZ31" i="20"/>
  <c r="KX31" i="20"/>
  <c r="KW31" i="20"/>
  <c r="KV31" i="20"/>
  <c r="KU31" i="20"/>
  <c r="KT31" i="20"/>
  <c r="KS31" i="20"/>
  <c r="KR31" i="20"/>
  <c r="KQ31" i="20"/>
  <c r="KP31" i="20"/>
  <c r="KO31" i="20"/>
  <c r="KM31" i="20"/>
  <c r="KK31" i="20"/>
  <c r="KJ31" i="20"/>
  <c r="KI31" i="20"/>
  <c r="KH31" i="20"/>
  <c r="KG31" i="20"/>
  <c r="KF31" i="20"/>
  <c r="KE31" i="20"/>
  <c r="KD31" i="20"/>
  <c r="KC31" i="20"/>
  <c r="KB31" i="20"/>
  <c r="JZ31" i="20"/>
  <c r="JX31" i="20"/>
  <c r="JW31" i="20"/>
  <c r="JV31" i="20"/>
  <c r="JU31" i="20"/>
  <c r="JT31" i="20"/>
  <c r="JS31" i="20"/>
  <c r="JR31" i="20"/>
  <c r="JQ31" i="20"/>
  <c r="JP31" i="20"/>
  <c r="JO31" i="20"/>
  <c r="JM31" i="20"/>
  <c r="JK31" i="20"/>
  <c r="JJ31" i="20"/>
  <c r="JI31" i="20"/>
  <c r="JH31" i="20"/>
  <c r="JG31" i="20"/>
  <c r="JF31" i="20"/>
  <c r="JE31" i="20"/>
  <c r="JD31" i="20"/>
  <c r="JC31" i="20"/>
  <c r="JB31" i="20"/>
  <c r="IZ31" i="20"/>
  <c r="IX31" i="20"/>
  <c r="IW31" i="20"/>
  <c r="IV31" i="20"/>
  <c r="IU31" i="20"/>
  <c r="IT31" i="20"/>
  <c r="IS31" i="20"/>
  <c r="IR31" i="20"/>
  <c r="IQ31" i="20"/>
  <c r="IP31" i="20"/>
  <c r="IO31" i="20"/>
  <c r="IM31" i="20"/>
  <c r="IK31" i="20"/>
  <c r="IJ31" i="20"/>
  <c r="II31" i="20"/>
  <c r="IH31" i="20"/>
  <c r="IG31" i="20"/>
  <c r="IF31" i="20"/>
  <c r="IE31" i="20"/>
  <c r="ID31" i="20"/>
  <c r="IC31" i="20"/>
  <c r="IB31" i="20"/>
  <c r="HZ31" i="20"/>
  <c r="HX31" i="20"/>
  <c r="HW31" i="20"/>
  <c r="HV31" i="20"/>
  <c r="HU31" i="20"/>
  <c r="HT31" i="20"/>
  <c r="HS31" i="20"/>
  <c r="HR31" i="20"/>
  <c r="HQ31" i="20"/>
  <c r="HP31" i="20"/>
  <c r="HO31" i="20"/>
  <c r="HM31" i="20"/>
  <c r="HK31" i="20"/>
  <c r="HJ31" i="20"/>
  <c r="HI31" i="20"/>
  <c r="HH31" i="20"/>
  <c r="HG31" i="20"/>
  <c r="HF31" i="20"/>
  <c r="HE31" i="20"/>
  <c r="HD31" i="20"/>
  <c r="HC31" i="20"/>
  <c r="HB31" i="20"/>
  <c r="GZ31" i="20"/>
  <c r="GX31" i="20"/>
  <c r="GW31" i="20"/>
  <c r="GV31" i="20"/>
  <c r="GU31" i="20"/>
  <c r="GT31" i="20"/>
  <c r="GS31" i="20"/>
  <c r="GR31" i="20"/>
  <c r="GQ31" i="20"/>
  <c r="GP31" i="20"/>
  <c r="GO31" i="20"/>
  <c r="N18" i="20"/>
  <c r="K65" i="12"/>
  <c r="L65" i="12" s="1"/>
  <c r="M65" i="12" s="1"/>
  <c r="N65" i="12" s="1"/>
  <c r="O65" i="12" s="1"/>
  <c r="P65" i="12" s="1"/>
  <c r="Q65" i="12" s="1"/>
  <c r="R65" i="12" s="1"/>
  <c r="S65" i="12" s="1"/>
  <c r="T65" i="12" s="1"/>
  <c r="U65" i="12" s="1"/>
  <c r="V65" i="12" s="1"/>
  <c r="W65" i="12" s="1"/>
  <c r="X65" i="12" s="1"/>
  <c r="Y65" i="12" s="1"/>
  <c r="Z65" i="12" s="1"/>
  <c r="AA65" i="12" s="1"/>
  <c r="AB65" i="12" s="1"/>
  <c r="AC65" i="12" s="1"/>
  <c r="AD65" i="12" s="1"/>
  <c r="AE65" i="12" s="1"/>
  <c r="AF65" i="12" s="1"/>
  <c r="AG65" i="12" s="1"/>
  <c r="AH65" i="12" s="1"/>
  <c r="H14" i="12"/>
  <c r="E36" i="4"/>
  <c r="AG73" i="12"/>
  <c r="AC73" i="12"/>
  <c r="Y73" i="12"/>
  <c r="U73" i="12"/>
  <c r="Q73" i="12"/>
  <c r="M73" i="12"/>
  <c r="T73" i="12"/>
  <c r="Z73" i="12"/>
  <c r="R73" i="12"/>
  <c r="AF73" i="12"/>
  <c r="AF74" i="12" s="1"/>
  <c r="AB73" i="12"/>
  <c r="AB74" i="12" s="1"/>
  <c r="X73" i="12"/>
  <c r="P73" i="12"/>
  <c r="L73" i="12"/>
  <c r="N73" i="12"/>
  <c r="AE73" i="12"/>
  <c r="AE74" i="12" s="1"/>
  <c r="AA73" i="12"/>
  <c r="W73" i="12"/>
  <c r="S73" i="12"/>
  <c r="O73" i="12"/>
  <c r="K73" i="12"/>
  <c r="K74" i="12"/>
  <c r="AH73" i="12"/>
  <c r="AH74" i="12" s="1"/>
  <c r="AD73" i="12"/>
  <c r="AD74" i="12" s="1"/>
  <c r="V73" i="12"/>
  <c r="J73" i="12"/>
  <c r="J74" i="12" s="1"/>
  <c r="N5" i="18"/>
  <c r="Q101" i="12"/>
  <c r="U101" i="12"/>
  <c r="Y101" i="12"/>
  <c r="AC101" i="12"/>
  <c r="AG101" i="12"/>
  <c r="M101" i="12"/>
  <c r="Z101" i="12"/>
  <c r="AH101" i="12"/>
  <c r="T101" i="12"/>
  <c r="AF101" i="12"/>
  <c r="R101" i="12"/>
  <c r="V101" i="12"/>
  <c r="AD101" i="12"/>
  <c r="N101" i="12"/>
  <c r="X101" i="12"/>
  <c r="L101" i="12"/>
  <c r="S101" i="12"/>
  <c r="W101" i="12"/>
  <c r="AA101" i="12"/>
  <c r="AE101" i="12"/>
  <c r="K101" i="12"/>
  <c r="K102" i="12" s="1"/>
  <c r="O101" i="12"/>
  <c r="J101" i="12"/>
  <c r="J102" i="12" s="1"/>
  <c r="AB101" i="12"/>
  <c r="P101" i="12"/>
  <c r="F10" i="20"/>
  <c r="F15" i="20" s="1"/>
  <c r="B10" i="20"/>
  <c r="B15" i="20" s="1"/>
  <c r="J10" i="20"/>
  <c r="J15" i="20" s="1"/>
  <c r="L10" i="20"/>
  <c r="L15" i="20" s="1"/>
  <c r="H10" i="20"/>
  <c r="H15" i="20" s="1"/>
  <c r="D10" i="20"/>
  <c r="D15" i="20" s="1"/>
  <c r="K10" i="20"/>
  <c r="K15" i="20" s="1"/>
  <c r="G10" i="20"/>
  <c r="G15" i="20" s="1"/>
  <c r="C10" i="20"/>
  <c r="C15" i="20" s="1"/>
  <c r="K15" i="12"/>
  <c r="I10" i="20"/>
  <c r="I15" i="20" s="1"/>
  <c r="E10" i="20"/>
  <c r="E15" i="20" s="1"/>
  <c r="M10" i="20"/>
  <c r="M15" i="20" s="1"/>
  <c r="F26" i="12"/>
  <c r="AF8" i="7"/>
  <c r="AG8" i="7"/>
  <c r="AC8" i="7"/>
  <c r="AB8" i="7"/>
  <c r="AE8" i="7"/>
  <c r="AD8" i="7"/>
  <c r="N32" i="20"/>
  <c r="C30" i="22"/>
  <c r="C80" i="22" s="1"/>
  <c r="B30" i="22"/>
  <c r="B61" i="22" s="1"/>
  <c r="B94" i="22" s="1"/>
  <c r="M12" i="20"/>
  <c r="I12" i="20"/>
  <c r="E12" i="20"/>
  <c r="L12" i="20"/>
  <c r="H12" i="20"/>
  <c r="D12" i="20"/>
  <c r="F12" i="20"/>
  <c r="K12" i="20"/>
  <c r="C12" i="20"/>
  <c r="J12" i="20"/>
  <c r="B12" i="20"/>
  <c r="G12" i="20"/>
  <c r="C50" i="9"/>
  <c r="D50" i="9" s="1"/>
  <c r="E50" i="9" s="1"/>
  <c r="F50" i="9" s="1"/>
  <c r="G50" i="9" s="1"/>
  <c r="H50" i="9" s="1"/>
  <c r="I50" i="9" s="1"/>
  <c r="J50" i="9" s="1"/>
  <c r="K50" i="9" s="1"/>
  <c r="L50" i="9" s="1"/>
  <c r="M50" i="9" s="1"/>
  <c r="N37" i="20"/>
  <c r="GK31" i="20"/>
  <c r="GJ31" i="20"/>
  <c r="GI31" i="20"/>
  <c r="GH31" i="20"/>
  <c r="GG31" i="20"/>
  <c r="GG90" i="9" s="1"/>
  <c r="GF31" i="20"/>
  <c r="GE31" i="20"/>
  <c r="GD31" i="20"/>
  <c r="GC31" i="20"/>
  <c r="GC90" i="9" s="1"/>
  <c r="GB31" i="20"/>
  <c r="FX31" i="20"/>
  <c r="FW31" i="20"/>
  <c r="FV31" i="20"/>
  <c r="FU31" i="20"/>
  <c r="FT31" i="20"/>
  <c r="FS31" i="20"/>
  <c r="FS90" i="9" s="1"/>
  <c r="FR31" i="20"/>
  <c r="FQ31" i="20"/>
  <c r="FP31" i="20"/>
  <c r="FO31" i="20"/>
  <c r="FK31" i="20"/>
  <c r="FK90" i="9" s="1"/>
  <c r="FJ31" i="20"/>
  <c r="FI31" i="20"/>
  <c r="FH31" i="20"/>
  <c r="FG31" i="20"/>
  <c r="FG90" i="9" s="1"/>
  <c r="FF31" i="20"/>
  <c r="FE31" i="20"/>
  <c r="FD31" i="20"/>
  <c r="FC31" i="20"/>
  <c r="FC90" i="9" s="1"/>
  <c r="FB31" i="20"/>
  <c r="EX31" i="20"/>
  <c r="EW31" i="20"/>
  <c r="EW90" i="9" s="1"/>
  <c r="EV31" i="20"/>
  <c r="EU31" i="20"/>
  <c r="ET31" i="20"/>
  <c r="ES31" i="20"/>
  <c r="ER31" i="20"/>
  <c r="EQ31" i="20"/>
  <c r="EP31" i="20"/>
  <c r="EO31" i="20"/>
  <c r="EK31" i="20"/>
  <c r="EK90" i="9" s="1"/>
  <c r="EJ31" i="20"/>
  <c r="EI31" i="20"/>
  <c r="EH31" i="20"/>
  <c r="EG31" i="20"/>
  <c r="EG90" i="9" s="1"/>
  <c r="EF31" i="20"/>
  <c r="EE31" i="20"/>
  <c r="ED31" i="20"/>
  <c r="EC31" i="20"/>
  <c r="EC90" i="9" s="1"/>
  <c r="EB31" i="20"/>
  <c r="EB19" i="9"/>
  <c r="GM8" i="7"/>
  <c r="GM79" i="9"/>
  <c r="FM8" i="7"/>
  <c r="FM79" i="9"/>
  <c r="FZ8" i="7"/>
  <c r="FZ79" i="9"/>
  <c r="EZ8" i="7"/>
  <c r="EZ79" i="9"/>
  <c r="EM8" i="7"/>
  <c r="EM79" i="9"/>
  <c r="DZ8" i="7"/>
  <c r="DZ79" i="9"/>
  <c r="DM8" i="7"/>
  <c r="CZ8" i="7"/>
  <c r="CM8" i="7"/>
  <c r="GL89" i="9"/>
  <c r="GK89" i="9"/>
  <c r="GJ89" i="9"/>
  <c r="GI89" i="9"/>
  <c r="GH89" i="9"/>
  <c r="GF89" i="9"/>
  <c r="GE89" i="9"/>
  <c r="GD89" i="9"/>
  <c r="GC89" i="9"/>
  <c r="FY89" i="9"/>
  <c r="FX89" i="9"/>
  <c r="FW89" i="9"/>
  <c r="FV89" i="9"/>
  <c r="FU89" i="9"/>
  <c r="FS89" i="9"/>
  <c r="FR89" i="9"/>
  <c r="FQ89" i="9"/>
  <c r="FP89" i="9"/>
  <c r="FL89" i="9"/>
  <c r="FK89" i="9"/>
  <c r="FJ89" i="9"/>
  <c r="FI89" i="9"/>
  <c r="FH89" i="9"/>
  <c r="FF89" i="9"/>
  <c r="FE89" i="9"/>
  <c r="FD89" i="9"/>
  <c r="FC89" i="9"/>
  <c r="EY89" i="9"/>
  <c r="EX89" i="9"/>
  <c r="EW89" i="9"/>
  <c r="EV89" i="9"/>
  <c r="EU89" i="9"/>
  <c r="ES89" i="9"/>
  <c r="ER89" i="9"/>
  <c r="EQ89" i="9"/>
  <c r="EP89" i="9"/>
  <c r="EL89" i="9"/>
  <c r="EK89" i="9"/>
  <c r="EJ89" i="9"/>
  <c r="EI89" i="9"/>
  <c r="EH89" i="9"/>
  <c r="EF89" i="9"/>
  <c r="EE89" i="9"/>
  <c r="ED89" i="9"/>
  <c r="EC89" i="9"/>
  <c r="GM31" i="20"/>
  <c r="EM31" i="20"/>
  <c r="M8" i="18"/>
  <c r="M6" i="20" s="1"/>
  <c r="L8" i="18"/>
  <c r="L5" i="17" s="1"/>
  <c r="K8" i="18"/>
  <c r="K5" i="17" s="1"/>
  <c r="J8" i="18"/>
  <c r="I8" i="18"/>
  <c r="I6" i="20" s="1"/>
  <c r="H8" i="18"/>
  <c r="H6" i="20" s="1"/>
  <c r="G8" i="18"/>
  <c r="G6" i="20" s="1"/>
  <c r="F8" i="18"/>
  <c r="E8" i="18"/>
  <c r="E6" i="20" s="1"/>
  <c r="D8" i="18"/>
  <c r="D5" i="14" s="1"/>
  <c r="C8" i="18"/>
  <c r="B8" i="18"/>
  <c r="E11" i="4"/>
  <c r="E12" i="4" s="1"/>
  <c r="E8" i="4"/>
  <c r="B7" i="26" s="1"/>
  <c r="L6" i="20"/>
  <c r="AL8" i="17"/>
  <c r="AD8" i="17"/>
  <c r="AH8" i="17"/>
  <c r="AK8" i="17"/>
  <c r="AG8" i="17"/>
  <c r="AC8" i="17"/>
  <c r="AB8" i="17"/>
  <c r="AJ8" i="17"/>
  <c r="AF8" i="17"/>
  <c r="AM8" i="17"/>
  <c r="AI8" i="17"/>
  <c r="AE8" i="17"/>
  <c r="AN17" i="9"/>
  <c r="BA17" i="9"/>
  <c r="BN17" i="9"/>
  <c r="CA17" i="9"/>
  <c r="CN17" i="9"/>
  <c r="DA17" i="9"/>
  <c r="DN17" i="9"/>
  <c r="EA17" i="9"/>
  <c r="EN17" i="9"/>
  <c r="FA17" i="9"/>
  <c r="FN17" i="9"/>
  <c r="GA17" i="9"/>
  <c r="GN17" i="9"/>
  <c r="DZ19" i="9"/>
  <c r="EC19" i="9"/>
  <c r="ED19" i="9"/>
  <c r="EE19" i="9"/>
  <c r="EF19" i="9"/>
  <c r="EG19" i="9"/>
  <c r="EH19" i="9"/>
  <c r="EI19" i="9"/>
  <c r="EJ19" i="9"/>
  <c r="EK19" i="9"/>
  <c r="EL19" i="9"/>
  <c r="EM19" i="9"/>
  <c r="EO19" i="9"/>
  <c r="EP19" i="9"/>
  <c r="EQ19" i="9"/>
  <c r="ER19" i="9"/>
  <c r="ES19" i="9"/>
  <c r="ET19" i="9"/>
  <c r="EU19" i="9"/>
  <c r="EV19" i="9"/>
  <c r="EW19" i="9"/>
  <c r="EX19" i="9"/>
  <c r="EY19" i="9"/>
  <c r="EZ19" i="9"/>
  <c r="FB19" i="9"/>
  <c r="FC19" i="9"/>
  <c r="FD19" i="9"/>
  <c r="FE19" i="9"/>
  <c r="FF19" i="9"/>
  <c r="FG19" i="9"/>
  <c r="FH19" i="9"/>
  <c r="FI19" i="9"/>
  <c r="FJ19" i="9"/>
  <c r="FK19" i="9"/>
  <c r="FL19" i="9"/>
  <c r="FM19" i="9"/>
  <c r="FO19" i="9"/>
  <c r="FP19" i="9"/>
  <c r="FQ19" i="9"/>
  <c r="FR19" i="9"/>
  <c r="FS19" i="9"/>
  <c r="FT19" i="9"/>
  <c r="FU19" i="9"/>
  <c r="FV19" i="9"/>
  <c r="FW19" i="9"/>
  <c r="FX19" i="9"/>
  <c r="FY19" i="9"/>
  <c r="FZ19" i="9"/>
  <c r="GB19" i="9"/>
  <c r="GC19" i="9"/>
  <c r="GD19" i="9"/>
  <c r="GE19" i="9"/>
  <c r="GF19" i="9"/>
  <c r="GG19" i="9"/>
  <c r="GH19" i="9"/>
  <c r="GI19" i="9"/>
  <c r="GJ19" i="9"/>
  <c r="GK19" i="9"/>
  <c r="GL19" i="9"/>
  <c r="GM19" i="9"/>
  <c r="AN22" i="18"/>
  <c r="A36" i="22"/>
  <c r="E13" i="4"/>
  <c r="E9" i="4"/>
  <c r="C29" i="18"/>
  <c r="D29" i="18"/>
  <c r="E29" i="18"/>
  <c r="F29" i="18"/>
  <c r="G29" i="18"/>
  <c r="H29" i="18"/>
  <c r="I29" i="18"/>
  <c r="J29" i="18"/>
  <c r="K29" i="18"/>
  <c r="L29" i="18"/>
  <c r="M29" i="18"/>
  <c r="B29" i="18"/>
  <c r="DB16" i="14"/>
  <c r="DB21" i="14" s="1"/>
  <c r="DC16" i="14"/>
  <c r="DC21" i="14" s="1"/>
  <c r="DD16" i="14"/>
  <c r="DE16" i="14"/>
  <c r="DE21" i="14" s="1"/>
  <c r="DF16" i="14"/>
  <c r="DG16" i="14"/>
  <c r="DG21" i="14" s="1"/>
  <c r="DH16" i="14"/>
  <c r="DI16" i="14"/>
  <c r="DI21" i="14" s="1"/>
  <c r="DJ16" i="14"/>
  <c r="DJ21" i="14" s="1"/>
  <c r="DK16" i="14"/>
  <c r="DK21" i="14" s="1"/>
  <c r="DL16" i="14"/>
  <c r="DL21" i="14" s="1"/>
  <c r="DM16" i="14"/>
  <c r="DM21" i="14" s="1"/>
  <c r="DO16" i="14"/>
  <c r="DP16" i="14"/>
  <c r="DP21" i="14" s="1"/>
  <c r="DQ16" i="14"/>
  <c r="DQ21" i="14" s="1"/>
  <c r="DR16" i="14"/>
  <c r="DR21" i="14" s="1"/>
  <c r="DS16" i="14"/>
  <c r="DS21" i="14" s="1"/>
  <c r="DT16" i="14"/>
  <c r="DT21" i="14" s="1"/>
  <c r="DU16" i="14"/>
  <c r="DV16" i="14"/>
  <c r="DV21" i="14" s="1"/>
  <c r="DW16" i="14"/>
  <c r="DW21" i="14" s="1"/>
  <c r="DX16" i="14"/>
  <c r="DX21" i="14" s="1"/>
  <c r="DY16" i="14"/>
  <c r="DY21" i="14" s="1"/>
  <c r="DZ16" i="14"/>
  <c r="DZ21" i="14" s="1"/>
  <c r="EB16" i="14"/>
  <c r="EB21" i="14" s="1"/>
  <c r="EC16" i="14"/>
  <c r="EC21" i="14" s="1"/>
  <c r="ED16" i="14"/>
  <c r="ED21" i="14" s="1"/>
  <c r="EE16" i="14"/>
  <c r="EE21" i="14" s="1"/>
  <c r="EF16" i="14"/>
  <c r="EF21" i="14" s="1"/>
  <c r="EG16" i="14"/>
  <c r="EG21" i="14" s="1"/>
  <c r="EH16" i="14"/>
  <c r="EH21" i="14" s="1"/>
  <c r="EI16" i="14"/>
  <c r="EI21" i="14" s="1"/>
  <c r="EJ16" i="14"/>
  <c r="EJ21" i="14" s="1"/>
  <c r="EK16" i="14"/>
  <c r="EK21" i="14" s="1"/>
  <c r="EL16" i="14"/>
  <c r="EL21" i="14" s="1"/>
  <c r="EM16" i="14"/>
  <c r="EM21" i="14" s="1"/>
  <c r="EO16" i="14"/>
  <c r="EO21" i="14" s="1"/>
  <c r="EP16" i="14"/>
  <c r="EP21" i="14" s="1"/>
  <c r="EQ16" i="14"/>
  <c r="EQ21" i="14" s="1"/>
  <c r="ER16" i="14"/>
  <c r="ER21" i="14" s="1"/>
  <c r="ES16" i="14"/>
  <c r="ES21" i="14" s="1"/>
  <c r="ET16" i="14"/>
  <c r="ET21" i="14" s="1"/>
  <c r="EU16" i="14"/>
  <c r="EU21" i="14" s="1"/>
  <c r="EV16" i="14"/>
  <c r="EV21" i="14" s="1"/>
  <c r="EW16" i="14"/>
  <c r="EW21" i="14" s="1"/>
  <c r="EX16" i="14"/>
  <c r="EX21" i="14" s="1"/>
  <c r="EY16" i="14"/>
  <c r="EY21" i="14" s="1"/>
  <c r="EZ16" i="14"/>
  <c r="EZ21" i="14" s="1"/>
  <c r="FB16" i="14"/>
  <c r="FB21" i="14" s="1"/>
  <c r="FC16" i="14"/>
  <c r="FC21" i="14" s="1"/>
  <c r="FD16" i="14"/>
  <c r="FD21" i="14" s="1"/>
  <c r="FE16" i="14"/>
  <c r="FE21" i="14" s="1"/>
  <c r="FF16" i="14"/>
  <c r="FF21" i="14" s="1"/>
  <c r="FG16" i="14"/>
  <c r="FG21" i="14" s="1"/>
  <c r="FH16" i="14"/>
  <c r="FI16" i="14"/>
  <c r="FI21" i="14" s="1"/>
  <c r="FJ16" i="14"/>
  <c r="FJ21" i="14" s="1"/>
  <c r="FK16" i="14"/>
  <c r="FK21" i="14" s="1"/>
  <c r="FL16" i="14"/>
  <c r="FL21" i="14" s="1"/>
  <c r="FM16" i="14"/>
  <c r="FM21" i="14" s="1"/>
  <c r="FO16" i="14"/>
  <c r="FO21" i="14" s="1"/>
  <c r="FP16" i="14"/>
  <c r="FP21" i="14" s="1"/>
  <c r="FQ16" i="14"/>
  <c r="FQ21" i="14" s="1"/>
  <c r="FR16" i="14"/>
  <c r="FR21" i="14" s="1"/>
  <c r="FS16" i="14"/>
  <c r="FS21" i="14" s="1"/>
  <c r="FT16" i="14"/>
  <c r="FT21" i="14" s="1"/>
  <c r="FU16" i="14"/>
  <c r="FU21" i="14" s="1"/>
  <c r="FV16" i="14"/>
  <c r="FV21" i="14" s="1"/>
  <c r="FW16" i="14"/>
  <c r="FW21" i="14" s="1"/>
  <c r="FX16" i="14"/>
  <c r="FX21" i="14" s="1"/>
  <c r="FY16" i="14"/>
  <c r="FY21" i="14" s="1"/>
  <c r="FZ16" i="14"/>
  <c r="FZ21" i="14" s="1"/>
  <c r="GB16" i="14"/>
  <c r="GB21" i="14" s="1"/>
  <c r="GC16" i="14"/>
  <c r="GC21" i="14" s="1"/>
  <c r="GD16" i="14"/>
  <c r="GD21" i="14" s="1"/>
  <c r="GE16" i="14"/>
  <c r="GE21" i="14" s="1"/>
  <c r="GF16" i="14"/>
  <c r="GF21" i="14" s="1"/>
  <c r="GG16" i="14"/>
  <c r="GG21" i="14" s="1"/>
  <c r="GH16" i="14"/>
  <c r="GH21" i="14" s="1"/>
  <c r="GI16" i="14"/>
  <c r="GI21" i="14" s="1"/>
  <c r="GJ16" i="14"/>
  <c r="GJ21" i="14" s="1"/>
  <c r="GK16" i="14"/>
  <c r="GK21" i="14" s="1"/>
  <c r="GL16" i="14"/>
  <c r="GL21" i="14" s="1"/>
  <c r="GM16" i="14"/>
  <c r="GM21" i="14" s="1"/>
  <c r="GO16" i="14"/>
  <c r="GO21" i="14" s="1"/>
  <c r="GP16" i="14"/>
  <c r="GP21" i="14" s="1"/>
  <c r="GQ16" i="14"/>
  <c r="GQ21" i="14" s="1"/>
  <c r="GR16" i="14"/>
  <c r="GR21" i="14" s="1"/>
  <c r="GS16" i="14"/>
  <c r="GS21" i="14" s="1"/>
  <c r="GT16" i="14"/>
  <c r="GT21" i="14" s="1"/>
  <c r="GU16" i="14"/>
  <c r="GU21" i="14" s="1"/>
  <c r="GV16" i="14"/>
  <c r="GV21" i="14" s="1"/>
  <c r="GW16" i="14"/>
  <c r="GW21" i="14" s="1"/>
  <c r="GX16" i="14"/>
  <c r="GX21" i="14" s="1"/>
  <c r="GY16" i="14"/>
  <c r="GZ16" i="14"/>
  <c r="GZ21" i="14" s="1"/>
  <c r="HB16" i="14"/>
  <c r="HB21" i="14" s="1"/>
  <c r="HC16" i="14"/>
  <c r="HC21" i="14" s="1"/>
  <c r="HD16" i="14"/>
  <c r="HD21" i="14" s="1"/>
  <c r="HE16" i="14"/>
  <c r="HE21" i="14" s="1"/>
  <c r="HF16" i="14"/>
  <c r="HF21" i="14" s="1"/>
  <c r="HG16" i="14"/>
  <c r="HG21" i="14" s="1"/>
  <c r="HH16" i="14"/>
  <c r="HH21" i="14" s="1"/>
  <c r="HI16" i="14"/>
  <c r="HI21" i="14" s="1"/>
  <c r="HJ16" i="14"/>
  <c r="HJ21" i="14" s="1"/>
  <c r="HK16" i="14"/>
  <c r="HK21" i="14" s="1"/>
  <c r="HL16" i="14"/>
  <c r="HL21" i="14" s="1"/>
  <c r="HM16" i="14"/>
  <c r="HM21" i="14" s="1"/>
  <c r="HO16" i="14"/>
  <c r="HO21" i="14" s="1"/>
  <c r="HP16" i="14"/>
  <c r="HP21" i="14" s="1"/>
  <c r="HQ16" i="14"/>
  <c r="HQ21" i="14" s="1"/>
  <c r="HR16" i="14"/>
  <c r="HR21" i="14" s="1"/>
  <c r="HS16" i="14"/>
  <c r="HS21" i="14" s="1"/>
  <c r="HT16" i="14"/>
  <c r="HT21" i="14" s="1"/>
  <c r="HU16" i="14"/>
  <c r="HU21" i="14" s="1"/>
  <c r="HV16" i="14"/>
  <c r="HV21" i="14" s="1"/>
  <c r="HW16" i="14"/>
  <c r="HW21" i="14" s="1"/>
  <c r="HX16" i="14"/>
  <c r="HX21" i="14" s="1"/>
  <c r="HY16" i="14"/>
  <c r="HY21" i="14" s="1"/>
  <c r="HZ16" i="14"/>
  <c r="HZ21" i="14" s="1"/>
  <c r="IB16" i="14"/>
  <c r="IB21" i="14" s="1"/>
  <c r="IC16" i="14"/>
  <c r="IC21" i="14" s="1"/>
  <c r="ID16" i="14"/>
  <c r="IE16" i="14"/>
  <c r="IE21" i="14" s="1"/>
  <c r="IF16" i="14"/>
  <c r="IF21" i="14" s="1"/>
  <c r="IG16" i="14"/>
  <c r="IG21" i="14" s="1"/>
  <c r="IH16" i="14"/>
  <c r="IH21" i="14" s="1"/>
  <c r="II16" i="14"/>
  <c r="II21" i="14" s="1"/>
  <c r="IJ16" i="14"/>
  <c r="IJ21" i="14" s="1"/>
  <c r="IK16" i="14"/>
  <c r="IK21" i="14" s="1"/>
  <c r="IL16" i="14"/>
  <c r="IL21" i="14" s="1"/>
  <c r="IM16" i="14"/>
  <c r="IM21" i="14" s="1"/>
  <c r="IO16" i="14"/>
  <c r="IO21" i="14" s="1"/>
  <c r="IP16" i="14"/>
  <c r="IP21" i="14" s="1"/>
  <c r="IQ16" i="14"/>
  <c r="IQ21" i="14" s="1"/>
  <c r="IR16" i="14"/>
  <c r="IR21" i="14" s="1"/>
  <c r="IS16" i="14"/>
  <c r="IS21" i="14" s="1"/>
  <c r="IT16" i="14"/>
  <c r="IU16" i="14"/>
  <c r="IU21" i="14" s="1"/>
  <c r="IV16" i="14"/>
  <c r="IV21" i="14" s="1"/>
  <c r="IW16" i="14"/>
  <c r="IW21" i="14" s="1"/>
  <c r="IX16" i="14"/>
  <c r="IX21" i="14" s="1"/>
  <c r="IY16" i="14"/>
  <c r="IY21" i="14" s="1"/>
  <c r="IZ16" i="14"/>
  <c r="IZ21" i="14" s="1"/>
  <c r="JB16" i="14"/>
  <c r="JB21" i="14" s="1"/>
  <c r="JC16" i="14"/>
  <c r="JC21" i="14" s="1"/>
  <c r="JD16" i="14"/>
  <c r="JD21" i="14" s="1"/>
  <c r="JE16" i="14"/>
  <c r="JE21" i="14" s="1"/>
  <c r="JF16" i="14"/>
  <c r="JF21" i="14" s="1"/>
  <c r="JG16" i="14"/>
  <c r="JG21" i="14" s="1"/>
  <c r="JH16" i="14"/>
  <c r="JH21" i="14" s="1"/>
  <c r="JI16" i="14"/>
  <c r="JI21" i="14" s="1"/>
  <c r="JJ16" i="14"/>
  <c r="JK16" i="14"/>
  <c r="JK21" i="14" s="1"/>
  <c r="JL16" i="14"/>
  <c r="JL21" i="14" s="1"/>
  <c r="JM16" i="14"/>
  <c r="JM21" i="14" s="1"/>
  <c r="JO16" i="14"/>
  <c r="JO21" i="14" s="1"/>
  <c r="JP16" i="14"/>
  <c r="JP21" i="14" s="1"/>
  <c r="JQ16" i="14"/>
  <c r="JQ21" i="14" s="1"/>
  <c r="JR16" i="14"/>
  <c r="JR21" i="14" s="1"/>
  <c r="JS16" i="14"/>
  <c r="JS21" i="14" s="1"/>
  <c r="JT16" i="14"/>
  <c r="JT21" i="14" s="1"/>
  <c r="JU16" i="14"/>
  <c r="JU21" i="14" s="1"/>
  <c r="JV16" i="14"/>
  <c r="JV21" i="14" s="1"/>
  <c r="JW16" i="14"/>
  <c r="JW21" i="14" s="1"/>
  <c r="JX16" i="14"/>
  <c r="JX21" i="14" s="1"/>
  <c r="JY16" i="14"/>
  <c r="JY21" i="14" s="1"/>
  <c r="JZ16" i="14"/>
  <c r="JZ21" i="14" s="1"/>
  <c r="KB16" i="14"/>
  <c r="KB21" i="14" s="1"/>
  <c r="KC16" i="14"/>
  <c r="KC21" i="14" s="1"/>
  <c r="KD16" i="14"/>
  <c r="KE16" i="14"/>
  <c r="KE21" i="14" s="1"/>
  <c r="KF16" i="14"/>
  <c r="KF21" i="14" s="1"/>
  <c r="KG16" i="14"/>
  <c r="KG21" i="14" s="1"/>
  <c r="KH16" i="14"/>
  <c r="KH21" i="14" s="1"/>
  <c r="KI16" i="14"/>
  <c r="KI21" i="14" s="1"/>
  <c r="KJ16" i="14"/>
  <c r="KJ21" i="14" s="1"/>
  <c r="KK16" i="14"/>
  <c r="KK21" i="14" s="1"/>
  <c r="KL16" i="14"/>
  <c r="KL21" i="14" s="1"/>
  <c r="KM16" i="14"/>
  <c r="KM21" i="14" s="1"/>
  <c r="KO16" i="14"/>
  <c r="KO21" i="14" s="1"/>
  <c r="KP16" i="14"/>
  <c r="KP21" i="14" s="1"/>
  <c r="KQ16" i="14"/>
  <c r="KQ21" i="14" s="1"/>
  <c r="KR16" i="14"/>
  <c r="KR21" i="14" s="1"/>
  <c r="KS16" i="14"/>
  <c r="KS21" i="14" s="1"/>
  <c r="KT16" i="14"/>
  <c r="KT21" i="14" s="1"/>
  <c r="KU16" i="14"/>
  <c r="KU21" i="14" s="1"/>
  <c r="KV16" i="14"/>
  <c r="KV21" i="14" s="1"/>
  <c r="KW16" i="14"/>
  <c r="KW21" i="14" s="1"/>
  <c r="KX16" i="14"/>
  <c r="KX21" i="14" s="1"/>
  <c r="KY16" i="14"/>
  <c r="KY21" i="14" s="1"/>
  <c r="KZ16" i="14"/>
  <c r="KZ21" i="14" s="1"/>
  <c r="LB16" i="14"/>
  <c r="LB21" i="14" s="1"/>
  <c r="LC16" i="14"/>
  <c r="LC21" i="14" s="1"/>
  <c r="LD16" i="14"/>
  <c r="LE16" i="14"/>
  <c r="LE21" i="14" s="1"/>
  <c r="LF16" i="14"/>
  <c r="LF21" i="14" s="1"/>
  <c r="LG16" i="14"/>
  <c r="LG21" i="14" s="1"/>
  <c r="LH16" i="14"/>
  <c r="LH21" i="14" s="1"/>
  <c r="LI16" i="14"/>
  <c r="LI21" i="14" s="1"/>
  <c r="LJ16" i="14"/>
  <c r="LJ21" i="14" s="1"/>
  <c r="LK16" i="14"/>
  <c r="LK21" i="14" s="1"/>
  <c r="LL16" i="14"/>
  <c r="LL21" i="14" s="1"/>
  <c r="LM16" i="14"/>
  <c r="LM21" i="14" s="1"/>
  <c r="CB16" i="14"/>
  <c r="CC16" i="14"/>
  <c r="CC21" i="14" s="1"/>
  <c r="CD16" i="14"/>
  <c r="CD21" i="14" s="1"/>
  <c r="CE16" i="14"/>
  <c r="CE21" i="14" s="1"/>
  <c r="CF16" i="14"/>
  <c r="CF21" i="14" s="1"/>
  <c r="CG16" i="14"/>
  <c r="CG21" i="14" s="1"/>
  <c r="CH16" i="14"/>
  <c r="CH21" i="14" s="1"/>
  <c r="CI16" i="14"/>
  <c r="CI21" i="14" s="1"/>
  <c r="CJ16" i="14"/>
  <c r="CJ21" i="14" s="1"/>
  <c r="CK16" i="14"/>
  <c r="CK21" i="14" s="1"/>
  <c r="CL16" i="14"/>
  <c r="CL21" i="14" s="1"/>
  <c r="CM16" i="14"/>
  <c r="CM21" i="14" s="1"/>
  <c r="CO16" i="14"/>
  <c r="CO21" i="14" s="1"/>
  <c r="CP16" i="14"/>
  <c r="CP21" i="14" s="1"/>
  <c r="CQ16" i="14"/>
  <c r="CQ21" i="14" s="1"/>
  <c r="CR16" i="14"/>
  <c r="CR21" i="14" s="1"/>
  <c r="CS16" i="14"/>
  <c r="CT16" i="14"/>
  <c r="CT21" i="14" s="1"/>
  <c r="CU16" i="14"/>
  <c r="CU21" i="14" s="1"/>
  <c r="CV16" i="14"/>
  <c r="CV21" i="14" s="1"/>
  <c r="CW16" i="14"/>
  <c r="CW21" i="14" s="1"/>
  <c r="CX16" i="14"/>
  <c r="CX21" i="14" s="1"/>
  <c r="CY16" i="14"/>
  <c r="CY21" i="14" s="1"/>
  <c r="CZ16" i="14"/>
  <c r="CZ21" i="14" s="1"/>
  <c r="AO16" i="14"/>
  <c r="AO21" i="14" s="1"/>
  <c r="AP16" i="14"/>
  <c r="AP21" i="14" s="1"/>
  <c r="AQ16" i="14"/>
  <c r="AQ21" i="14" s="1"/>
  <c r="AR16" i="14"/>
  <c r="AR21" i="14" s="1"/>
  <c r="AS16" i="14"/>
  <c r="AT16" i="14"/>
  <c r="AT21" i="14" s="1"/>
  <c r="AU16" i="14"/>
  <c r="AU21" i="14" s="1"/>
  <c r="AV16" i="14"/>
  <c r="AV21" i="14" s="1"/>
  <c r="AW16" i="14"/>
  <c r="AW21" i="14" s="1"/>
  <c r="AX16" i="14"/>
  <c r="AX21" i="14" s="1"/>
  <c r="AY16" i="14"/>
  <c r="AY21" i="14" s="1"/>
  <c r="AZ16" i="14"/>
  <c r="AZ21" i="14" s="1"/>
  <c r="BB16" i="14"/>
  <c r="BB21" i="14" s="1"/>
  <c r="BC16" i="14"/>
  <c r="BC21" i="14" s="1"/>
  <c r="BD16" i="14"/>
  <c r="BD21" i="14" s="1"/>
  <c r="BE16" i="14"/>
  <c r="BE21" i="14" s="1"/>
  <c r="BF16" i="14"/>
  <c r="BF21" i="14" s="1"/>
  <c r="BG16" i="14"/>
  <c r="BG21" i="14" s="1"/>
  <c r="BH16" i="14"/>
  <c r="BH21" i="14" s="1"/>
  <c r="BI16" i="14"/>
  <c r="BI21" i="14" s="1"/>
  <c r="BJ16" i="14"/>
  <c r="BK16" i="14"/>
  <c r="BK21" i="14" s="1"/>
  <c r="BL16" i="14"/>
  <c r="BL21" i="14" s="1"/>
  <c r="BM16" i="14"/>
  <c r="BM21" i="14" s="1"/>
  <c r="BO16" i="14"/>
  <c r="BO21" i="14" s="1"/>
  <c r="BP16" i="14"/>
  <c r="BP21" i="14" s="1"/>
  <c r="BQ16" i="14"/>
  <c r="BQ21" i="14" s="1"/>
  <c r="BR16" i="14"/>
  <c r="BR21" i="14" s="1"/>
  <c r="BS16" i="14"/>
  <c r="BS21" i="14" s="1"/>
  <c r="BT16" i="14"/>
  <c r="BT21" i="14" s="1"/>
  <c r="BU16" i="14"/>
  <c r="BU21" i="14" s="1"/>
  <c r="BV16" i="14"/>
  <c r="BV21" i="14" s="1"/>
  <c r="BW16" i="14"/>
  <c r="BW21" i="14" s="1"/>
  <c r="BX16" i="14"/>
  <c r="BX21" i="14" s="1"/>
  <c r="BY16" i="14"/>
  <c r="BY21" i="14" s="1"/>
  <c r="BZ16" i="14"/>
  <c r="BZ21" i="14" s="1"/>
  <c r="AB16" i="14"/>
  <c r="AC16" i="14"/>
  <c r="AD16" i="14"/>
  <c r="AE16" i="14"/>
  <c r="AF16" i="14"/>
  <c r="AG16" i="14"/>
  <c r="AH16" i="14"/>
  <c r="AI16" i="14"/>
  <c r="AJ16" i="14"/>
  <c r="AK16" i="14"/>
  <c r="AL16" i="14"/>
  <c r="AM16" i="14"/>
  <c r="LN111" i="9"/>
  <c r="LN110" i="9"/>
  <c r="LN17" i="9"/>
  <c r="LA111" i="9"/>
  <c r="LA110" i="9"/>
  <c r="LA17" i="9"/>
  <c r="KN111" i="9"/>
  <c r="KN110" i="9"/>
  <c r="KN17" i="9"/>
  <c r="KA111" i="9"/>
  <c r="KA110" i="9"/>
  <c r="KA17" i="9"/>
  <c r="JN111" i="9"/>
  <c r="JN110" i="9"/>
  <c r="JN17" i="9"/>
  <c r="JA111" i="9"/>
  <c r="JA110" i="9"/>
  <c r="JA17" i="9"/>
  <c r="IN111" i="9"/>
  <c r="IN110" i="9"/>
  <c r="IN17" i="9"/>
  <c r="IA111" i="9"/>
  <c r="IA110" i="9"/>
  <c r="IA17" i="9"/>
  <c r="HN111" i="9"/>
  <c r="HN110" i="9"/>
  <c r="HN17" i="9"/>
  <c r="HA111" i="9"/>
  <c r="HA110" i="9"/>
  <c r="HA17" i="9"/>
  <c r="GN111" i="9"/>
  <c r="GN110" i="9"/>
  <c r="GA111" i="9"/>
  <c r="GA110" i="9"/>
  <c r="FN111" i="9"/>
  <c r="FN110" i="9"/>
  <c r="FA111" i="9"/>
  <c r="FA110" i="9"/>
  <c r="EN111" i="9"/>
  <c r="EN110" i="9"/>
  <c r="EA111" i="9"/>
  <c r="EA110" i="9"/>
  <c r="DN111" i="9"/>
  <c r="DN110" i="9"/>
  <c r="DA111" i="9"/>
  <c r="DA110" i="9"/>
  <c r="CN111" i="9"/>
  <c r="CN110" i="9"/>
  <c r="CA111" i="9"/>
  <c r="CA110" i="9"/>
  <c r="BN111" i="9"/>
  <c r="BN110" i="9"/>
  <c r="BA111" i="9"/>
  <c r="BA110" i="9"/>
  <c r="AN111" i="9"/>
  <c r="AN110" i="9"/>
  <c r="AA111" i="9"/>
  <c r="AA110" i="9"/>
  <c r="AA17" i="9"/>
  <c r="N17" i="9"/>
  <c r="N110" i="9"/>
  <c r="N111" i="9"/>
  <c r="Z23" i="23"/>
  <c r="W23" i="23"/>
  <c r="X23" i="23"/>
  <c r="W16" i="23"/>
  <c r="X16" i="23"/>
  <c r="Z16" i="23"/>
  <c r="LN90" i="9"/>
  <c r="LN85" i="9"/>
  <c r="LN83" i="9"/>
  <c r="LN82" i="9"/>
  <c r="LN81" i="9"/>
  <c r="LN80" i="9"/>
  <c r="LN78" i="9"/>
  <c r="LN77" i="9"/>
  <c r="LA90" i="9"/>
  <c r="LA85" i="9"/>
  <c r="LA83" i="9"/>
  <c r="LA82" i="9"/>
  <c r="LA81" i="9"/>
  <c r="LA80" i="9"/>
  <c r="LA78" i="9"/>
  <c r="LA77" i="9"/>
  <c r="KN90" i="9"/>
  <c r="KN85" i="9"/>
  <c r="KN83" i="9"/>
  <c r="KN82" i="9"/>
  <c r="KN81" i="9"/>
  <c r="KN80" i="9"/>
  <c r="KN78" i="9"/>
  <c r="KN77" i="9"/>
  <c r="KA90" i="9"/>
  <c r="KA85" i="9"/>
  <c r="KA83" i="9"/>
  <c r="KA82" i="9"/>
  <c r="KA81" i="9"/>
  <c r="KA80" i="9"/>
  <c r="KA78" i="9"/>
  <c r="KA77" i="9"/>
  <c r="JN90" i="9"/>
  <c r="JN85" i="9"/>
  <c r="JN83" i="9"/>
  <c r="JN82" i="9"/>
  <c r="JN81" i="9"/>
  <c r="JN80" i="9"/>
  <c r="JN78" i="9"/>
  <c r="JN77" i="9"/>
  <c r="JA90" i="9"/>
  <c r="JA85" i="9"/>
  <c r="JA83" i="9"/>
  <c r="JA82" i="9"/>
  <c r="JA81" i="9"/>
  <c r="JA80" i="9"/>
  <c r="JA78" i="9"/>
  <c r="JA77" i="9"/>
  <c r="IN90" i="9"/>
  <c r="IN85" i="9"/>
  <c r="IN83" i="9"/>
  <c r="IN82" i="9"/>
  <c r="IN81" i="9"/>
  <c r="IN80" i="9"/>
  <c r="IN78" i="9"/>
  <c r="IN77" i="9"/>
  <c r="IA90" i="9"/>
  <c r="IA88" i="9"/>
  <c r="IA85" i="9"/>
  <c r="IA83" i="9"/>
  <c r="IA82" i="9"/>
  <c r="IA81" i="9"/>
  <c r="IA80" i="9"/>
  <c r="IA78" i="9"/>
  <c r="IA77" i="9"/>
  <c r="HN90" i="9"/>
  <c r="HN85" i="9"/>
  <c r="HN83" i="9"/>
  <c r="HN82" i="9"/>
  <c r="HN81" i="9"/>
  <c r="HN80" i="9"/>
  <c r="HN78" i="9"/>
  <c r="HN77" i="9"/>
  <c r="HA90" i="9"/>
  <c r="HA85" i="9"/>
  <c r="HA83" i="9"/>
  <c r="HA82" i="9"/>
  <c r="HA81" i="9"/>
  <c r="HA80" i="9"/>
  <c r="HA78" i="9"/>
  <c r="HA77" i="9"/>
  <c r="GN85" i="9"/>
  <c r="GN83" i="9"/>
  <c r="GN82" i="9"/>
  <c r="GN81" i="9"/>
  <c r="GN80" i="9"/>
  <c r="GN78" i="9"/>
  <c r="GN77" i="9"/>
  <c r="GA85" i="9"/>
  <c r="GA83" i="9"/>
  <c r="GA82" i="9"/>
  <c r="GA81" i="9"/>
  <c r="GA80" i="9"/>
  <c r="GA78" i="9"/>
  <c r="GA77" i="9"/>
  <c r="FN85" i="9"/>
  <c r="FN83" i="9"/>
  <c r="FN82" i="9"/>
  <c r="FN81" i="9"/>
  <c r="FN80" i="9"/>
  <c r="FN78" i="9"/>
  <c r="FN77" i="9"/>
  <c r="FA85" i="9"/>
  <c r="FA83" i="9"/>
  <c r="FA82" i="9"/>
  <c r="FA81" i="9"/>
  <c r="FA80" i="9"/>
  <c r="FA78" i="9"/>
  <c r="FA77" i="9"/>
  <c r="EN85" i="9"/>
  <c r="EN83" i="9"/>
  <c r="EN82" i="9"/>
  <c r="EN81" i="9"/>
  <c r="EN80" i="9"/>
  <c r="EN78" i="9"/>
  <c r="EN77" i="9"/>
  <c r="EA85" i="9"/>
  <c r="EA83" i="9"/>
  <c r="EA82" i="9"/>
  <c r="EA81" i="9"/>
  <c r="EA80" i="9"/>
  <c r="EA78" i="9"/>
  <c r="EA77" i="9"/>
  <c r="DN85" i="9"/>
  <c r="DN83" i="9"/>
  <c r="DN82" i="9"/>
  <c r="DN81" i="9"/>
  <c r="DN80" i="9"/>
  <c r="DN78" i="9"/>
  <c r="DN77" i="9"/>
  <c r="DA85" i="9"/>
  <c r="DA83" i="9"/>
  <c r="DA82" i="9"/>
  <c r="DA81" i="9"/>
  <c r="DA80" i="9"/>
  <c r="DA78" i="9"/>
  <c r="DA77" i="9"/>
  <c r="CN85" i="9"/>
  <c r="CN83" i="9"/>
  <c r="CN82" i="9"/>
  <c r="CN81" i="9"/>
  <c r="CN80" i="9"/>
  <c r="CN78" i="9"/>
  <c r="CN77" i="9"/>
  <c r="CA85" i="9"/>
  <c r="CA83" i="9"/>
  <c r="CA82" i="9"/>
  <c r="CA81" i="9"/>
  <c r="CA80" i="9"/>
  <c r="CA78" i="9"/>
  <c r="CA77" i="9"/>
  <c r="BN85" i="9"/>
  <c r="BN83" i="9"/>
  <c r="BN82" i="9"/>
  <c r="BN81" i="9"/>
  <c r="BN80" i="9"/>
  <c r="BN78" i="9"/>
  <c r="BN77" i="9"/>
  <c r="BA85" i="9"/>
  <c r="BA83" i="9"/>
  <c r="BA82" i="9"/>
  <c r="BA81" i="9"/>
  <c r="BA80" i="9"/>
  <c r="BA78" i="9"/>
  <c r="BA77" i="9"/>
  <c r="AN85" i="9"/>
  <c r="AN83" i="9"/>
  <c r="AN82" i="9"/>
  <c r="AN81" i="9"/>
  <c r="AN80" i="9"/>
  <c r="AN78" i="9"/>
  <c r="AN77" i="9"/>
  <c r="AN71" i="9"/>
  <c r="AA91" i="9"/>
  <c r="AA85" i="9"/>
  <c r="AA83" i="9"/>
  <c r="AA82" i="9"/>
  <c r="AA81" i="9"/>
  <c r="AA80" i="9"/>
  <c r="AA78" i="9"/>
  <c r="AA77" i="9"/>
  <c r="AA71" i="9"/>
  <c r="N71" i="9"/>
  <c r="N77" i="9"/>
  <c r="N78" i="9"/>
  <c r="N80" i="9"/>
  <c r="N81" i="9"/>
  <c r="N82" i="9"/>
  <c r="N83" i="9"/>
  <c r="N85" i="9"/>
  <c r="N91" i="9"/>
  <c r="GM90" i="9"/>
  <c r="GJ90" i="9"/>
  <c r="GI90" i="9"/>
  <c r="GF90" i="9"/>
  <c r="GD90" i="9"/>
  <c r="FZ90" i="9"/>
  <c r="FX90" i="9"/>
  <c r="FW90" i="9"/>
  <c r="FU90" i="9"/>
  <c r="FT90" i="9"/>
  <c r="FQ90" i="9"/>
  <c r="FP90" i="9"/>
  <c r="FJ90" i="9"/>
  <c r="FI90" i="9"/>
  <c r="FF90" i="9"/>
  <c r="FD90" i="9"/>
  <c r="EX90" i="9"/>
  <c r="EU90" i="9"/>
  <c r="ET90" i="9"/>
  <c r="ES90" i="9"/>
  <c r="EQ90" i="9"/>
  <c r="EP90" i="9"/>
  <c r="EJ90" i="9"/>
  <c r="EH90" i="9"/>
  <c r="EE90" i="9"/>
  <c r="N43" i="20"/>
  <c r="N30" i="20"/>
  <c r="AN7" i="20"/>
  <c r="BA7" i="20" s="1"/>
  <c r="BN7" i="20" s="1"/>
  <c r="CA7" i="20" s="1"/>
  <c r="CN7" i="20" s="1"/>
  <c r="DA7" i="20" s="1"/>
  <c r="DN7" i="20" s="1"/>
  <c r="EA7" i="20" s="1"/>
  <c r="EN7" i="20" s="1"/>
  <c r="FA7" i="20" s="1"/>
  <c r="FN7" i="20" s="1"/>
  <c r="GA7" i="20" s="1"/>
  <c r="GN7" i="20" s="1"/>
  <c r="HA7" i="20" s="1"/>
  <c r="HN7" i="20" s="1"/>
  <c r="IA7" i="20" s="1"/>
  <c r="IN7" i="20" s="1"/>
  <c r="JA7" i="20" s="1"/>
  <c r="JN7" i="20" s="1"/>
  <c r="KA7" i="20" s="1"/>
  <c r="KN7" i="20" s="1"/>
  <c r="LA7" i="20" s="1"/>
  <c r="LN7" i="20" s="1"/>
  <c r="C11" i="19"/>
  <c r="D11" i="19" s="1"/>
  <c r="D6" i="19"/>
  <c r="GN19" i="20"/>
  <c r="O10" i="20"/>
  <c r="O15" i="20" s="1"/>
  <c r="O12" i="20"/>
  <c r="CN19" i="20"/>
  <c r="EN19" i="20"/>
  <c r="I11" i="19"/>
  <c r="BZ19" i="18" s="1"/>
  <c r="M11" i="19"/>
  <c r="DT19" i="18" s="1"/>
  <c r="R11" i="19"/>
  <c r="GF19" i="18" s="1"/>
  <c r="G11" i="19"/>
  <c r="AU29" i="18" s="1"/>
  <c r="L11" i="19"/>
  <c r="DE19" i="18" s="1"/>
  <c r="CA19" i="20"/>
  <c r="EA19" i="20"/>
  <c r="GA19" i="20"/>
  <c r="FH21" i="14"/>
  <c r="GY21" i="14"/>
  <c r="ID21" i="14"/>
  <c r="IT21" i="14"/>
  <c r="JJ21" i="14"/>
  <c r="KD21" i="14"/>
  <c r="LD21" i="14"/>
  <c r="AS21" i="14"/>
  <c r="BJ21" i="14"/>
  <c r="CB21" i="14"/>
  <c r="CS21" i="14"/>
  <c r="DD21" i="14"/>
  <c r="DF21" i="14"/>
  <c r="DH21" i="14"/>
  <c r="DO21" i="14"/>
  <c r="DU21" i="14"/>
  <c r="C10" i="14"/>
  <c r="D10" i="14"/>
  <c r="E10" i="14"/>
  <c r="F10" i="14"/>
  <c r="G10" i="14"/>
  <c r="H10" i="14"/>
  <c r="I10" i="14"/>
  <c r="J10" i="14"/>
  <c r="K10" i="14"/>
  <c r="L10" i="14"/>
  <c r="M10" i="14"/>
  <c r="O10" i="14"/>
  <c r="P10" i="14"/>
  <c r="Q10" i="14"/>
  <c r="R10" i="14"/>
  <c r="S10" i="14"/>
  <c r="T10" i="14"/>
  <c r="U10" i="14"/>
  <c r="V10" i="14"/>
  <c r="W10" i="14"/>
  <c r="X10" i="14"/>
  <c r="Y10" i="14"/>
  <c r="EB10" i="14"/>
  <c r="EC10" i="14"/>
  <c r="ED10" i="14"/>
  <c r="EE10" i="14"/>
  <c r="EF10" i="14"/>
  <c r="EG10" i="14"/>
  <c r="EH10" i="14"/>
  <c r="EI10" i="14"/>
  <c r="EJ10" i="14"/>
  <c r="EK10" i="14"/>
  <c r="EL10" i="14"/>
  <c r="EM10" i="14"/>
  <c r="EN10" i="14"/>
  <c r="EO10" i="14"/>
  <c r="EP10" i="14"/>
  <c r="EQ10" i="14"/>
  <c r="ER10" i="14"/>
  <c r="ES10" i="14"/>
  <c r="ET10" i="14"/>
  <c r="EU10" i="14"/>
  <c r="EV10" i="14"/>
  <c r="EW10" i="14"/>
  <c r="EX10" i="14"/>
  <c r="EY10" i="14"/>
  <c r="EZ10" i="14"/>
  <c r="FA10" i="14"/>
  <c r="FB10" i="14"/>
  <c r="FC10" i="14"/>
  <c r="FD10" i="14"/>
  <c r="FE10" i="14"/>
  <c r="FF10" i="14"/>
  <c r="FG10" i="14"/>
  <c r="FH10" i="14"/>
  <c r="FI10" i="14"/>
  <c r="FJ10" i="14"/>
  <c r="FK10" i="14"/>
  <c r="FL10" i="14"/>
  <c r="FM10" i="14"/>
  <c r="FN10" i="14"/>
  <c r="FO10" i="14"/>
  <c r="FP10" i="14"/>
  <c r="FQ10" i="14"/>
  <c r="FR10" i="14"/>
  <c r="FS10" i="14"/>
  <c r="FT10" i="14"/>
  <c r="FU10" i="14"/>
  <c r="FV10" i="14"/>
  <c r="FW10" i="14"/>
  <c r="FX10" i="14"/>
  <c r="FY10" i="14"/>
  <c r="FZ10" i="14"/>
  <c r="GA10" i="14"/>
  <c r="GB10" i="14"/>
  <c r="GC10" i="14"/>
  <c r="GD10" i="14"/>
  <c r="GE10" i="14"/>
  <c r="GF10" i="14"/>
  <c r="GG10" i="14"/>
  <c r="GH10" i="14"/>
  <c r="GI10" i="14"/>
  <c r="GJ10" i="14"/>
  <c r="GK10" i="14"/>
  <c r="GL10" i="14"/>
  <c r="GM10" i="14"/>
  <c r="GN10" i="14"/>
  <c r="GO10" i="14"/>
  <c r="GP10" i="14"/>
  <c r="GQ10" i="14"/>
  <c r="GR10" i="14"/>
  <c r="GS10" i="14"/>
  <c r="GT10" i="14"/>
  <c r="GU10" i="14"/>
  <c r="GV10" i="14"/>
  <c r="GW10" i="14"/>
  <c r="GX10" i="14"/>
  <c r="GY10" i="14"/>
  <c r="GZ10" i="14"/>
  <c r="HA10" i="14"/>
  <c r="HB10" i="14"/>
  <c r="HC10" i="14"/>
  <c r="HD10" i="14"/>
  <c r="HE10" i="14"/>
  <c r="HF10" i="14"/>
  <c r="HG10" i="14"/>
  <c r="HH10" i="14"/>
  <c r="HI10" i="14"/>
  <c r="HJ10" i="14"/>
  <c r="HK10" i="14"/>
  <c r="HL10" i="14"/>
  <c r="HM10" i="14"/>
  <c r="HN10" i="14"/>
  <c r="HO10" i="14"/>
  <c r="HP10" i="14"/>
  <c r="HQ10" i="14"/>
  <c r="HR10" i="14"/>
  <c r="HS10" i="14"/>
  <c r="HT10" i="14"/>
  <c r="HU10" i="14"/>
  <c r="HV10" i="14"/>
  <c r="HW10" i="14"/>
  <c r="HX10" i="14"/>
  <c r="HY10" i="14"/>
  <c r="HZ10" i="14"/>
  <c r="IA10" i="14"/>
  <c r="IB10" i="14"/>
  <c r="IC10" i="14"/>
  <c r="ID10" i="14"/>
  <c r="IE10" i="14"/>
  <c r="IF10" i="14"/>
  <c r="IG10" i="14"/>
  <c r="IH10" i="14"/>
  <c r="II10" i="14"/>
  <c r="IJ10" i="14"/>
  <c r="IK10" i="14"/>
  <c r="IL10" i="14"/>
  <c r="IM10" i="14"/>
  <c r="IN10" i="14"/>
  <c r="IO10" i="14"/>
  <c r="IP10" i="14"/>
  <c r="IQ10" i="14"/>
  <c r="IR10" i="14"/>
  <c r="IS10" i="14"/>
  <c r="IT10" i="14"/>
  <c r="IU10" i="14"/>
  <c r="IV10" i="14"/>
  <c r="IW10" i="14"/>
  <c r="IX10" i="14"/>
  <c r="IY10" i="14"/>
  <c r="IZ10" i="14"/>
  <c r="JA10" i="14"/>
  <c r="JB10" i="14"/>
  <c r="JC10" i="14"/>
  <c r="JD10" i="14"/>
  <c r="JE10" i="14"/>
  <c r="JF10" i="14"/>
  <c r="JG10" i="14"/>
  <c r="JH10" i="14"/>
  <c r="JI10" i="14"/>
  <c r="JJ10" i="14"/>
  <c r="JK10" i="14"/>
  <c r="JL10" i="14"/>
  <c r="JM10" i="14"/>
  <c r="JN10" i="14"/>
  <c r="JO10" i="14"/>
  <c r="JP10" i="14"/>
  <c r="JQ10" i="14"/>
  <c r="JR10" i="14"/>
  <c r="JS10" i="14"/>
  <c r="JT10" i="14"/>
  <c r="JU10" i="14"/>
  <c r="JV10" i="14"/>
  <c r="JW10" i="14"/>
  <c r="JX10" i="14"/>
  <c r="JY10" i="14"/>
  <c r="JZ10" i="14"/>
  <c r="KA10" i="14"/>
  <c r="KB10" i="14"/>
  <c r="KC10" i="14"/>
  <c r="KD10" i="14"/>
  <c r="KE10" i="14"/>
  <c r="KF10" i="14"/>
  <c r="KG10" i="14"/>
  <c r="KH10" i="14"/>
  <c r="KI10" i="14"/>
  <c r="KJ10" i="14"/>
  <c r="KK10" i="14"/>
  <c r="KL10" i="14"/>
  <c r="KM10" i="14"/>
  <c r="KN10" i="14"/>
  <c r="KO10" i="14"/>
  <c r="KP10" i="14"/>
  <c r="KQ10" i="14"/>
  <c r="KR10" i="14"/>
  <c r="KS10" i="14"/>
  <c r="KT10" i="14"/>
  <c r="KU10" i="14"/>
  <c r="KV10" i="14"/>
  <c r="KW10" i="14"/>
  <c r="KX10" i="14"/>
  <c r="KY10" i="14"/>
  <c r="KZ10" i="14"/>
  <c r="LA10" i="14"/>
  <c r="LB10" i="14"/>
  <c r="LC10" i="14"/>
  <c r="LD10" i="14"/>
  <c r="LE10" i="14"/>
  <c r="LF10" i="14"/>
  <c r="LG10" i="14"/>
  <c r="LH10" i="14"/>
  <c r="LI10" i="14"/>
  <c r="LJ10" i="14"/>
  <c r="LK10" i="14"/>
  <c r="LL10" i="14"/>
  <c r="LM10" i="14"/>
  <c r="LN10" i="14"/>
  <c r="B10" i="14"/>
  <c r="AA9" i="17"/>
  <c r="N7" i="17"/>
  <c r="N60" i="9"/>
  <c r="LN38" i="9"/>
  <c r="LN37" i="9"/>
  <c r="LN36" i="9"/>
  <c r="LN34" i="9"/>
  <c r="LN32" i="9"/>
  <c r="LN31" i="9"/>
  <c r="LA38" i="9"/>
  <c r="LA37" i="9"/>
  <c r="LA36" i="9"/>
  <c r="LA34" i="9"/>
  <c r="LA32" i="9"/>
  <c r="LA31" i="9"/>
  <c r="KN38" i="9"/>
  <c r="KN37" i="9"/>
  <c r="KN36" i="9"/>
  <c r="KN34" i="9"/>
  <c r="KN32" i="9"/>
  <c r="KN31" i="9"/>
  <c r="KA38" i="9"/>
  <c r="KA37" i="9"/>
  <c r="KA36" i="9"/>
  <c r="KA34" i="9"/>
  <c r="KA32" i="9"/>
  <c r="KA31" i="9"/>
  <c r="JN38" i="9"/>
  <c r="JN37" i="9"/>
  <c r="JN36" i="9"/>
  <c r="JN34" i="9"/>
  <c r="JN32" i="9"/>
  <c r="JN31" i="9"/>
  <c r="JA38" i="9"/>
  <c r="JA37" i="9"/>
  <c r="JA36" i="9"/>
  <c r="JA34" i="9"/>
  <c r="JA32" i="9"/>
  <c r="JA31" i="9"/>
  <c r="IN38" i="9"/>
  <c r="IN37" i="9"/>
  <c r="IN36" i="9"/>
  <c r="IN34" i="9"/>
  <c r="IN32" i="9"/>
  <c r="IN31" i="9"/>
  <c r="IA38" i="9"/>
  <c r="IA37" i="9"/>
  <c r="IA36" i="9"/>
  <c r="IA34" i="9"/>
  <c r="IA32" i="9"/>
  <c r="IA31" i="9"/>
  <c r="HN38" i="9"/>
  <c r="HN37" i="9"/>
  <c r="HN36" i="9"/>
  <c r="HN34" i="9"/>
  <c r="HN32" i="9"/>
  <c r="HN31" i="9"/>
  <c r="HA38" i="9"/>
  <c r="HA37" i="9"/>
  <c r="HA36" i="9"/>
  <c r="HA34" i="9"/>
  <c r="HA32" i="9"/>
  <c r="HA31" i="9"/>
  <c r="GN38" i="9"/>
  <c r="GN37" i="9"/>
  <c r="GN36" i="9"/>
  <c r="GN32" i="9"/>
  <c r="GN31" i="9"/>
  <c r="GA38" i="9"/>
  <c r="GA37" i="9"/>
  <c r="GA36" i="9"/>
  <c r="GA32" i="9"/>
  <c r="GA31" i="9"/>
  <c r="FN38" i="9"/>
  <c r="FN37" i="9"/>
  <c r="FN36" i="9"/>
  <c r="FN32" i="9"/>
  <c r="FN31" i="9"/>
  <c r="FA38" i="9"/>
  <c r="FA37" i="9"/>
  <c r="FA36" i="9"/>
  <c r="FA32" i="9"/>
  <c r="FA31" i="9"/>
  <c r="EN38" i="9"/>
  <c r="EN37" i="9"/>
  <c r="EN36" i="9"/>
  <c r="EN32" i="9"/>
  <c r="EN31" i="9"/>
  <c r="EA38" i="9"/>
  <c r="EA37" i="9"/>
  <c r="EA36" i="9"/>
  <c r="EA31" i="9"/>
  <c r="DN38" i="9"/>
  <c r="DN37" i="9"/>
  <c r="DN36" i="9"/>
  <c r="DN31" i="9"/>
  <c r="DA38" i="9"/>
  <c r="DA37" i="9"/>
  <c r="DA36" i="9"/>
  <c r="DA31" i="9"/>
  <c r="CN38" i="9"/>
  <c r="CN37" i="9"/>
  <c r="CN36" i="9"/>
  <c r="CN31" i="9"/>
  <c r="CA38" i="9"/>
  <c r="CA37" i="9"/>
  <c r="CA36" i="9"/>
  <c r="CA31" i="9"/>
  <c r="BN38" i="9"/>
  <c r="BN37" i="9"/>
  <c r="BN36" i="9"/>
  <c r="BN31" i="9"/>
  <c r="BA38" i="9"/>
  <c r="BA37" i="9"/>
  <c r="BA36" i="9"/>
  <c r="BA34" i="9"/>
  <c r="BN34" i="9"/>
  <c r="CA34" i="9"/>
  <c r="CN34" i="9"/>
  <c r="DA34" i="9"/>
  <c r="DN34" i="9"/>
  <c r="EA34" i="9"/>
  <c r="EN34" i="9"/>
  <c r="FA34" i="9"/>
  <c r="FN34" i="9"/>
  <c r="GA34" i="9"/>
  <c r="GN34" i="9"/>
  <c r="BA31" i="9"/>
  <c r="AN38" i="9"/>
  <c r="AN37" i="9"/>
  <c r="AN36" i="9"/>
  <c r="AN31" i="9"/>
  <c r="AA38" i="9"/>
  <c r="AA37" i="9"/>
  <c r="AA36" i="9"/>
  <c r="AA34" i="9"/>
  <c r="AA31" i="9"/>
  <c r="LN23" i="18"/>
  <c r="LA23" i="18"/>
  <c r="KN23" i="18"/>
  <c r="KA23" i="18"/>
  <c r="JN23" i="18"/>
  <c r="JA23" i="18"/>
  <c r="IN23" i="18"/>
  <c r="IA23" i="18"/>
  <c r="HN23" i="18"/>
  <c r="HA23" i="18"/>
  <c r="GN23" i="18"/>
  <c r="GA23" i="18"/>
  <c r="FN23" i="18"/>
  <c r="FA23" i="18"/>
  <c r="EN23" i="18"/>
  <c r="EA23" i="18"/>
  <c r="DN23" i="18"/>
  <c r="DA23" i="18"/>
  <c r="CN23" i="18"/>
  <c r="CA23" i="18"/>
  <c r="BN23" i="18"/>
  <c r="AA23" i="18"/>
  <c r="N23" i="18"/>
  <c r="LN22" i="18"/>
  <c r="LA22" i="18"/>
  <c r="KN22" i="18"/>
  <c r="KA22" i="18"/>
  <c r="JN22" i="18"/>
  <c r="JA22" i="18"/>
  <c r="IN22" i="18"/>
  <c r="IA22" i="18"/>
  <c r="HN22" i="18"/>
  <c r="HA22" i="18"/>
  <c r="GN22" i="18"/>
  <c r="GA22" i="18"/>
  <c r="FN22" i="18"/>
  <c r="FA22" i="18"/>
  <c r="EN22" i="18"/>
  <c r="EA22" i="18"/>
  <c r="DN22" i="18"/>
  <c r="DA22" i="18"/>
  <c r="CN22" i="18"/>
  <c r="CA22" i="18"/>
  <c r="BN22" i="18"/>
  <c r="BA22" i="18"/>
  <c r="AA22" i="18"/>
  <c r="N22" i="18"/>
  <c r="AA9" i="18"/>
  <c r="AA5" i="18" s="1"/>
  <c r="AA6" i="14"/>
  <c r="AN6" i="14" s="1"/>
  <c r="BA6" i="14" s="1"/>
  <c r="BN6" i="14" s="1"/>
  <c r="CA6" i="14" s="1"/>
  <c r="CN6" i="14" s="1"/>
  <c r="DA6" i="14" s="1"/>
  <c r="DN6" i="14" s="1"/>
  <c r="EA6" i="14" s="1"/>
  <c r="EN6" i="14" s="1"/>
  <c r="FA6" i="14" s="1"/>
  <c r="FN6" i="14" s="1"/>
  <c r="GA6" i="14" s="1"/>
  <c r="GN6" i="14" s="1"/>
  <c r="HA6" i="14" s="1"/>
  <c r="HN6" i="14" s="1"/>
  <c r="IA6" i="14" s="1"/>
  <c r="IN6" i="14" s="1"/>
  <c r="JA6" i="14" s="1"/>
  <c r="JN6" i="14" s="1"/>
  <c r="KA6" i="14" s="1"/>
  <c r="KN6" i="14" s="1"/>
  <c r="LA6" i="14" s="1"/>
  <c r="LN6" i="14" s="1"/>
  <c r="O6" i="14"/>
  <c r="P6" i="14" s="1"/>
  <c r="Q6" i="14" s="1"/>
  <c r="R6" i="14" s="1"/>
  <c r="S6" i="14" s="1"/>
  <c r="T6" i="14" s="1"/>
  <c r="U6" i="14" s="1"/>
  <c r="V6" i="14" s="1"/>
  <c r="W6" i="14" s="1"/>
  <c r="X6" i="14" s="1"/>
  <c r="Y6" i="14" s="1"/>
  <c r="Z6" i="14" s="1"/>
  <c r="AB6" i="14" s="1"/>
  <c r="AC6" i="14" s="1"/>
  <c r="AD6" i="14" s="1"/>
  <c r="AE6" i="14" s="1"/>
  <c r="AF6" i="14" s="1"/>
  <c r="AG6" i="14" s="1"/>
  <c r="AH6" i="14" s="1"/>
  <c r="AI6" i="14" s="1"/>
  <c r="AJ6" i="14" s="1"/>
  <c r="AK6" i="14" s="1"/>
  <c r="AL6" i="14" s="1"/>
  <c r="AM6" i="14" s="1"/>
  <c r="AO6" i="14" s="1"/>
  <c r="AP6" i="14" s="1"/>
  <c r="AQ6" i="14" s="1"/>
  <c r="AR6" i="14" s="1"/>
  <c r="AS6" i="14" s="1"/>
  <c r="AT6" i="14" s="1"/>
  <c r="AU6" i="14" s="1"/>
  <c r="AV6" i="14" s="1"/>
  <c r="AW6" i="14" s="1"/>
  <c r="AX6" i="14" s="1"/>
  <c r="AY6" i="14" s="1"/>
  <c r="AZ6" i="14" s="1"/>
  <c r="BB6" i="14" s="1"/>
  <c r="BC6" i="14" s="1"/>
  <c r="BD6" i="14" s="1"/>
  <c r="BE6" i="14" s="1"/>
  <c r="BF6" i="14" s="1"/>
  <c r="BG6" i="14" s="1"/>
  <c r="BH6" i="14" s="1"/>
  <c r="BI6" i="14" s="1"/>
  <c r="BJ6" i="14" s="1"/>
  <c r="BK6" i="14" s="1"/>
  <c r="BL6" i="14" s="1"/>
  <c r="BM6" i="14" s="1"/>
  <c r="BO6" i="14" s="1"/>
  <c r="BP6" i="14" s="1"/>
  <c r="BQ6" i="14" s="1"/>
  <c r="BR6" i="14" s="1"/>
  <c r="BS6" i="14" s="1"/>
  <c r="BT6" i="14" s="1"/>
  <c r="BU6" i="14" s="1"/>
  <c r="BV6" i="14" s="1"/>
  <c r="BW6" i="14" s="1"/>
  <c r="BX6" i="14" s="1"/>
  <c r="BY6" i="14" s="1"/>
  <c r="BZ6" i="14" s="1"/>
  <c r="CB6" i="14" s="1"/>
  <c r="CC6" i="14" s="1"/>
  <c r="CD6" i="14" s="1"/>
  <c r="CE6" i="14" s="1"/>
  <c r="CF6" i="14" s="1"/>
  <c r="CG6" i="14" s="1"/>
  <c r="CH6" i="14" s="1"/>
  <c r="CI6" i="14" s="1"/>
  <c r="CJ6" i="14" s="1"/>
  <c r="CK6" i="14" s="1"/>
  <c r="CL6" i="14" s="1"/>
  <c r="CM6" i="14" s="1"/>
  <c r="CO6" i="14" s="1"/>
  <c r="CP6" i="14" s="1"/>
  <c r="CQ6" i="14" s="1"/>
  <c r="CR6" i="14" s="1"/>
  <c r="CS6" i="14" s="1"/>
  <c r="CT6" i="14" s="1"/>
  <c r="CU6" i="14" s="1"/>
  <c r="CV6" i="14" s="1"/>
  <c r="CW6" i="14" s="1"/>
  <c r="CX6" i="14" s="1"/>
  <c r="CY6" i="14" s="1"/>
  <c r="CZ6" i="14" s="1"/>
  <c r="DB6" i="14" s="1"/>
  <c r="DC6" i="14" s="1"/>
  <c r="DD6" i="14" s="1"/>
  <c r="DE6" i="14" s="1"/>
  <c r="DF6" i="14" s="1"/>
  <c r="DG6" i="14" s="1"/>
  <c r="DH6" i="14" s="1"/>
  <c r="DI6" i="14" s="1"/>
  <c r="DJ6" i="14" s="1"/>
  <c r="DK6" i="14" s="1"/>
  <c r="DL6" i="14" s="1"/>
  <c r="DM6" i="14" s="1"/>
  <c r="DO6" i="14" s="1"/>
  <c r="DP6" i="14" s="1"/>
  <c r="DQ6" i="14" s="1"/>
  <c r="DR6" i="14" s="1"/>
  <c r="DS6" i="14" s="1"/>
  <c r="DT6" i="14" s="1"/>
  <c r="DU6" i="14" s="1"/>
  <c r="DV6" i="14" s="1"/>
  <c r="DW6" i="14" s="1"/>
  <c r="DX6" i="14" s="1"/>
  <c r="DY6" i="14" s="1"/>
  <c r="DZ6" i="14" s="1"/>
  <c r="EB6" i="14" s="1"/>
  <c r="EC6" i="14" s="1"/>
  <c r="ED6" i="14" s="1"/>
  <c r="EE6" i="14" s="1"/>
  <c r="EF6" i="14" s="1"/>
  <c r="EG6" i="14" s="1"/>
  <c r="EH6" i="14" s="1"/>
  <c r="EI6" i="14" s="1"/>
  <c r="EJ6" i="14" s="1"/>
  <c r="EK6" i="14" s="1"/>
  <c r="EL6" i="14" s="1"/>
  <c r="EM6" i="14" s="1"/>
  <c r="EO6" i="14" s="1"/>
  <c r="EP6" i="14" s="1"/>
  <c r="EQ6" i="14" s="1"/>
  <c r="ER6" i="14" s="1"/>
  <c r="ES6" i="14" s="1"/>
  <c r="ET6" i="14" s="1"/>
  <c r="EU6" i="14" s="1"/>
  <c r="EV6" i="14" s="1"/>
  <c r="EW6" i="14" s="1"/>
  <c r="EX6" i="14" s="1"/>
  <c r="EY6" i="14" s="1"/>
  <c r="EZ6" i="14" s="1"/>
  <c r="FB6" i="14" s="1"/>
  <c r="FC6" i="14" s="1"/>
  <c r="FD6" i="14" s="1"/>
  <c r="FE6" i="14" s="1"/>
  <c r="FF6" i="14" s="1"/>
  <c r="FG6" i="14" s="1"/>
  <c r="FH6" i="14" s="1"/>
  <c r="FI6" i="14" s="1"/>
  <c r="FJ6" i="14" s="1"/>
  <c r="FK6" i="14" s="1"/>
  <c r="FL6" i="14" s="1"/>
  <c r="FM6" i="14" s="1"/>
  <c r="FO6" i="14" s="1"/>
  <c r="FP6" i="14" s="1"/>
  <c r="FQ6" i="14" s="1"/>
  <c r="FR6" i="14" s="1"/>
  <c r="FS6" i="14" s="1"/>
  <c r="FT6" i="14" s="1"/>
  <c r="FU6" i="14" s="1"/>
  <c r="FV6" i="14" s="1"/>
  <c r="FW6" i="14" s="1"/>
  <c r="FX6" i="14" s="1"/>
  <c r="FY6" i="14" s="1"/>
  <c r="FZ6" i="14" s="1"/>
  <c r="GB6" i="14" s="1"/>
  <c r="GC6" i="14" s="1"/>
  <c r="GD6" i="14" s="1"/>
  <c r="GE6" i="14" s="1"/>
  <c r="GF6" i="14" s="1"/>
  <c r="GG6" i="14" s="1"/>
  <c r="GH6" i="14" s="1"/>
  <c r="GI6" i="14" s="1"/>
  <c r="GJ6" i="14" s="1"/>
  <c r="GK6" i="14" s="1"/>
  <c r="GL6" i="14" s="1"/>
  <c r="GM6" i="14" s="1"/>
  <c r="GO6" i="14" s="1"/>
  <c r="GP6" i="14" s="1"/>
  <c r="GQ6" i="14" s="1"/>
  <c r="GR6" i="14" s="1"/>
  <c r="GS6" i="14" s="1"/>
  <c r="GT6" i="14" s="1"/>
  <c r="GU6" i="14" s="1"/>
  <c r="GV6" i="14" s="1"/>
  <c r="GW6" i="14" s="1"/>
  <c r="GX6" i="14" s="1"/>
  <c r="GY6" i="14" s="1"/>
  <c r="GZ6" i="14" s="1"/>
  <c r="HB6" i="14" s="1"/>
  <c r="HC6" i="14" s="1"/>
  <c r="HD6" i="14" s="1"/>
  <c r="HE6" i="14" s="1"/>
  <c r="HF6" i="14" s="1"/>
  <c r="HG6" i="14" s="1"/>
  <c r="HH6" i="14" s="1"/>
  <c r="HI6" i="14" s="1"/>
  <c r="HJ6" i="14" s="1"/>
  <c r="HK6" i="14" s="1"/>
  <c r="HL6" i="14" s="1"/>
  <c r="HM6" i="14" s="1"/>
  <c r="HO6" i="14" s="1"/>
  <c r="HP6" i="14" s="1"/>
  <c r="HQ6" i="14" s="1"/>
  <c r="HR6" i="14" s="1"/>
  <c r="HS6" i="14" s="1"/>
  <c r="HT6" i="14" s="1"/>
  <c r="HU6" i="14" s="1"/>
  <c r="HV6" i="14" s="1"/>
  <c r="HW6" i="14" s="1"/>
  <c r="HX6" i="14" s="1"/>
  <c r="HY6" i="14" s="1"/>
  <c r="HZ6" i="14" s="1"/>
  <c r="IB6" i="14" s="1"/>
  <c r="IC6" i="14" s="1"/>
  <c r="ID6" i="14" s="1"/>
  <c r="IE6" i="14" s="1"/>
  <c r="IF6" i="14" s="1"/>
  <c r="IG6" i="14" s="1"/>
  <c r="IH6" i="14" s="1"/>
  <c r="II6" i="14" s="1"/>
  <c r="IJ6" i="14" s="1"/>
  <c r="IK6" i="14" s="1"/>
  <c r="IL6" i="14" s="1"/>
  <c r="IM6" i="14" s="1"/>
  <c r="IO6" i="14" s="1"/>
  <c r="IP6" i="14" s="1"/>
  <c r="IQ6" i="14" s="1"/>
  <c r="IR6" i="14" s="1"/>
  <c r="IS6" i="14" s="1"/>
  <c r="IT6" i="14" s="1"/>
  <c r="IU6" i="14" s="1"/>
  <c r="IV6" i="14" s="1"/>
  <c r="IW6" i="14" s="1"/>
  <c r="IX6" i="14" s="1"/>
  <c r="IY6" i="14" s="1"/>
  <c r="IZ6" i="14" s="1"/>
  <c r="JB6" i="14" s="1"/>
  <c r="JC6" i="14" s="1"/>
  <c r="JD6" i="14" s="1"/>
  <c r="JE6" i="14" s="1"/>
  <c r="JF6" i="14" s="1"/>
  <c r="JG6" i="14" s="1"/>
  <c r="JH6" i="14" s="1"/>
  <c r="JI6" i="14" s="1"/>
  <c r="JJ6" i="14" s="1"/>
  <c r="JK6" i="14" s="1"/>
  <c r="JL6" i="14" s="1"/>
  <c r="JM6" i="14" s="1"/>
  <c r="JO6" i="14" s="1"/>
  <c r="JP6" i="14" s="1"/>
  <c r="JQ6" i="14" s="1"/>
  <c r="JR6" i="14" s="1"/>
  <c r="JS6" i="14" s="1"/>
  <c r="JT6" i="14" s="1"/>
  <c r="JU6" i="14" s="1"/>
  <c r="JV6" i="14" s="1"/>
  <c r="JW6" i="14" s="1"/>
  <c r="JX6" i="14" s="1"/>
  <c r="JY6" i="14" s="1"/>
  <c r="JZ6" i="14" s="1"/>
  <c r="KB6" i="14" s="1"/>
  <c r="KC6" i="14" s="1"/>
  <c r="KD6" i="14" s="1"/>
  <c r="KE6" i="14" s="1"/>
  <c r="KF6" i="14" s="1"/>
  <c r="KG6" i="14" s="1"/>
  <c r="KH6" i="14" s="1"/>
  <c r="KI6" i="14" s="1"/>
  <c r="KJ6" i="14" s="1"/>
  <c r="KK6" i="14" s="1"/>
  <c r="KL6" i="14" s="1"/>
  <c r="KM6" i="14" s="1"/>
  <c r="KO6" i="14" s="1"/>
  <c r="KP6" i="14" s="1"/>
  <c r="KQ6" i="14" s="1"/>
  <c r="KR6" i="14" s="1"/>
  <c r="KS6" i="14" s="1"/>
  <c r="KT6" i="14" s="1"/>
  <c r="KU6" i="14" s="1"/>
  <c r="KV6" i="14" s="1"/>
  <c r="KW6" i="14" s="1"/>
  <c r="KX6" i="14" s="1"/>
  <c r="KY6" i="14" s="1"/>
  <c r="KZ6" i="14" s="1"/>
  <c r="LB6" i="14" s="1"/>
  <c r="LC6" i="14" s="1"/>
  <c r="LD6" i="14" s="1"/>
  <c r="LE6" i="14" s="1"/>
  <c r="LF6" i="14" s="1"/>
  <c r="LG6" i="14" s="1"/>
  <c r="LH6" i="14" s="1"/>
  <c r="LI6" i="14" s="1"/>
  <c r="LJ6" i="14" s="1"/>
  <c r="LK6" i="14" s="1"/>
  <c r="LL6" i="14" s="1"/>
  <c r="LM6" i="14" s="1"/>
  <c r="AA6" i="17"/>
  <c r="AN6" i="17" s="1"/>
  <c r="BA6" i="17" s="1"/>
  <c r="BN6" i="17" s="1"/>
  <c r="CA6" i="17" s="1"/>
  <c r="CN6" i="17" s="1"/>
  <c r="DA6" i="17" s="1"/>
  <c r="DN6" i="17" s="1"/>
  <c r="EA6" i="17" s="1"/>
  <c r="EN6" i="17" s="1"/>
  <c r="FA6" i="17" s="1"/>
  <c r="FN6" i="17" s="1"/>
  <c r="GA6" i="17" s="1"/>
  <c r="GN6" i="17" s="1"/>
  <c r="HA6" i="17" s="1"/>
  <c r="HN6" i="17" s="1"/>
  <c r="IA6" i="17" s="1"/>
  <c r="IN6" i="17" s="1"/>
  <c r="JA6" i="17" s="1"/>
  <c r="JN6" i="17" s="1"/>
  <c r="KA6" i="17" s="1"/>
  <c r="KN6" i="17" s="1"/>
  <c r="LA6" i="17" s="1"/>
  <c r="LN6" i="17" s="1"/>
  <c r="O6" i="17"/>
  <c r="P6" i="17" s="1"/>
  <c r="Q6" i="17" s="1"/>
  <c r="R6" i="17" s="1"/>
  <c r="S6" i="17" s="1"/>
  <c r="T6" i="17" s="1"/>
  <c r="U6" i="17" s="1"/>
  <c r="V6" i="17" s="1"/>
  <c r="W6" i="17" s="1"/>
  <c r="X6" i="17" s="1"/>
  <c r="Y6" i="17" s="1"/>
  <c r="Z6" i="17" s="1"/>
  <c r="AB6" i="17" s="1"/>
  <c r="AC6" i="17" s="1"/>
  <c r="AD6" i="17" s="1"/>
  <c r="AE6" i="17" s="1"/>
  <c r="AF6" i="17" s="1"/>
  <c r="AG6" i="17" s="1"/>
  <c r="AH6" i="17" s="1"/>
  <c r="AI6" i="17" s="1"/>
  <c r="AJ6" i="17" s="1"/>
  <c r="AK6" i="17" s="1"/>
  <c r="AL6" i="17" s="1"/>
  <c r="AM6" i="17" s="1"/>
  <c r="AO6" i="17" s="1"/>
  <c r="AP6" i="17" s="1"/>
  <c r="AQ6" i="17" s="1"/>
  <c r="AR6" i="17" s="1"/>
  <c r="AS6" i="17" s="1"/>
  <c r="AT6" i="17" s="1"/>
  <c r="AU6" i="17" s="1"/>
  <c r="AV6" i="17" s="1"/>
  <c r="AW6" i="17" s="1"/>
  <c r="AX6" i="17" s="1"/>
  <c r="AY6" i="17" s="1"/>
  <c r="AZ6" i="17" s="1"/>
  <c r="BB6" i="17" s="1"/>
  <c r="BC6" i="17" s="1"/>
  <c r="BD6" i="17" s="1"/>
  <c r="BE6" i="17" s="1"/>
  <c r="BF6" i="17" s="1"/>
  <c r="BG6" i="17" s="1"/>
  <c r="BH6" i="17" s="1"/>
  <c r="BI6" i="17" s="1"/>
  <c r="BJ6" i="17" s="1"/>
  <c r="BK6" i="17" s="1"/>
  <c r="BL6" i="17" s="1"/>
  <c r="BM6" i="17" s="1"/>
  <c r="BO6" i="17" s="1"/>
  <c r="BP6" i="17" s="1"/>
  <c r="BQ6" i="17" s="1"/>
  <c r="BR6" i="17" s="1"/>
  <c r="BS6" i="17" s="1"/>
  <c r="BT6" i="17" s="1"/>
  <c r="BU6" i="17" s="1"/>
  <c r="BV6" i="17" s="1"/>
  <c r="BW6" i="17" s="1"/>
  <c r="BX6" i="17" s="1"/>
  <c r="BY6" i="17" s="1"/>
  <c r="BZ6" i="17" s="1"/>
  <c r="CB6" i="17" s="1"/>
  <c r="CC6" i="17" s="1"/>
  <c r="CD6" i="17" s="1"/>
  <c r="CE6" i="17" s="1"/>
  <c r="CF6" i="17" s="1"/>
  <c r="CG6" i="17" s="1"/>
  <c r="CH6" i="17" s="1"/>
  <c r="CI6" i="17" s="1"/>
  <c r="CJ6" i="17" s="1"/>
  <c r="CK6" i="17" s="1"/>
  <c r="CL6" i="17" s="1"/>
  <c r="CM6" i="17" s="1"/>
  <c r="CO6" i="17" s="1"/>
  <c r="CP6" i="17" s="1"/>
  <c r="CQ6" i="17" s="1"/>
  <c r="CR6" i="17" s="1"/>
  <c r="CS6" i="17" s="1"/>
  <c r="CT6" i="17" s="1"/>
  <c r="CU6" i="17" s="1"/>
  <c r="CV6" i="17" s="1"/>
  <c r="CW6" i="17" s="1"/>
  <c r="CX6" i="17" s="1"/>
  <c r="CY6" i="17" s="1"/>
  <c r="CZ6" i="17" s="1"/>
  <c r="DB6" i="17" s="1"/>
  <c r="DC6" i="17" s="1"/>
  <c r="DD6" i="17" s="1"/>
  <c r="DE6" i="17" s="1"/>
  <c r="DF6" i="17" s="1"/>
  <c r="DG6" i="17" s="1"/>
  <c r="DH6" i="17" s="1"/>
  <c r="DI6" i="17" s="1"/>
  <c r="DJ6" i="17" s="1"/>
  <c r="DK6" i="17" s="1"/>
  <c r="DL6" i="17" s="1"/>
  <c r="DM6" i="17" s="1"/>
  <c r="DO6" i="17" s="1"/>
  <c r="DP6" i="17" s="1"/>
  <c r="DQ6" i="17" s="1"/>
  <c r="DR6" i="17" s="1"/>
  <c r="DS6" i="17" s="1"/>
  <c r="DT6" i="17" s="1"/>
  <c r="DU6" i="17" s="1"/>
  <c r="DV6" i="17" s="1"/>
  <c r="DW6" i="17" s="1"/>
  <c r="DX6" i="17" s="1"/>
  <c r="DY6" i="17" s="1"/>
  <c r="DZ6" i="17" s="1"/>
  <c r="EB6" i="17" s="1"/>
  <c r="EC6" i="17" s="1"/>
  <c r="ED6" i="17" s="1"/>
  <c r="EE6" i="17" s="1"/>
  <c r="EF6" i="17" s="1"/>
  <c r="EG6" i="17" s="1"/>
  <c r="EH6" i="17" s="1"/>
  <c r="EI6" i="17" s="1"/>
  <c r="EJ6" i="17" s="1"/>
  <c r="EK6" i="17" s="1"/>
  <c r="EL6" i="17" s="1"/>
  <c r="EM6" i="17" s="1"/>
  <c r="EO6" i="17" s="1"/>
  <c r="EP6" i="17" s="1"/>
  <c r="EQ6" i="17" s="1"/>
  <c r="ER6" i="17" s="1"/>
  <c r="ES6" i="17" s="1"/>
  <c r="ET6" i="17" s="1"/>
  <c r="EU6" i="17" s="1"/>
  <c r="EV6" i="17" s="1"/>
  <c r="EW6" i="17" s="1"/>
  <c r="EX6" i="17" s="1"/>
  <c r="EY6" i="17" s="1"/>
  <c r="EZ6" i="17" s="1"/>
  <c r="FB6" i="17" s="1"/>
  <c r="FC6" i="17" s="1"/>
  <c r="FD6" i="17" s="1"/>
  <c r="FE6" i="17" s="1"/>
  <c r="FF6" i="17" s="1"/>
  <c r="FG6" i="17" s="1"/>
  <c r="FH6" i="17" s="1"/>
  <c r="FI6" i="17" s="1"/>
  <c r="FJ6" i="17" s="1"/>
  <c r="FK6" i="17" s="1"/>
  <c r="FL6" i="17" s="1"/>
  <c r="FM6" i="17" s="1"/>
  <c r="FO6" i="17" s="1"/>
  <c r="FP6" i="17" s="1"/>
  <c r="FQ6" i="17" s="1"/>
  <c r="FR6" i="17" s="1"/>
  <c r="FS6" i="17" s="1"/>
  <c r="FT6" i="17" s="1"/>
  <c r="FU6" i="17" s="1"/>
  <c r="FV6" i="17" s="1"/>
  <c r="FW6" i="17" s="1"/>
  <c r="FX6" i="17" s="1"/>
  <c r="FY6" i="17" s="1"/>
  <c r="FZ6" i="17" s="1"/>
  <c r="GB6" i="17" s="1"/>
  <c r="GC6" i="17" s="1"/>
  <c r="GD6" i="17" s="1"/>
  <c r="GE6" i="17" s="1"/>
  <c r="GF6" i="17" s="1"/>
  <c r="GG6" i="17" s="1"/>
  <c r="GH6" i="17" s="1"/>
  <c r="GI6" i="17" s="1"/>
  <c r="GJ6" i="17" s="1"/>
  <c r="GK6" i="17" s="1"/>
  <c r="GL6" i="17" s="1"/>
  <c r="GM6" i="17" s="1"/>
  <c r="GO6" i="17" s="1"/>
  <c r="GP6" i="17" s="1"/>
  <c r="GQ6" i="17" s="1"/>
  <c r="GR6" i="17" s="1"/>
  <c r="GS6" i="17" s="1"/>
  <c r="GT6" i="17" s="1"/>
  <c r="GU6" i="17" s="1"/>
  <c r="GV6" i="17" s="1"/>
  <c r="GW6" i="17" s="1"/>
  <c r="GX6" i="17" s="1"/>
  <c r="GY6" i="17" s="1"/>
  <c r="GZ6" i="17" s="1"/>
  <c r="HB6" i="17" s="1"/>
  <c r="HC6" i="17" s="1"/>
  <c r="HD6" i="17" s="1"/>
  <c r="HE6" i="17" s="1"/>
  <c r="HF6" i="17" s="1"/>
  <c r="HG6" i="17" s="1"/>
  <c r="HH6" i="17" s="1"/>
  <c r="HI6" i="17" s="1"/>
  <c r="HJ6" i="17" s="1"/>
  <c r="HK6" i="17" s="1"/>
  <c r="HL6" i="17" s="1"/>
  <c r="HM6" i="17" s="1"/>
  <c r="HO6" i="17" s="1"/>
  <c r="HP6" i="17" s="1"/>
  <c r="HQ6" i="17" s="1"/>
  <c r="HR6" i="17" s="1"/>
  <c r="HS6" i="17" s="1"/>
  <c r="HT6" i="17" s="1"/>
  <c r="HU6" i="17" s="1"/>
  <c r="HV6" i="17" s="1"/>
  <c r="HW6" i="17" s="1"/>
  <c r="HX6" i="17" s="1"/>
  <c r="HY6" i="17" s="1"/>
  <c r="HZ6" i="17" s="1"/>
  <c r="IB6" i="17" s="1"/>
  <c r="IC6" i="17" s="1"/>
  <c r="ID6" i="17" s="1"/>
  <c r="IE6" i="17" s="1"/>
  <c r="IF6" i="17" s="1"/>
  <c r="IG6" i="17" s="1"/>
  <c r="IH6" i="17" s="1"/>
  <c r="II6" i="17" s="1"/>
  <c r="IJ6" i="17" s="1"/>
  <c r="IK6" i="17" s="1"/>
  <c r="IL6" i="17" s="1"/>
  <c r="IM6" i="17" s="1"/>
  <c r="IO6" i="17" s="1"/>
  <c r="IP6" i="17" s="1"/>
  <c r="IQ6" i="17" s="1"/>
  <c r="IR6" i="17" s="1"/>
  <c r="IS6" i="17" s="1"/>
  <c r="IT6" i="17" s="1"/>
  <c r="IU6" i="17" s="1"/>
  <c r="IV6" i="17" s="1"/>
  <c r="IW6" i="17" s="1"/>
  <c r="IX6" i="17" s="1"/>
  <c r="IY6" i="17" s="1"/>
  <c r="IZ6" i="17" s="1"/>
  <c r="JB6" i="17" s="1"/>
  <c r="JC6" i="17" s="1"/>
  <c r="JD6" i="17" s="1"/>
  <c r="JE6" i="17" s="1"/>
  <c r="JF6" i="17" s="1"/>
  <c r="JG6" i="17" s="1"/>
  <c r="JH6" i="17" s="1"/>
  <c r="JI6" i="17" s="1"/>
  <c r="JJ6" i="17" s="1"/>
  <c r="JK6" i="17" s="1"/>
  <c r="JL6" i="17" s="1"/>
  <c r="JM6" i="17" s="1"/>
  <c r="JO6" i="17" s="1"/>
  <c r="JP6" i="17" s="1"/>
  <c r="JQ6" i="17" s="1"/>
  <c r="JR6" i="17" s="1"/>
  <c r="JS6" i="17" s="1"/>
  <c r="JT6" i="17" s="1"/>
  <c r="JU6" i="17" s="1"/>
  <c r="JV6" i="17" s="1"/>
  <c r="JW6" i="17" s="1"/>
  <c r="JX6" i="17" s="1"/>
  <c r="JY6" i="17" s="1"/>
  <c r="JZ6" i="17" s="1"/>
  <c r="KB6" i="17" s="1"/>
  <c r="KC6" i="17" s="1"/>
  <c r="KD6" i="17" s="1"/>
  <c r="KE6" i="17" s="1"/>
  <c r="KF6" i="17" s="1"/>
  <c r="KG6" i="17" s="1"/>
  <c r="KH6" i="17" s="1"/>
  <c r="KI6" i="17" s="1"/>
  <c r="KJ6" i="17" s="1"/>
  <c r="KK6" i="17" s="1"/>
  <c r="KL6" i="17" s="1"/>
  <c r="KM6" i="17" s="1"/>
  <c r="KO6" i="17" s="1"/>
  <c r="KP6" i="17" s="1"/>
  <c r="KQ6" i="17" s="1"/>
  <c r="KR6" i="17" s="1"/>
  <c r="KS6" i="17" s="1"/>
  <c r="KT6" i="17" s="1"/>
  <c r="KU6" i="17" s="1"/>
  <c r="KV6" i="17" s="1"/>
  <c r="KW6" i="17" s="1"/>
  <c r="KX6" i="17" s="1"/>
  <c r="KY6" i="17" s="1"/>
  <c r="KZ6" i="17" s="1"/>
  <c r="LB6" i="17" s="1"/>
  <c r="LC6" i="17" s="1"/>
  <c r="LD6" i="17" s="1"/>
  <c r="LE6" i="17" s="1"/>
  <c r="LF6" i="17" s="1"/>
  <c r="LG6" i="17" s="1"/>
  <c r="LH6" i="17" s="1"/>
  <c r="LI6" i="17" s="1"/>
  <c r="LJ6" i="17" s="1"/>
  <c r="LK6" i="17" s="1"/>
  <c r="LL6" i="17" s="1"/>
  <c r="LM6" i="17" s="1"/>
  <c r="AA11" i="9"/>
  <c r="AN11" i="9" s="1"/>
  <c r="BA11" i="9" s="1"/>
  <c r="BN11" i="9" s="1"/>
  <c r="CA11" i="9" s="1"/>
  <c r="CN11" i="9" s="1"/>
  <c r="DA11" i="9" s="1"/>
  <c r="DN11" i="9" s="1"/>
  <c r="EA11" i="9" s="1"/>
  <c r="EN11" i="9" s="1"/>
  <c r="FA11" i="9" s="1"/>
  <c r="FN11" i="9" s="1"/>
  <c r="GA11" i="9" s="1"/>
  <c r="GN11" i="9" s="1"/>
  <c r="HA11" i="9" s="1"/>
  <c r="HN11" i="9" s="1"/>
  <c r="IA11" i="9" s="1"/>
  <c r="IN11" i="9" s="1"/>
  <c r="JA11" i="9" s="1"/>
  <c r="JN11" i="9" s="1"/>
  <c r="KA11" i="9" s="1"/>
  <c r="KN11" i="9" s="1"/>
  <c r="LA11" i="9" s="1"/>
  <c r="LN11" i="9" s="1"/>
  <c r="O11" i="9"/>
  <c r="P11" i="9" s="1"/>
  <c r="Q11" i="9" s="1"/>
  <c r="R11" i="9" s="1"/>
  <c r="S11" i="9" s="1"/>
  <c r="T11" i="9" s="1"/>
  <c r="U11" i="9" s="1"/>
  <c r="V11" i="9" s="1"/>
  <c r="W11" i="9" s="1"/>
  <c r="X11" i="9" s="1"/>
  <c r="Y11" i="9" s="1"/>
  <c r="Z11" i="9" s="1"/>
  <c r="AB11" i="9" s="1"/>
  <c r="AC11" i="9" s="1"/>
  <c r="AD11" i="9" s="1"/>
  <c r="AE11" i="9" s="1"/>
  <c r="AF11" i="9" s="1"/>
  <c r="AG11" i="9" s="1"/>
  <c r="AH11" i="9" s="1"/>
  <c r="AI11" i="9" s="1"/>
  <c r="AJ11" i="9" s="1"/>
  <c r="AK11" i="9" s="1"/>
  <c r="AL11" i="9" s="1"/>
  <c r="AM11" i="9" s="1"/>
  <c r="AO11" i="9" s="1"/>
  <c r="AP11" i="9" s="1"/>
  <c r="AQ11" i="9" s="1"/>
  <c r="AR11" i="9" s="1"/>
  <c r="AS11" i="9" s="1"/>
  <c r="AT11" i="9" s="1"/>
  <c r="AU11" i="9" s="1"/>
  <c r="AV11" i="9" s="1"/>
  <c r="AW11" i="9" s="1"/>
  <c r="AX11" i="9" s="1"/>
  <c r="AY11" i="9" s="1"/>
  <c r="AZ11" i="9" s="1"/>
  <c r="BB11" i="9" s="1"/>
  <c r="BC11" i="9" s="1"/>
  <c r="BD11" i="9" s="1"/>
  <c r="BE11" i="9" s="1"/>
  <c r="BF11" i="9" s="1"/>
  <c r="BG11" i="9" s="1"/>
  <c r="BH11" i="9" s="1"/>
  <c r="BI11" i="9" s="1"/>
  <c r="BJ11" i="9" s="1"/>
  <c r="BK11" i="9" s="1"/>
  <c r="BL11" i="9" s="1"/>
  <c r="BM11" i="9" s="1"/>
  <c r="BO11" i="9" s="1"/>
  <c r="BP11" i="9" s="1"/>
  <c r="BQ11" i="9" s="1"/>
  <c r="BR11" i="9" s="1"/>
  <c r="BS11" i="9" s="1"/>
  <c r="BT11" i="9" s="1"/>
  <c r="BU11" i="9" s="1"/>
  <c r="BV11" i="9" s="1"/>
  <c r="BW11" i="9" s="1"/>
  <c r="BX11" i="9" s="1"/>
  <c r="BY11" i="9" s="1"/>
  <c r="BZ11" i="9" s="1"/>
  <c r="CB11" i="9" s="1"/>
  <c r="CC11" i="9" s="1"/>
  <c r="CD11" i="9" s="1"/>
  <c r="CE11" i="9" s="1"/>
  <c r="CF11" i="9" s="1"/>
  <c r="CG11" i="9" s="1"/>
  <c r="CH11" i="9" s="1"/>
  <c r="CI11" i="9" s="1"/>
  <c r="CJ11" i="9" s="1"/>
  <c r="CK11" i="9" s="1"/>
  <c r="CL11" i="9" s="1"/>
  <c r="CM11" i="9" s="1"/>
  <c r="CO11" i="9" s="1"/>
  <c r="CP11" i="9" s="1"/>
  <c r="CQ11" i="9" s="1"/>
  <c r="CR11" i="9" s="1"/>
  <c r="CS11" i="9" s="1"/>
  <c r="CT11" i="9" s="1"/>
  <c r="CU11" i="9" s="1"/>
  <c r="CV11" i="9" s="1"/>
  <c r="CW11" i="9" s="1"/>
  <c r="CX11" i="9" s="1"/>
  <c r="CY11" i="9" s="1"/>
  <c r="CZ11" i="9" s="1"/>
  <c r="DB11" i="9" s="1"/>
  <c r="DC11" i="9" s="1"/>
  <c r="DD11" i="9" s="1"/>
  <c r="DE11" i="9" s="1"/>
  <c r="DF11" i="9" s="1"/>
  <c r="DG11" i="9" s="1"/>
  <c r="DH11" i="9" s="1"/>
  <c r="DI11" i="9" s="1"/>
  <c r="DJ11" i="9" s="1"/>
  <c r="DK11" i="9" s="1"/>
  <c r="DL11" i="9" s="1"/>
  <c r="DM11" i="9" s="1"/>
  <c r="DO11" i="9" s="1"/>
  <c r="DP11" i="9" s="1"/>
  <c r="DQ11" i="9" s="1"/>
  <c r="DR11" i="9" s="1"/>
  <c r="DS11" i="9" s="1"/>
  <c r="DT11" i="9" s="1"/>
  <c r="DU11" i="9" s="1"/>
  <c r="DV11" i="9" s="1"/>
  <c r="DW11" i="9" s="1"/>
  <c r="DX11" i="9" s="1"/>
  <c r="DY11" i="9" s="1"/>
  <c r="DZ11" i="9" s="1"/>
  <c r="EB11" i="9" s="1"/>
  <c r="EC11" i="9" s="1"/>
  <c r="ED11" i="9" s="1"/>
  <c r="EE11" i="9" s="1"/>
  <c r="EF11" i="9" s="1"/>
  <c r="EG11" i="9" s="1"/>
  <c r="EH11" i="9" s="1"/>
  <c r="EI11" i="9" s="1"/>
  <c r="EJ11" i="9" s="1"/>
  <c r="EK11" i="9" s="1"/>
  <c r="EL11" i="9" s="1"/>
  <c r="EM11" i="9" s="1"/>
  <c r="EO11" i="9" s="1"/>
  <c r="EP11" i="9" s="1"/>
  <c r="EQ11" i="9" s="1"/>
  <c r="ER11" i="9" s="1"/>
  <c r="ES11" i="9" s="1"/>
  <c r="ET11" i="9" s="1"/>
  <c r="EU11" i="9" s="1"/>
  <c r="EV11" i="9" s="1"/>
  <c r="EW11" i="9" s="1"/>
  <c r="EX11" i="9" s="1"/>
  <c r="EY11" i="9" s="1"/>
  <c r="EZ11" i="9" s="1"/>
  <c r="FB11" i="9" s="1"/>
  <c r="FC11" i="9" s="1"/>
  <c r="FD11" i="9" s="1"/>
  <c r="FE11" i="9" s="1"/>
  <c r="FF11" i="9" s="1"/>
  <c r="FG11" i="9" s="1"/>
  <c r="FH11" i="9" s="1"/>
  <c r="FI11" i="9" s="1"/>
  <c r="FJ11" i="9" s="1"/>
  <c r="FK11" i="9" s="1"/>
  <c r="FL11" i="9" s="1"/>
  <c r="FM11" i="9" s="1"/>
  <c r="FO11" i="9" s="1"/>
  <c r="FP11" i="9" s="1"/>
  <c r="FQ11" i="9" s="1"/>
  <c r="FR11" i="9" s="1"/>
  <c r="FS11" i="9" s="1"/>
  <c r="FT11" i="9" s="1"/>
  <c r="FU11" i="9" s="1"/>
  <c r="FV11" i="9" s="1"/>
  <c r="FW11" i="9" s="1"/>
  <c r="FX11" i="9" s="1"/>
  <c r="FY11" i="9" s="1"/>
  <c r="FZ11" i="9" s="1"/>
  <c r="GB11" i="9" s="1"/>
  <c r="GC11" i="9" s="1"/>
  <c r="GD11" i="9" s="1"/>
  <c r="GE11" i="9" s="1"/>
  <c r="GF11" i="9" s="1"/>
  <c r="GG11" i="9" s="1"/>
  <c r="GH11" i="9" s="1"/>
  <c r="GI11" i="9" s="1"/>
  <c r="GJ11" i="9" s="1"/>
  <c r="GK11" i="9" s="1"/>
  <c r="GL11" i="9" s="1"/>
  <c r="GM11" i="9" s="1"/>
  <c r="GO11" i="9" s="1"/>
  <c r="GP11" i="9" s="1"/>
  <c r="GQ11" i="9" s="1"/>
  <c r="GR11" i="9" s="1"/>
  <c r="GS11" i="9" s="1"/>
  <c r="GT11" i="9" s="1"/>
  <c r="GU11" i="9" s="1"/>
  <c r="GV11" i="9" s="1"/>
  <c r="GW11" i="9" s="1"/>
  <c r="GX11" i="9" s="1"/>
  <c r="GY11" i="9" s="1"/>
  <c r="GZ11" i="9" s="1"/>
  <c r="HB11" i="9" s="1"/>
  <c r="HC11" i="9" s="1"/>
  <c r="HD11" i="9" s="1"/>
  <c r="HE11" i="9" s="1"/>
  <c r="HF11" i="9" s="1"/>
  <c r="HG11" i="9" s="1"/>
  <c r="HH11" i="9" s="1"/>
  <c r="HI11" i="9" s="1"/>
  <c r="HJ11" i="9" s="1"/>
  <c r="HK11" i="9" s="1"/>
  <c r="HL11" i="9" s="1"/>
  <c r="HM11" i="9" s="1"/>
  <c r="HO11" i="9" s="1"/>
  <c r="HP11" i="9" s="1"/>
  <c r="HQ11" i="9" s="1"/>
  <c r="HR11" i="9" s="1"/>
  <c r="HS11" i="9" s="1"/>
  <c r="HT11" i="9" s="1"/>
  <c r="HU11" i="9" s="1"/>
  <c r="HV11" i="9" s="1"/>
  <c r="HW11" i="9" s="1"/>
  <c r="HX11" i="9" s="1"/>
  <c r="HY11" i="9" s="1"/>
  <c r="HZ11" i="9" s="1"/>
  <c r="IB11" i="9" s="1"/>
  <c r="IC11" i="9" s="1"/>
  <c r="ID11" i="9" s="1"/>
  <c r="IE11" i="9" s="1"/>
  <c r="IF11" i="9" s="1"/>
  <c r="IG11" i="9" s="1"/>
  <c r="IH11" i="9" s="1"/>
  <c r="II11" i="9" s="1"/>
  <c r="IJ11" i="9" s="1"/>
  <c r="IK11" i="9" s="1"/>
  <c r="IL11" i="9" s="1"/>
  <c r="IM11" i="9" s="1"/>
  <c r="IO11" i="9" s="1"/>
  <c r="IP11" i="9" s="1"/>
  <c r="IQ11" i="9" s="1"/>
  <c r="IR11" i="9" s="1"/>
  <c r="IS11" i="9" s="1"/>
  <c r="IT11" i="9" s="1"/>
  <c r="IU11" i="9" s="1"/>
  <c r="IV11" i="9" s="1"/>
  <c r="IW11" i="9" s="1"/>
  <c r="IX11" i="9" s="1"/>
  <c r="IY11" i="9" s="1"/>
  <c r="IZ11" i="9" s="1"/>
  <c r="JB11" i="9" s="1"/>
  <c r="JC11" i="9" s="1"/>
  <c r="JD11" i="9" s="1"/>
  <c r="JE11" i="9" s="1"/>
  <c r="JF11" i="9" s="1"/>
  <c r="JG11" i="9" s="1"/>
  <c r="JH11" i="9" s="1"/>
  <c r="JI11" i="9" s="1"/>
  <c r="JJ11" i="9" s="1"/>
  <c r="JK11" i="9" s="1"/>
  <c r="JL11" i="9" s="1"/>
  <c r="JM11" i="9" s="1"/>
  <c r="JO11" i="9" s="1"/>
  <c r="JP11" i="9" s="1"/>
  <c r="JQ11" i="9" s="1"/>
  <c r="JR11" i="9" s="1"/>
  <c r="JS11" i="9" s="1"/>
  <c r="JT11" i="9" s="1"/>
  <c r="JU11" i="9" s="1"/>
  <c r="JV11" i="9" s="1"/>
  <c r="JW11" i="9" s="1"/>
  <c r="JX11" i="9" s="1"/>
  <c r="JY11" i="9" s="1"/>
  <c r="JZ11" i="9" s="1"/>
  <c r="KB11" i="9" s="1"/>
  <c r="KC11" i="9" s="1"/>
  <c r="KD11" i="9" s="1"/>
  <c r="KE11" i="9" s="1"/>
  <c r="KF11" i="9" s="1"/>
  <c r="KG11" i="9" s="1"/>
  <c r="KH11" i="9" s="1"/>
  <c r="KI11" i="9" s="1"/>
  <c r="KJ11" i="9" s="1"/>
  <c r="KK11" i="9" s="1"/>
  <c r="KL11" i="9" s="1"/>
  <c r="KM11" i="9" s="1"/>
  <c r="KO11" i="9" s="1"/>
  <c r="KP11" i="9" s="1"/>
  <c r="KQ11" i="9" s="1"/>
  <c r="KR11" i="9" s="1"/>
  <c r="KS11" i="9" s="1"/>
  <c r="KT11" i="9" s="1"/>
  <c r="KU11" i="9" s="1"/>
  <c r="KV11" i="9" s="1"/>
  <c r="KW11" i="9" s="1"/>
  <c r="KX11" i="9" s="1"/>
  <c r="KY11" i="9" s="1"/>
  <c r="KZ11" i="9" s="1"/>
  <c r="LB11" i="9" s="1"/>
  <c r="LC11" i="9" s="1"/>
  <c r="LD11" i="9" s="1"/>
  <c r="LE11" i="9" s="1"/>
  <c r="LF11" i="9" s="1"/>
  <c r="LG11" i="9" s="1"/>
  <c r="LH11" i="9" s="1"/>
  <c r="LI11" i="9" s="1"/>
  <c r="LJ11" i="9" s="1"/>
  <c r="LK11" i="9" s="1"/>
  <c r="LL11" i="9" s="1"/>
  <c r="LM11" i="9" s="1"/>
  <c r="O6" i="7"/>
  <c r="P6" i="7" s="1"/>
  <c r="Q6" i="7" s="1"/>
  <c r="R6" i="7" s="1"/>
  <c r="S6" i="7" s="1"/>
  <c r="T6" i="7" s="1"/>
  <c r="U6" i="7" s="1"/>
  <c r="V6" i="7" s="1"/>
  <c r="W6" i="7" s="1"/>
  <c r="X6" i="7" s="1"/>
  <c r="Y6" i="7" s="1"/>
  <c r="Z6" i="7" s="1"/>
  <c r="GH19" i="18"/>
  <c r="GM19" i="18"/>
  <c r="DR19" i="18"/>
  <c r="DV19" i="18"/>
  <c r="DZ19" i="18"/>
  <c r="DO19" i="18"/>
  <c r="DS19" i="18"/>
  <c r="DW19" i="18"/>
  <c r="DX19" i="18"/>
  <c r="DU19" i="18"/>
  <c r="DY19" i="18"/>
  <c r="AQ19" i="18"/>
  <c r="BX19" i="18"/>
  <c r="O8" i="18"/>
  <c r="O5" i="7" s="1"/>
  <c r="O29" i="18"/>
  <c r="AT29" i="18"/>
  <c r="DI29" i="18"/>
  <c r="DR29" i="18"/>
  <c r="DT29" i="18"/>
  <c r="DV29" i="18"/>
  <c r="DZ29" i="18"/>
  <c r="DO29" i="18"/>
  <c r="DQ29" i="18"/>
  <c r="DY29" i="18"/>
  <c r="DS29" i="18"/>
  <c r="DW29" i="18"/>
  <c r="GK29" i="18"/>
  <c r="GL29" i="18"/>
  <c r="AA32" i="20"/>
  <c r="AC12" i="7"/>
  <c r="AD12" i="7"/>
  <c r="AE12" i="7"/>
  <c r="AF12" i="7"/>
  <c r="AG12" i="7"/>
  <c r="AN10" i="7"/>
  <c r="AN44" i="20"/>
  <c r="N38" i="9"/>
  <c r="N37" i="9"/>
  <c r="N36" i="9"/>
  <c r="N34" i="9"/>
  <c r="N31" i="9"/>
  <c r="L30" i="9"/>
  <c r="K30" i="9"/>
  <c r="J30" i="9"/>
  <c r="I30" i="9"/>
  <c r="H30" i="9"/>
  <c r="G30" i="9"/>
  <c r="F30" i="9"/>
  <c r="E30" i="9"/>
  <c r="D30" i="9"/>
  <c r="C30" i="9"/>
  <c r="B30" i="9"/>
  <c r="LM19" i="9"/>
  <c r="LL19" i="9"/>
  <c r="LK19" i="9"/>
  <c r="LJ19" i="9"/>
  <c r="LI19" i="9"/>
  <c r="LH19" i="9"/>
  <c r="LG19" i="9"/>
  <c r="LF19" i="9"/>
  <c r="LE19" i="9"/>
  <c r="LD19" i="9"/>
  <c r="LC19" i="9"/>
  <c r="LB19" i="9"/>
  <c r="KZ19" i="9"/>
  <c r="KY19" i="9"/>
  <c r="KX19" i="9"/>
  <c r="KW19" i="9"/>
  <c r="KV19" i="9"/>
  <c r="KU19" i="9"/>
  <c r="KT19" i="9"/>
  <c r="KS19" i="9"/>
  <c r="KR19" i="9"/>
  <c r="KQ19" i="9"/>
  <c r="KP19" i="9"/>
  <c r="KO19" i="9"/>
  <c r="KM19" i="9"/>
  <c r="KL19" i="9"/>
  <c r="KK19" i="9"/>
  <c r="KJ19" i="9"/>
  <c r="KI19" i="9"/>
  <c r="KH19" i="9"/>
  <c r="KG19" i="9"/>
  <c r="KF19" i="9"/>
  <c r="KE19" i="9"/>
  <c r="KD19" i="9"/>
  <c r="KC19" i="9"/>
  <c r="KB19" i="9"/>
  <c r="JZ19" i="9"/>
  <c r="JY19" i="9"/>
  <c r="JX19" i="9"/>
  <c r="JW19" i="9"/>
  <c r="JV19" i="9"/>
  <c r="JU19" i="9"/>
  <c r="JT19" i="9"/>
  <c r="JS19" i="9"/>
  <c r="JR19" i="9"/>
  <c r="JQ19" i="9"/>
  <c r="JP19" i="9"/>
  <c r="JO19" i="9"/>
  <c r="JM19" i="9"/>
  <c r="JL19" i="9"/>
  <c r="JK19" i="9"/>
  <c r="JJ19" i="9"/>
  <c r="JI19" i="9"/>
  <c r="JH19" i="9"/>
  <c r="JG19" i="9"/>
  <c r="JF19" i="9"/>
  <c r="JE19" i="9"/>
  <c r="JD19" i="9"/>
  <c r="JC19" i="9"/>
  <c r="JB19" i="9"/>
  <c r="IZ19" i="9"/>
  <c r="IY19" i="9"/>
  <c r="IX19" i="9"/>
  <c r="IW19" i="9"/>
  <c r="IV19" i="9"/>
  <c r="IU19" i="9"/>
  <c r="IT19" i="9"/>
  <c r="IS19" i="9"/>
  <c r="IR19" i="9"/>
  <c r="IQ19" i="9"/>
  <c r="IP19" i="9"/>
  <c r="IO19" i="9"/>
  <c r="IM19" i="9"/>
  <c r="IL19" i="9"/>
  <c r="IK19" i="9"/>
  <c r="IJ19" i="9"/>
  <c r="II19" i="9"/>
  <c r="IH19" i="9"/>
  <c r="IG19" i="9"/>
  <c r="IF19" i="9"/>
  <c r="IE19" i="9"/>
  <c r="ID19" i="9"/>
  <c r="IC19" i="9"/>
  <c r="IB19" i="9"/>
  <c r="HZ19" i="9"/>
  <c r="HY19" i="9"/>
  <c r="HX19" i="9"/>
  <c r="HW19" i="9"/>
  <c r="HV19" i="9"/>
  <c r="HU19" i="9"/>
  <c r="HT19" i="9"/>
  <c r="HS19" i="9"/>
  <c r="HR19" i="9"/>
  <c r="HQ19" i="9"/>
  <c r="HP19" i="9"/>
  <c r="HO19" i="9"/>
  <c r="HM19" i="9"/>
  <c r="HL19" i="9"/>
  <c r="HK19" i="9"/>
  <c r="HJ19" i="9"/>
  <c r="HI19" i="9"/>
  <c r="HH19" i="9"/>
  <c r="HG19" i="9"/>
  <c r="HF19" i="9"/>
  <c r="HE19" i="9"/>
  <c r="HD19" i="9"/>
  <c r="HC19" i="9"/>
  <c r="HB19" i="9"/>
  <c r="GZ19" i="9"/>
  <c r="GY19" i="9"/>
  <c r="GX19" i="9"/>
  <c r="GW19" i="9"/>
  <c r="GV19" i="9"/>
  <c r="GU19" i="9"/>
  <c r="GT19" i="9"/>
  <c r="GS19" i="9"/>
  <c r="GR19" i="9"/>
  <c r="GQ19" i="9"/>
  <c r="GP19" i="9"/>
  <c r="GO19" i="9"/>
  <c r="AN19" i="9"/>
  <c r="N19" i="9"/>
  <c r="AA19" i="9"/>
  <c r="AB6" i="7"/>
  <c r="AB16" i="7" s="1"/>
  <c r="AA6" i="7"/>
  <c r="AN6" i="7" s="1"/>
  <c r="BA6" i="7" s="1"/>
  <c r="BN6" i="7" s="1"/>
  <c r="CA6" i="7" s="1"/>
  <c r="CN6" i="7" s="1"/>
  <c r="DA6" i="7" s="1"/>
  <c r="DN6" i="7" s="1"/>
  <c r="EA6" i="7" s="1"/>
  <c r="EN6" i="7" s="1"/>
  <c r="FA6" i="7" s="1"/>
  <c r="FN6" i="7" s="1"/>
  <c r="GA6" i="7" s="1"/>
  <c r="GN6" i="7" s="1"/>
  <c r="HA6" i="7" s="1"/>
  <c r="HN6" i="7" s="1"/>
  <c r="IA6" i="7" s="1"/>
  <c r="IN6" i="7" s="1"/>
  <c r="JA6" i="7" s="1"/>
  <c r="JN6" i="7" s="1"/>
  <c r="KA6" i="7" s="1"/>
  <c r="KN6" i="7" s="1"/>
  <c r="LA6" i="7" s="1"/>
  <c r="LN6" i="7" s="1"/>
  <c r="Q19" i="12"/>
  <c r="AG10" i="14"/>
  <c r="BI10" i="14"/>
  <c r="BY10" i="14"/>
  <c r="CY10" i="14"/>
  <c r="DQ10" i="14"/>
  <c r="AH10" i="14"/>
  <c r="AX10" i="14"/>
  <c r="BP10" i="14"/>
  <c r="CF10" i="14"/>
  <c r="CP10" i="14"/>
  <c r="CX10" i="14"/>
  <c r="DF10" i="14"/>
  <c r="DP10" i="14"/>
  <c r="DX10" i="14"/>
  <c r="AI10" i="14"/>
  <c r="AO10" i="14"/>
  <c r="AW10" i="14"/>
  <c r="BG10" i="14"/>
  <c r="BO10" i="14"/>
  <c r="BW10" i="14"/>
  <c r="CG10" i="14"/>
  <c r="CO10" i="14"/>
  <c r="CW10" i="14"/>
  <c r="DG10" i="14"/>
  <c r="EA10" i="14"/>
  <c r="DO10" i="14"/>
  <c r="DW10" i="14"/>
  <c r="AJ10" i="14"/>
  <c r="AR10" i="14"/>
  <c r="AZ10" i="14"/>
  <c r="BH10" i="14"/>
  <c r="BR10" i="14"/>
  <c r="BZ10" i="14"/>
  <c r="CH10" i="14"/>
  <c r="CR10" i="14"/>
  <c r="CZ10" i="14"/>
  <c r="DH10" i="14"/>
  <c r="DR10" i="14"/>
  <c r="DZ10" i="14"/>
  <c r="AQ10" i="14"/>
  <c r="AY10" i="14"/>
  <c r="BQ10" i="14"/>
  <c r="CI10" i="14"/>
  <c r="CQ10" i="14"/>
  <c r="DI10" i="14"/>
  <c r="DY10" i="14"/>
  <c r="AP10" i="14"/>
  <c r="BF10" i="14"/>
  <c r="BX10" i="14"/>
  <c r="AK10" i="14"/>
  <c r="AC10" i="14"/>
  <c r="AU10" i="14"/>
  <c r="BE10" i="14"/>
  <c r="BM10" i="14"/>
  <c r="BU10" i="14"/>
  <c r="CE10" i="14"/>
  <c r="CM10" i="14"/>
  <c r="CU10" i="14"/>
  <c r="DE10" i="14"/>
  <c r="DM10" i="14"/>
  <c r="DU10" i="14"/>
  <c r="AL10" i="14"/>
  <c r="AD10" i="14"/>
  <c r="AT10" i="14"/>
  <c r="BB10" i="14"/>
  <c r="BJ10" i="14"/>
  <c r="BT10" i="14"/>
  <c r="CB10" i="14"/>
  <c r="CJ10" i="14"/>
  <c r="CT10" i="14"/>
  <c r="DB10" i="14"/>
  <c r="DJ10" i="14"/>
  <c r="DT10" i="14"/>
  <c r="AM10" i="14"/>
  <c r="AE10" i="14"/>
  <c r="AS10" i="14"/>
  <c r="BC10" i="14"/>
  <c r="BK10" i="14"/>
  <c r="BS10" i="14"/>
  <c r="CC10" i="14"/>
  <c r="CK10" i="14"/>
  <c r="CS10" i="14"/>
  <c r="DC10" i="14"/>
  <c r="DK10" i="14"/>
  <c r="DS10" i="14"/>
  <c r="AB10" i="14"/>
  <c r="AF10" i="14"/>
  <c r="AV10" i="14"/>
  <c r="BD10" i="14"/>
  <c r="BL10" i="14"/>
  <c r="BV10" i="14"/>
  <c r="CD10" i="14"/>
  <c r="CL10" i="14"/>
  <c r="CV10" i="14"/>
  <c r="DD10" i="14"/>
  <c r="DL10" i="14"/>
  <c r="DV10" i="14"/>
  <c r="AN32" i="9"/>
  <c r="AA60" i="9"/>
  <c r="JA45" i="20"/>
  <c r="GP89" i="9"/>
  <c r="GQ89" i="9"/>
  <c r="GR89" i="9"/>
  <c r="GS89" i="9"/>
  <c r="GT89" i="9"/>
  <c r="GU89" i="9"/>
  <c r="GV89" i="9"/>
  <c r="GW89" i="9"/>
  <c r="GX89" i="9"/>
  <c r="GY89" i="9"/>
  <c r="HC89" i="9"/>
  <c r="HD89" i="9"/>
  <c r="HE89" i="9"/>
  <c r="HF89" i="9"/>
  <c r="HG89" i="9"/>
  <c r="HH89" i="9"/>
  <c r="HI89" i="9"/>
  <c r="HJ89" i="9"/>
  <c r="HK89" i="9"/>
  <c r="HL89" i="9"/>
  <c r="HP89" i="9"/>
  <c r="HQ89" i="9"/>
  <c r="HR89" i="9"/>
  <c r="HS89" i="9"/>
  <c r="HT89" i="9"/>
  <c r="HU89" i="9"/>
  <c r="HV89" i="9"/>
  <c r="HW89" i="9"/>
  <c r="HX89" i="9"/>
  <c r="HY89" i="9"/>
  <c r="IC89" i="9"/>
  <c r="ID89" i="9"/>
  <c r="IE89" i="9"/>
  <c r="IF89" i="9"/>
  <c r="IG89" i="9"/>
  <c r="IH89" i="9"/>
  <c r="II89" i="9"/>
  <c r="IJ89" i="9"/>
  <c r="IK89" i="9"/>
  <c r="IL89" i="9"/>
  <c r="IP89" i="9"/>
  <c r="IQ89" i="9"/>
  <c r="IR89" i="9"/>
  <c r="IS89" i="9"/>
  <c r="IT89" i="9"/>
  <c r="IU89" i="9"/>
  <c r="IV89" i="9"/>
  <c r="IW89" i="9"/>
  <c r="IX89" i="9"/>
  <c r="IY89" i="9"/>
  <c r="JC89" i="9"/>
  <c r="JD89" i="9"/>
  <c r="JE89" i="9"/>
  <c r="JF89" i="9"/>
  <c r="JG89" i="9"/>
  <c r="JH89" i="9"/>
  <c r="JI89" i="9"/>
  <c r="JJ89" i="9"/>
  <c r="JK89" i="9"/>
  <c r="JL89" i="9"/>
  <c r="JP89" i="9"/>
  <c r="JR89" i="9"/>
  <c r="JQ89" i="9"/>
  <c r="JS89" i="9"/>
  <c r="JT89" i="9"/>
  <c r="JU89" i="9"/>
  <c r="JV89" i="9"/>
  <c r="JW89" i="9"/>
  <c r="JX89" i="9"/>
  <c r="JY89" i="9"/>
  <c r="KC89" i="9"/>
  <c r="KD89" i="9"/>
  <c r="KE89" i="9"/>
  <c r="KF89" i="9"/>
  <c r="KG89" i="9"/>
  <c r="KH89" i="9"/>
  <c r="KI89" i="9"/>
  <c r="KJ89" i="9"/>
  <c r="KK89" i="9"/>
  <c r="KL89" i="9"/>
  <c r="KO89" i="9"/>
  <c r="KP89" i="9"/>
  <c r="KQ89" i="9"/>
  <c r="KS89" i="9"/>
  <c r="KR89" i="9"/>
  <c r="KT89" i="9"/>
  <c r="KU89" i="9"/>
  <c r="KV89" i="9"/>
  <c r="KW89" i="9"/>
  <c r="KX89" i="9"/>
  <c r="KY89" i="9"/>
  <c r="LC89" i="9"/>
  <c r="LB89" i="9"/>
  <c r="LD89" i="9"/>
  <c r="LE89" i="9"/>
  <c r="LF89" i="9"/>
  <c r="LG89" i="9"/>
  <c r="LH89" i="9"/>
  <c r="LI89" i="9"/>
  <c r="LJ89" i="9"/>
  <c r="LK89" i="9"/>
  <c r="LL89" i="9"/>
  <c r="BA59" i="9"/>
  <c r="N46" i="20"/>
  <c r="N89" i="9" s="1"/>
  <c r="N56" i="20"/>
  <c r="N57" i="20"/>
  <c r="AA56" i="20"/>
  <c r="AH12" i="7"/>
  <c r="AJ12" i="7"/>
  <c r="AI12" i="7"/>
  <c r="AK12" i="7"/>
  <c r="AM12" i="7"/>
  <c r="FM31" i="20"/>
  <c r="FM90" i="9" s="1"/>
  <c r="EZ31" i="20"/>
  <c r="EZ90" i="9" s="1"/>
  <c r="DZ31" i="20"/>
  <c r="DZ90" i="9" s="1"/>
  <c r="B55" i="20"/>
  <c r="ET89" i="9"/>
  <c r="AA57" i="20"/>
  <c r="M55" i="20"/>
  <c r="K55" i="20"/>
  <c r="C55" i="20"/>
  <c r="E55" i="20"/>
  <c r="G55" i="20"/>
  <c r="H55" i="20"/>
  <c r="I55" i="20"/>
  <c r="D55" i="20"/>
  <c r="L55" i="20"/>
  <c r="F55" i="20"/>
  <c r="J55" i="20"/>
  <c r="K32" i="12"/>
  <c r="AN32" i="20"/>
  <c r="BA32" i="20"/>
  <c r="BN32" i="20"/>
  <c r="AA46" i="20"/>
  <c r="AA89" i="9" s="1"/>
  <c r="AN46" i="20"/>
  <c r="AN89" i="9" s="1"/>
  <c r="BA46" i="20"/>
  <c r="BA89" i="9" s="1"/>
  <c r="BN46" i="20"/>
  <c r="BN89" i="9" s="1"/>
  <c r="CA46" i="20"/>
  <c r="CA89" i="9" s="1"/>
  <c r="CN46" i="20"/>
  <c r="CN89" i="9" s="1"/>
  <c r="DA46" i="20"/>
  <c r="DA89" i="9" s="1"/>
  <c r="DN46" i="20"/>
  <c r="DN89" i="9" s="1"/>
  <c r="EG89" i="9"/>
  <c r="EB89" i="9"/>
  <c r="EO89" i="9"/>
  <c r="FG89" i="9"/>
  <c r="FB89" i="9"/>
  <c r="FT89" i="9"/>
  <c r="FO89" i="9"/>
  <c r="GB89" i="9"/>
  <c r="GO89" i="9"/>
  <c r="HB89" i="9"/>
  <c r="HO89" i="9"/>
  <c r="IB89" i="9"/>
  <c r="IO89" i="9"/>
  <c r="JB89" i="9"/>
  <c r="JO89" i="9"/>
  <c r="KB89" i="9"/>
  <c r="GK90" i="9" l="1"/>
  <c r="EO90" i="9"/>
  <c r="O10" i="9"/>
  <c r="GB29" i="18"/>
  <c r="GE29" i="18"/>
  <c r="BW29" i="18"/>
  <c r="GC19" i="18"/>
  <c r="GE19" i="18"/>
  <c r="S11" i="19"/>
  <c r="Y11" i="19"/>
  <c r="GF29" i="18"/>
  <c r="GM29" i="18"/>
  <c r="GC29" i="18"/>
  <c r="DJ29" i="18"/>
  <c r="DF19" i="18"/>
  <c r="GJ19" i="18"/>
  <c r="GL19" i="18"/>
  <c r="LL31" i="20"/>
  <c r="U9" i="19"/>
  <c r="P14" i="19"/>
  <c r="B55" i="9"/>
  <c r="GH29" i="18"/>
  <c r="GG29" i="18"/>
  <c r="BO29" i="18"/>
  <c r="GK19" i="18"/>
  <c r="GI19" i="18"/>
  <c r="GD19" i="18"/>
  <c r="AA11" i="19"/>
  <c r="N11" i="19"/>
  <c r="E9" i="19"/>
  <c r="K14" i="19"/>
  <c r="AR90" i="9"/>
  <c r="BA44" i="20"/>
  <c r="Q15" i="19"/>
  <c r="P15" i="19"/>
  <c r="L8" i="19"/>
  <c r="G8" i="19"/>
  <c r="X8" i="19"/>
  <c r="V10" i="19"/>
  <c r="N38" i="20"/>
  <c r="AA38" i="20"/>
  <c r="GJ29" i="18"/>
  <c r="GD29" i="18"/>
  <c r="GI29" i="18"/>
  <c r="EL29" i="18"/>
  <c r="JZ29" i="18"/>
  <c r="JU29" i="18"/>
  <c r="DU29" i="18"/>
  <c r="DX29" i="18"/>
  <c r="DP29" i="18"/>
  <c r="KO29" i="18"/>
  <c r="KO19" i="18"/>
  <c r="KX19" i="18"/>
  <c r="KT29" i="18"/>
  <c r="KU19" i="18"/>
  <c r="GW29" i="18"/>
  <c r="AY29" i="18"/>
  <c r="AS19" i="18"/>
  <c r="DQ19" i="18"/>
  <c r="DP19" i="18"/>
  <c r="GG19" i="18"/>
  <c r="GB19" i="18"/>
  <c r="P11" i="19"/>
  <c r="O11" i="19"/>
  <c r="ED90" i="9"/>
  <c r="FH90" i="9"/>
  <c r="GH90" i="9"/>
  <c r="KL14" i="7"/>
  <c r="A83" i="22"/>
  <c r="FO38" i="20"/>
  <c r="O9" i="19"/>
  <c r="E14" i="19"/>
  <c r="Y10" i="19"/>
  <c r="L14" i="19"/>
  <c r="EE29" i="18"/>
  <c r="JP29" i="18"/>
  <c r="BT29" i="18"/>
  <c r="DD29" i="18"/>
  <c r="GV29" i="18"/>
  <c r="BR19" i="18"/>
  <c r="GY19" i="18"/>
  <c r="LN12" i="7"/>
  <c r="KN14" i="7"/>
  <c r="A84" i="22"/>
  <c r="E56" i="40"/>
  <c r="E4" i="40" s="1"/>
  <c r="Y74" i="12"/>
  <c r="LN31" i="20"/>
  <c r="JN19" i="20"/>
  <c r="KA19" i="20"/>
  <c r="KN19" i="20"/>
  <c r="LA19" i="20"/>
  <c r="LN19" i="20"/>
  <c r="KN8" i="7"/>
  <c r="X25" i="23" s="1"/>
  <c r="G4" i="35"/>
  <c r="H3" i="35" s="1"/>
  <c r="E42" i="39"/>
  <c r="Z9" i="19"/>
  <c r="Q9" i="19"/>
  <c r="X9" i="19"/>
  <c r="AA9" i="19"/>
  <c r="CS90" i="9"/>
  <c r="CC90" i="9"/>
  <c r="H9" i="19"/>
  <c r="Z8" i="19"/>
  <c r="AG102" i="12"/>
  <c r="AA74" i="12"/>
  <c r="N9" i="19"/>
  <c r="V9" i="19"/>
  <c r="T9" i="19"/>
  <c r="W9" i="19"/>
  <c r="L9" i="19"/>
  <c r="K9" i="19"/>
  <c r="Y9" i="19"/>
  <c r="R9" i="19"/>
  <c r="P9" i="19"/>
  <c r="S9" i="19"/>
  <c r="DE90" i="9"/>
  <c r="CT90" i="9"/>
  <c r="F9" i="19"/>
  <c r="L10" i="9"/>
  <c r="O5" i="17"/>
  <c r="D10" i="9"/>
  <c r="H5" i="14"/>
  <c r="D5" i="7"/>
  <c r="L5" i="7"/>
  <c r="E10" i="9"/>
  <c r="H5" i="17"/>
  <c r="E5" i="7"/>
  <c r="S23" i="23"/>
  <c r="S16" i="23"/>
  <c r="EH29" i="18"/>
  <c r="EK29" i="18"/>
  <c r="EC29" i="18"/>
  <c r="BZ29" i="18"/>
  <c r="BU29" i="18"/>
  <c r="GS29" i="18"/>
  <c r="GO29" i="18"/>
  <c r="GT29" i="18"/>
  <c r="BS19" i="18"/>
  <c r="ED19" i="18"/>
  <c r="GW19" i="18"/>
  <c r="K47" i="12"/>
  <c r="EJ29" i="18"/>
  <c r="ED29" i="18"/>
  <c r="EI29" i="18"/>
  <c r="BX29" i="18"/>
  <c r="BP29" i="18"/>
  <c r="BS29" i="18"/>
  <c r="GY29" i="18"/>
  <c r="GZ29" i="18"/>
  <c r="GR29" i="18"/>
  <c r="BO19" i="18"/>
  <c r="EG19" i="18"/>
  <c r="EE19" i="18"/>
  <c r="GS19" i="18"/>
  <c r="GT19" i="18"/>
  <c r="M5" i="14"/>
  <c r="I5" i="7"/>
  <c r="EF29" i="18"/>
  <c r="EB29" i="18"/>
  <c r="EG29" i="18"/>
  <c r="BV29" i="18"/>
  <c r="BY29" i="18"/>
  <c r="BQ29" i="18"/>
  <c r="GU29" i="18"/>
  <c r="GX29" i="18"/>
  <c r="GP29" i="18"/>
  <c r="BU19" i="18"/>
  <c r="BV19" i="18"/>
  <c r="EB19" i="18"/>
  <c r="GR19" i="18"/>
  <c r="M10" i="9"/>
  <c r="I5" i="14"/>
  <c r="JA88" i="9"/>
  <c r="HN19" i="20"/>
  <c r="GE90" i="9"/>
  <c r="EI90" i="9"/>
  <c r="EF90" i="9"/>
  <c r="DU90" i="9"/>
  <c r="DS90" i="9"/>
  <c r="BS90" i="9"/>
  <c r="AX90" i="9"/>
  <c r="N10" i="17"/>
  <c r="BR29" i="18"/>
  <c r="EI19" i="18"/>
  <c r="GX19" i="18"/>
  <c r="N8" i="18"/>
  <c r="N5" i="7" s="1"/>
  <c r="M5" i="7"/>
  <c r="E5" i="14"/>
  <c r="AE102" i="12"/>
  <c r="O14" i="19"/>
  <c r="M9" i="19"/>
  <c r="CH90" i="9"/>
  <c r="J9" i="19"/>
  <c r="BT90" i="9"/>
  <c r="E9" i="40"/>
  <c r="A85" i="22"/>
  <c r="A66" i="22"/>
  <c r="A99" i="22" s="1"/>
  <c r="DN19" i="20"/>
  <c r="DA19" i="20"/>
  <c r="DA44" i="20"/>
  <c r="BN19" i="20"/>
  <c r="T6" i="23"/>
  <c r="T23" i="23" s="1"/>
  <c r="IL18" i="7"/>
  <c r="C17" i="35"/>
  <c r="D17" i="35" s="1"/>
  <c r="G53" i="12"/>
  <c r="J53" i="12" s="1"/>
  <c r="S53" i="12" s="1"/>
  <c r="FN19" i="20"/>
  <c r="FE90" i="9"/>
  <c r="FA19" i="20"/>
  <c r="BA19" i="9"/>
  <c r="B8" i="39"/>
  <c r="C7" i="39" s="1"/>
  <c r="D7" i="39" s="1"/>
  <c r="E7" i="39" s="1"/>
  <c r="F7" i="39" s="1"/>
  <c r="B6" i="39"/>
  <c r="B7" i="39"/>
  <c r="C6" i="39" s="1"/>
  <c r="D6" i="39" s="1"/>
  <c r="JR29" i="18"/>
  <c r="JY19" i="18"/>
  <c r="JS29" i="18"/>
  <c r="DF29" i="18"/>
  <c r="DG29" i="18"/>
  <c r="AW19" i="18"/>
  <c r="AR19" i="18"/>
  <c r="DK19" i="18"/>
  <c r="JV19" i="18"/>
  <c r="JX19" i="18"/>
  <c r="JX29" i="18"/>
  <c r="JW19" i="18"/>
  <c r="JY29" i="18"/>
  <c r="JQ29" i="18"/>
  <c r="DL29" i="18"/>
  <c r="DM29" i="18"/>
  <c r="DE29" i="18"/>
  <c r="AO29" i="18"/>
  <c r="AZ29" i="18"/>
  <c r="AP29" i="18"/>
  <c r="AV19" i="18"/>
  <c r="AT19" i="18"/>
  <c r="DD19" i="18"/>
  <c r="DM19" i="18"/>
  <c r="C5" i="7"/>
  <c r="C10" i="9"/>
  <c r="C5" i="17"/>
  <c r="C5" i="14"/>
  <c r="K6" i="20"/>
  <c r="K5" i="7"/>
  <c r="JL79" i="9"/>
  <c r="JL10" i="17"/>
  <c r="F15" i="19"/>
  <c r="I15" i="19"/>
  <c r="V15" i="19"/>
  <c r="W15" i="19"/>
  <c r="T15" i="19"/>
  <c r="U15" i="19"/>
  <c r="G15" i="19"/>
  <c r="M15" i="19"/>
  <c r="Z15" i="19"/>
  <c r="AA15" i="19"/>
  <c r="X15" i="19"/>
  <c r="Y15" i="19"/>
  <c r="H15" i="19"/>
  <c r="J15" i="19"/>
  <c r="K15" i="19"/>
  <c r="N15" i="19"/>
  <c r="O15" i="19"/>
  <c r="E15" i="19"/>
  <c r="AB15" i="19"/>
  <c r="V6" i="23"/>
  <c r="JN8" i="7"/>
  <c r="V25" i="23" s="1"/>
  <c r="JL14" i="7"/>
  <c r="JN14" i="7"/>
  <c r="M14" i="18"/>
  <c r="M24" i="18" s="1"/>
  <c r="M38" i="18"/>
  <c r="M39" i="18"/>
  <c r="JA19" i="9"/>
  <c r="JZ19" i="18"/>
  <c r="JV29" i="18"/>
  <c r="JQ19" i="18"/>
  <c r="DB29" i="18"/>
  <c r="AV29" i="18"/>
  <c r="AR29" i="18"/>
  <c r="AW29" i="18"/>
  <c r="JO19" i="18"/>
  <c r="JR19" i="18"/>
  <c r="JT19" i="18"/>
  <c r="JT29" i="18"/>
  <c r="JU19" i="18"/>
  <c r="DH29" i="18"/>
  <c r="DK29" i="18"/>
  <c r="DC29" i="18"/>
  <c r="AQ29" i="18"/>
  <c r="AS29" i="18"/>
  <c r="AX29" i="18"/>
  <c r="AY19" i="18"/>
  <c r="DG19" i="18"/>
  <c r="EN19" i="9"/>
  <c r="GY18" i="7"/>
  <c r="FB90" i="9"/>
  <c r="FN38" i="20"/>
  <c r="BA19" i="20"/>
  <c r="U6" i="23"/>
  <c r="IY18" i="7"/>
  <c r="IY8" i="7" s="1"/>
  <c r="IY14" i="7"/>
  <c r="JA8" i="7"/>
  <c r="U25" i="23" s="1"/>
  <c r="F8" i="19"/>
  <c r="M8" i="19"/>
  <c r="U8" i="19"/>
  <c r="W8" i="19"/>
  <c r="E8" i="19"/>
  <c r="I8" i="19"/>
  <c r="P8" i="19"/>
  <c r="T8" i="19"/>
  <c r="Y8" i="19"/>
  <c r="K8" i="19"/>
  <c r="Q8" i="19"/>
  <c r="AB8" i="19"/>
  <c r="I10" i="9"/>
  <c r="M5" i="17"/>
  <c r="I5" i="17"/>
  <c r="E5" i="17"/>
  <c r="AB102" i="12"/>
  <c r="AH102" i="12"/>
  <c r="AC74" i="12"/>
  <c r="DR90" i="9"/>
  <c r="DG90" i="9"/>
  <c r="CV90" i="9"/>
  <c r="CD90" i="9"/>
  <c r="BQ90" i="9"/>
  <c r="BM90" i="9"/>
  <c r="BI90" i="9"/>
  <c r="BF90" i="9"/>
  <c r="BN44" i="20"/>
  <c r="AV90" i="9"/>
  <c r="AO90" i="9"/>
  <c r="AG90" i="9"/>
  <c r="AC90" i="9"/>
  <c r="O5" i="18"/>
  <c r="Y102" i="12"/>
  <c r="JA19" i="20"/>
  <c r="IN19" i="20"/>
  <c r="IA19" i="20"/>
  <c r="HA19" i="20"/>
  <c r="EA19" i="9"/>
  <c r="BN19" i="9"/>
  <c r="CA19" i="9"/>
  <c r="CN19" i="9"/>
  <c r="DA19" i="9"/>
  <c r="DN19" i="9"/>
  <c r="DN44" i="20"/>
  <c r="CN38" i="20"/>
  <c r="D6" i="20"/>
  <c r="EM90" i="9"/>
  <c r="ER90" i="9"/>
  <c r="EV90" i="9"/>
  <c r="FR90" i="9"/>
  <c r="FV90" i="9"/>
  <c r="HN88" i="9"/>
  <c r="IN88" i="9"/>
  <c r="DH90" i="9"/>
  <c r="CZ90" i="9"/>
  <c r="CW90" i="9"/>
  <c r="CP90" i="9"/>
  <c r="BX90" i="9"/>
  <c r="BP90" i="9"/>
  <c r="BK90" i="9"/>
  <c r="AZ90" i="9"/>
  <c r="AT90" i="9"/>
  <c r="AP90" i="9"/>
  <c r="E20" i="39"/>
  <c r="I5" i="37" s="1"/>
  <c r="O5" i="14"/>
  <c r="DC19" i="18"/>
  <c r="DJ19" i="18"/>
  <c r="DH19" i="18"/>
  <c r="DI19" i="18"/>
  <c r="DB19" i="18"/>
  <c r="DL19" i="18"/>
  <c r="AP19" i="18"/>
  <c r="AZ19" i="18"/>
  <c r="AX19" i="18"/>
  <c r="AU19" i="18"/>
  <c r="AO19" i="18"/>
  <c r="B5" i="14"/>
  <c r="B5" i="17"/>
  <c r="J10" i="9"/>
  <c r="J6" i="20"/>
  <c r="IA19" i="9"/>
  <c r="LN19" i="9"/>
  <c r="HA19" i="9"/>
  <c r="LA19" i="9"/>
  <c r="O6" i="20"/>
  <c r="AF102" i="12"/>
  <c r="KA19" i="9"/>
  <c r="N29" i="18"/>
  <c r="C61" i="22"/>
  <c r="C94" i="22" s="1"/>
  <c r="KL12" i="7"/>
  <c r="KN12" i="7" s="1"/>
  <c r="KL31" i="20"/>
  <c r="JA27" i="18"/>
  <c r="AC102" i="12"/>
  <c r="Y16" i="23"/>
  <c r="Y23" i="23"/>
  <c r="HL10" i="17"/>
  <c r="HN10" i="17" s="1"/>
  <c r="HL11" i="17" s="1"/>
  <c r="HN11" i="17" s="1"/>
  <c r="HL8" i="7"/>
  <c r="EB90" i="9"/>
  <c r="H10" i="9"/>
  <c r="L5" i="14"/>
  <c r="D5" i="17"/>
  <c r="B80" i="22"/>
  <c r="LN79" i="9"/>
  <c r="KA8" i="7"/>
  <c r="W25" i="23" s="1"/>
  <c r="HL14" i="7"/>
  <c r="AB14" i="19"/>
  <c r="AA14" i="19"/>
  <c r="Z14" i="19"/>
  <c r="Y14" i="19"/>
  <c r="DQ90" i="9"/>
  <c r="CR90" i="9"/>
  <c r="CQ90" i="9"/>
  <c r="J14" i="19"/>
  <c r="BU90" i="9"/>
  <c r="I14" i="19"/>
  <c r="BB90" i="9"/>
  <c r="AU90" i="9"/>
  <c r="C22" i="35"/>
  <c r="C11" i="35" s="1"/>
  <c r="Z74" i="12"/>
  <c r="AG74" i="12"/>
  <c r="X14" i="19"/>
  <c r="W14" i="19"/>
  <c r="V14" i="19"/>
  <c r="U14" i="19"/>
  <c r="CN44" i="20"/>
  <c r="CB90" i="9"/>
  <c r="CA44" i="20"/>
  <c r="H14" i="19"/>
  <c r="D61" i="40"/>
  <c r="D62" i="40" s="1"/>
  <c r="E62" i="40" s="1"/>
  <c r="E5" i="40" s="1"/>
  <c r="GN19" i="9"/>
  <c r="H5" i="7"/>
  <c r="Z102" i="12"/>
  <c r="EN44" i="20"/>
  <c r="FN44" i="20"/>
  <c r="GN44" i="20"/>
  <c r="JY14" i="7"/>
  <c r="T14" i="19"/>
  <c r="S14" i="19"/>
  <c r="R14" i="19"/>
  <c r="Q14" i="19"/>
  <c r="E22" i="35"/>
  <c r="EA44" i="20"/>
  <c r="DT90" i="9"/>
  <c r="M14" i="19"/>
  <c r="DI90" i="9"/>
  <c r="DC90" i="9"/>
  <c r="CJ90" i="9"/>
  <c r="CG90" i="9"/>
  <c r="BJ90" i="9"/>
  <c r="AJ90" i="9"/>
  <c r="AF90" i="9"/>
  <c r="F14" i="19"/>
  <c r="FE29" i="18"/>
  <c r="EV19" i="18"/>
  <c r="FH19" i="18"/>
  <c r="JY10" i="17"/>
  <c r="KA10" i="17" s="1"/>
  <c r="JY11" i="17" s="1"/>
  <c r="KA11" i="17" s="1"/>
  <c r="KL8" i="7"/>
  <c r="IL14" i="7"/>
  <c r="HA8" i="7"/>
  <c r="Q25" i="23" s="1"/>
  <c r="KY18" i="7"/>
  <c r="KY14" i="7"/>
  <c r="GN29" i="18"/>
  <c r="EY29" i="18"/>
  <c r="EU19" i="18"/>
  <c r="KL10" i="17"/>
  <c r="KN10" i="17" s="1"/>
  <c r="KL11" i="17" s="1"/>
  <c r="KN11" i="17" s="1"/>
  <c r="IN14" i="7"/>
  <c r="HA14" i="7"/>
  <c r="LA14" i="7"/>
  <c r="JN79" i="9"/>
  <c r="KN79" i="9"/>
  <c r="JN10" i="17"/>
  <c r="JL11" i="17" s="1"/>
  <c r="JN11" i="17" s="1"/>
  <c r="FB29" i="18"/>
  <c r="EZ29" i="18"/>
  <c r="FK19" i="18"/>
  <c r="Q16" i="23"/>
  <c r="HL79" i="9"/>
  <c r="HN79" i="9" s="1"/>
  <c r="IN8" i="7"/>
  <c r="T25" i="23" s="1"/>
  <c r="GY14" i="7"/>
  <c r="LA8" i="7"/>
  <c r="Y25" i="23" s="1"/>
  <c r="I9" i="19"/>
  <c r="AA8" i="19"/>
  <c r="V8" i="19"/>
  <c r="S8" i="19"/>
  <c r="O8" i="19"/>
  <c r="KN31" i="20"/>
  <c r="AC6" i="7"/>
  <c r="FD29" i="18"/>
  <c r="ES29" i="18"/>
  <c r="ET29" i="18"/>
  <c r="EP19" i="18"/>
  <c r="HN19" i="9"/>
  <c r="IN19" i="9"/>
  <c r="KN19" i="9"/>
  <c r="FB19" i="18"/>
  <c r="FM19" i="18"/>
  <c r="FG19" i="18"/>
  <c r="FI29" i="18"/>
  <c r="FH29" i="18"/>
  <c r="FJ29" i="18"/>
  <c r="FD19" i="18"/>
  <c r="FJ19" i="18"/>
  <c r="FF19" i="18"/>
  <c r="FC29" i="18"/>
  <c r="FK29" i="18"/>
  <c r="FL29" i="18"/>
  <c r="ES19" i="18"/>
  <c r="EO19" i="18"/>
  <c r="EX19" i="18"/>
  <c r="EV29" i="18"/>
  <c r="EQ29" i="18"/>
  <c r="EW29" i="18"/>
  <c r="EQ19" i="18"/>
  <c r="ER19" i="18"/>
  <c r="EW19" i="18"/>
  <c r="EP29" i="18"/>
  <c r="EX29" i="18"/>
  <c r="EU29" i="18"/>
  <c r="JN19" i="9"/>
  <c r="FF29" i="18"/>
  <c r="FG29" i="18"/>
  <c r="EO29" i="18"/>
  <c r="EZ19" i="18"/>
  <c r="FC19" i="18"/>
  <c r="FL19" i="18"/>
  <c r="AN9" i="18"/>
  <c r="B5" i="7"/>
  <c r="B6" i="20"/>
  <c r="B10" i="9"/>
  <c r="F5" i="17"/>
  <c r="F6" i="20"/>
  <c r="F5" i="14"/>
  <c r="F5" i="7"/>
  <c r="F10" i="9"/>
  <c r="J5" i="7"/>
  <c r="J5" i="14"/>
  <c r="J5" i="17"/>
  <c r="BQ19" i="18"/>
  <c r="BP19" i="18"/>
  <c r="BT19" i="18"/>
  <c r="EH19" i="18"/>
  <c r="EJ19" i="18"/>
  <c r="EC19" i="18"/>
  <c r="GZ19" i="18"/>
  <c r="GU19" i="18"/>
  <c r="GP19" i="18"/>
  <c r="G5" i="14"/>
  <c r="G5" i="17"/>
  <c r="G5" i="7"/>
  <c r="BY19" i="18"/>
  <c r="BW19" i="18"/>
  <c r="EL19" i="18"/>
  <c r="EF19" i="18"/>
  <c r="GO19" i="18"/>
  <c r="GV19" i="18"/>
  <c r="Q11" i="19"/>
  <c r="F11" i="19"/>
  <c r="V11" i="19"/>
  <c r="W11" i="19"/>
  <c r="H11" i="19"/>
  <c r="T11" i="19"/>
  <c r="E11" i="19"/>
  <c r="U11" i="19"/>
  <c r="J11" i="19"/>
  <c r="Z11" i="19"/>
  <c r="K11" i="19"/>
  <c r="X11" i="19"/>
  <c r="AB11" i="19"/>
  <c r="GA19" i="9"/>
  <c r="FN19" i="9"/>
  <c r="FA19" i="9"/>
  <c r="AN8" i="17"/>
  <c r="G10" i="9"/>
  <c r="C6" i="20"/>
  <c r="KA79" i="9"/>
  <c r="J115" i="12"/>
  <c r="F14" i="12" s="1"/>
  <c r="H110" i="12"/>
  <c r="B36" i="38"/>
  <c r="B38" i="38" s="1"/>
  <c r="B8" i="37" s="1"/>
  <c r="B6" i="18"/>
  <c r="B18" i="18" s="1"/>
  <c r="F6" i="18"/>
  <c r="F18" i="18" s="1"/>
  <c r="I6" i="18"/>
  <c r="I16" i="18" s="1"/>
  <c r="E6" i="18"/>
  <c r="E17" i="18" s="1"/>
  <c r="E27" i="18" s="1"/>
  <c r="J6" i="18"/>
  <c r="J26" i="18" s="1"/>
  <c r="M6" i="18"/>
  <c r="D6" i="18"/>
  <c r="D17" i="18" s="1"/>
  <c r="D27" i="18" s="1"/>
  <c r="G6" i="18"/>
  <c r="G16" i="18" s="1"/>
  <c r="L6" i="18"/>
  <c r="L17" i="18" s="1"/>
  <c r="L27" i="18" s="1"/>
  <c r="AD102" i="12"/>
  <c r="GY10" i="17"/>
  <c r="HA10" i="17" s="1"/>
  <c r="GY11" i="17" s="1"/>
  <c r="HA11" i="17" s="1"/>
  <c r="IA8" i="7"/>
  <c r="S25" i="23" s="1"/>
  <c r="C10" i="35"/>
  <c r="D10" i="35" s="1"/>
  <c r="E9" i="35"/>
  <c r="C9" i="35" s="1"/>
  <c r="D9" i="35" s="1"/>
  <c r="DW90" i="9"/>
  <c r="BH90" i="9"/>
  <c r="I10" i="19"/>
  <c r="X10" i="19"/>
  <c r="U10" i="19"/>
  <c r="AA10" i="19"/>
  <c r="R10" i="19"/>
  <c r="G10" i="19"/>
  <c r="H10" i="19"/>
  <c r="L10" i="19"/>
  <c r="P10" i="19"/>
  <c r="M10" i="19"/>
  <c r="O10" i="19"/>
  <c r="F10" i="19"/>
  <c r="Z10" i="19"/>
  <c r="K10" i="19"/>
  <c r="T10" i="19"/>
  <c r="Q10" i="19"/>
  <c r="S10" i="19"/>
  <c r="N10" i="19"/>
  <c r="W10" i="19"/>
  <c r="AW90" i="9"/>
  <c r="C6" i="38"/>
  <c r="D6" i="38" s="1"/>
  <c r="B15" i="38"/>
  <c r="AA10" i="17"/>
  <c r="C40" i="20"/>
  <c r="C37" i="20"/>
  <c r="C39" i="20" s="1"/>
  <c r="D37" i="20" s="1"/>
  <c r="D39" i="20" s="1"/>
  <c r="K6" i="18"/>
  <c r="K17" i="18" s="1"/>
  <c r="K27" i="18" s="1"/>
  <c r="D11" i="35"/>
  <c r="E11" i="35"/>
  <c r="K5" i="14"/>
  <c r="FA44" i="20"/>
  <c r="GA44" i="20"/>
  <c r="JY8" i="7"/>
  <c r="KY10" i="17"/>
  <c r="LA10" i="17" s="1"/>
  <c r="KY11" i="17" s="1"/>
  <c r="LA11" i="17" s="1"/>
  <c r="LL10" i="17"/>
  <c r="LN10" i="17" s="1"/>
  <c r="LL11" i="17" s="1"/>
  <c r="LN11" i="17" s="1"/>
  <c r="IA14" i="7"/>
  <c r="J10" i="19"/>
  <c r="AQ90" i="9"/>
  <c r="D5" i="38"/>
  <c r="E16" i="38" s="1"/>
  <c r="E18" i="38" s="1"/>
  <c r="H4" i="37" s="1"/>
  <c r="H6" i="37" s="1"/>
  <c r="H5" i="37" s="1"/>
  <c r="P7" i="20"/>
  <c r="P9" i="20" s="1"/>
  <c r="O45" i="20"/>
  <c r="O53" i="20" s="1"/>
  <c r="O12" i="18" s="1"/>
  <c r="O13" i="20"/>
  <c r="K10" i="9"/>
  <c r="AA102" i="12"/>
  <c r="HY14" i="7"/>
  <c r="HY18" i="7"/>
  <c r="A60" i="22"/>
  <c r="A93" i="22" s="1"/>
  <c r="E10" i="19"/>
  <c r="AS90" i="9"/>
  <c r="R6" i="23"/>
  <c r="HN8" i="7"/>
  <c r="R25" i="23" s="1"/>
  <c r="H6" i="18"/>
  <c r="H17" i="18" s="1"/>
  <c r="H27" i="18" s="1"/>
  <c r="A63" i="22"/>
  <c r="A96" i="22" s="1"/>
  <c r="GN38" i="20"/>
  <c r="D22" i="35"/>
  <c r="DX90" i="9"/>
  <c r="DV90" i="9"/>
  <c r="DJ90" i="9"/>
  <c r="DD90" i="9"/>
  <c r="DB90" i="9"/>
  <c r="CK90" i="9"/>
  <c r="CE90" i="9"/>
  <c r="BV90" i="9"/>
  <c r="BG90" i="9"/>
  <c r="BD90" i="9"/>
  <c r="AK90" i="9"/>
  <c r="AH90" i="9"/>
  <c r="AD90" i="9"/>
  <c r="M45" i="20"/>
  <c r="M53" i="20" s="1"/>
  <c r="J45" i="20"/>
  <c r="J53" i="20" s="1"/>
  <c r="G45" i="20"/>
  <c r="G53" i="20" s="1"/>
  <c r="S60" i="12"/>
  <c r="DO90" i="9"/>
  <c r="DF90" i="9"/>
  <c r="CU90" i="9"/>
  <c r="CO90" i="9"/>
  <c r="CM90" i="9"/>
  <c r="CI90" i="9"/>
  <c r="BZ90" i="9"/>
  <c r="BR90" i="9"/>
  <c r="BO90" i="9"/>
  <c r="BC90" i="9"/>
  <c r="AM90" i="9"/>
  <c r="R8" i="19"/>
  <c r="N8" i="19"/>
  <c r="J8" i="19"/>
  <c r="H8" i="19"/>
  <c r="H45" i="20"/>
  <c r="H53" i="20" s="1"/>
  <c r="E57" i="40"/>
  <c r="E7" i="40" s="1"/>
  <c r="C4" i="35"/>
  <c r="E4" i="35" s="1"/>
  <c r="DP90" i="9"/>
  <c r="DK90" i="9"/>
  <c r="CX90" i="9"/>
  <c r="BW90" i="9"/>
  <c r="BE90" i="9"/>
  <c r="AI90" i="9"/>
  <c r="AE90" i="9"/>
  <c r="L71" i="12"/>
  <c r="AN18" i="7" s="1"/>
  <c r="J60" i="12"/>
  <c r="K60" i="12" s="1"/>
  <c r="J47" i="12"/>
  <c r="N15" i="20"/>
  <c r="EA29" i="18"/>
  <c r="HA88" i="9"/>
  <c r="EA19" i="18"/>
  <c r="K36" i="22" s="1"/>
  <c r="K67" i="22" s="1"/>
  <c r="GN19" i="18"/>
  <c r="P36" i="22" s="1"/>
  <c r="P67" i="22" s="1"/>
  <c r="HA44" i="20"/>
  <c r="CF90" i="9"/>
  <c r="M95" i="12"/>
  <c r="L99" i="12"/>
  <c r="B40" i="39"/>
  <c r="B42" i="39" s="1"/>
  <c r="N67" i="12"/>
  <c r="M71" i="12"/>
  <c r="O6" i="18"/>
  <c r="P9" i="18"/>
  <c r="N19" i="18"/>
  <c r="B36" i="22" s="1"/>
  <c r="B13" i="20"/>
  <c r="C11" i="20"/>
  <c r="C23" i="20" s="1"/>
  <c r="C52" i="20" s="1"/>
  <c r="B11" i="20"/>
  <c r="B23" i="20" s="1"/>
  <c r="D11" i="20"/>
  <c r="D23" i="20" s="1"/>
  <c r="D52" i="20" s="1"/>
  <c r="D13" i="20"/>
  <c r="F11" i="20"/>
  <c r="F23" i="20" s="1"/>
  <c r="F52" i="20" s="1"/>
  <c r="F13" i="20"/>
  <c r="H11" i="20"/>
  <c r="H23" i="20" s="1"/>
  <c r="H52" i="20" s="1"/>
  <c r="H13" i="20"/>
  <c r="J11" i="20"/>
  <c r="J23" i="20" s="1"/>
  <c r="J52" i="20" s="1"/>
  <c r="J13" i="20"/>
  <c r="L11" i="20"/>
  <c r="L23" i="20" s="1"/>
  <c r="L52" i="20" s="1"/>
  <c r="L13" i="20"/>
  <c r="M11" i="20"/>
  <c r="M23" i="20" s="1"/>
  <c r="M52" i="20" s="1"/>
  <c r="C13" i="20"/>
  <c r="E11" i="20"/>
  <c r="E23" i="20" s="1"/>
  <c r="E52" i="20" s="1"/>
  <c r="E13" i="20"/>
  <c r="G11" i="20"/>
  <c r="G23" i="20" s="1"/>
  <c r="G52" i="20" s="1"/>
  <c r="G13" i="20"/>
  <c r="I11" i="20"/>
  <c r="I23" i="20" s="1"/>
  <c r="I52" i="20" s="1"/>
  <c r="I13" i="20"/>
  <c r="K11" i="20"/>
  <c r="K23" i="20" s="1"/>
  <c r="K52" i="20" s="1"/>
  <c r="K13" i="20"/>
  <c r="O9" i="20"/>
  <c r="L9" i="20"/>
  <c r="J9" i="20"/>
  <c r="H9" i="20"/>
  <c r="F9" i="20"/>
  <c r="D9" i="20"/>
  <c r="B9" i="20"/>
  <c r="B8" i="9" s="1"/>
  <c r="B5" i="18"/>
  <c r="K9" i="20"/>
  <c r="G9" i="20"/>
  <c r="C9" i="20"/>
  <c r="B45" i="20"/>
  <c r="C45" i="20"/>
  <c r="C53" i="20" s="1"/>
  <c r="D5" i="18"/>
  <c r="E5" i="18"/>
  <c r="F5" i="18"/>
  <c r="G5" i="18"/>
  <c r="H5" i="18"/>
  <c r="I5" i="18"/>
  <c r="J5" i="18"/>
  <c r="K5" i="18"/>
  <c r="L5" i="18"/>
  <c r="M9" i="20"/>
  <c r="I9" i="20"/>
  <c r="E9" i="20"/>
  <c r="C5" i="18"/>
  <c r="C6" i="18"/>
  <c r="JW29" i="18" l="1"/>
  <c r="JO29" i="18"/>
  <c r="JS19" i="18"/>
  <c r="JP19" i="18"/>
  <c r="L16" i="18"/>
  <c r="C8" i="39"/>
  <c r="D8" i="39" s="1"/>
  <c r="E8" i="39" s="1"/>
  <c r="F8" i="39" s="1"/>
  <c r="T16" i="23"/>
  <c r="EM19" i="18"/>
  <c r="EK19" i="18"/>
  <c r="EM29" i="18"/>
  <c r="GQ19" i="18"/>
  <c r="GQ29" i="18"/>
  <c r="B26" i="18"/>
  <c r="KW29" i="18"/>
  <c r="KS29" i="18"/>
  <c r="KS19" i="18"/>
  <c r="KX29" i="18"/>
  <c r="KR19" i="18"/>
  <c r="KV19" i="18"/>
  <c r="KW19" i="18"/>
  <c r="KY29" i="18"/>
  <c r="KY19" i="18"/>
  <c r="KT19" i="18"/>
  <c r="KR29" i="18"/>
  <c r="KU29" i="18"/>
  <c r="KZ19" i="18"/>
  <c r="KQ29" i="18"/>
  <c r="KQ19" i="18"/>
  <c r="KP29" i="18"/>
  <c r="KV29" i="18"/>
  <c r="KZ29" i="18"/>
  <c r="KP19" i="18"/>
  <c r="LA19" i="18" s="1"/>
  <c r="Y36" i="22" s="1"/>
  <c r="Y67" i="22" s="1"/>
  <c r="C15" i="38"/>
  <c r="K61" i="12"/>
  <c r="EY19" i="18"/>
  <c r="ET19" i="18"/>
  <c r="ER29" i="18"/>
  <c r="F26" i="18"/>
  <c r="IY10" i="17"/>
  <c r="JA10" i="17" s="1"/>
  <c r="IY11" i="17" s="1"/>
  <c r="JA11" i="17" s="1"/>
  <c r="FI19" i="18"/>
  <c r="FE19" i="18"/>
  <c r="FM29" i="18"/>
  <c r="GA38" i="20"/>
  <c r="FO90" i="9"/>
  <c r="B17" i="39"/>
  <c r="H28" i="18"/>
  <c r="H18" i="9" s="1"/>
  <c r="H16" i="18"/>
  <c r="H15" i="18" s="1"/>
  <c r="BA29" i="18"/>
  <c r="DN29" i="18"/>
  <c r="BA19" i="18"/>
  <c r="E36" i="22" s="1"/>
  <c r="E67" i="22" s="1"/>
  <c r="CA29" i="18"/>
  <c r="KA19" i="18"/>
  <c r="W36" i="22" s="1"/>
  <c r="W67" i="22" s="1"/>
  <c r="EN29" i="18"/>
  <c r="HA29" i="18"/>
  <c r="F16" i="18"/>
  <c r="DN19" i="18"/>
  <c r="J36" i="22" s="1"/>
  <c r="J67" i="22" s="1"/>
  <c r="D28" i="18"/>
  <c r="D18" i="9" s="1"/>
  <c r="D108" i="9" s="1"/>
  <c r="I17" i="18"/>
  <c r="I27" i="18" s="1"/>
  <c r="K16" i="18"/>
  <c r="K15" i="18" s="1"/>
  <c r="F28" i="18"/>
  <c r="F18" i="9" s="1"/>
  <c r="F108" i="9" s="1"/>
  <c r="D26" i="18"/>
  <c r="D16" i="18"/>
  <c r="D15" i="18" s="1"/>
  <c r="N6" i="20"/>
  <c r="KA29" i="18"/>
  <c r="EN19" i="18"/>
  <c r="L36" i="22" s="1"/>
  <c r="L67" i="22" s="1"/>
  <c r="L26" i="18"/>
  <c r="L25" i="18" s="1"/>
  <c r="L14" i="9" s="1"/>
  <c r="L72" i="9" s="1"/>
  <c r="F17" i="18"/>
  <c r="F27" i="18" s="1"/>
  <c r="N5" i="14"/>
  <c r="N5" i="17"/>
  <c r="B17" i="18"/>
  <c r="N10" i="9"/>
  <c r="FA19" i="18"/>
  <c r="M36" i="22" s="1"/>
  <c r="M67" i="22" s="1"/>
  <c r="IY12" i="7"/>
  <c r="JA12" i="7" s="1"/>
  <c r="IY31" i="20"/>
  <c r="JA31" i="20" s="1"/>
  <c r="IL79" i="9"/>
  <c r="IN79" i="9" s="1"/>
  <c r="IL10" i="17"/>
  <c r="IN10" i="17" s="1"/>
  <c r="IL11" i="17" s="1"/>
  <c r="IN11" i="17" s="1"/>
  <c r="JL12" i="7"/>
  <c r="JN12" i="7" s="1"/>
  <c r="JL31" i="20"/>
  <c r="JN31" i="20" s="1"/>
  <c r="E61" i="40"/>
  <c r="E6" i="40" s="1"/>
  <c r="F3" i="40" s="1"/>
  <c r="K3" i="40" s="1"/>
  <c r="E16" i="18"/>
  <c r="E15" i="18" s="1"/>
  <c r="O14" i="18"/>
  <c r="O24" i="18" s="1"/>
  <c r="O38" i="18"/>
  <c r="O39" i="18"/>
  <c r="U16" i="23"/>
  <c r="U23" i="23"/>
  <c r="GY8" i="7"/>
  <c r="GY79" i="9"/>
  <c r="HA79" i="9" s="1"/>
  <c r="G17" i="18"/>
  <c r="G27" i="18" s="1"/>
  <c r="D25" i="18"/>
  <c r="D14" i="9" s="1"/>
  <c r="D72" i="9" s="1"/>
  <c r="IY79" i="9"/>
  <c r="JA79" i="9" s="1"/>
  <c r="IL8" i="7"/>
  <c r="D18" i="18"/>
  <c r="H18" i="18"/>
  <c r="H26" i="18"/>
  <c r="H25" i="18" s="1"/>
  <c r="H14" i="9" s="1"/>
  <c r="C17" i="39"/>
  <c r="J5" i="37"/>
  <c r="V23" i="23"/>
  <c r="V16" i="23"/>
  <c r="D40" i="20"/>
  <c r="JY12" i="7"/>
  <c r="KA12" i="7" s="1"/>
  <c r="JY31" i="20"/>
  <c r="KA31" i="20" s="1"/>
  <c r="HL12" i="7"/>
  <c r="HN12" i="7" s="1"/>
  <c r="HL31" i="20"/>
  <c r="HN31" i="20" s="1"/>
  <c r="E24" i="12"/>
  <c r="B9" i="7" s="1"/>
  <c r="KY12" i="7"/>
  <c r="LA12" i="7" s="1"/>
  <c r="KY31" i="20"/>
  <c r="LA31" i="20" s="1"/>
  <c r="KY8" i="7"/>
  <c r="KY79" i="9"/>
  <c r="LA79" i="9" s="1"/>
  <c r="FA29" i="18"/>
  <c r="GY12" i="7"/>
  <c r="HA12" i="7" s="1"/>
  <c r="GY31" i="20"/>
  <c r="HA31" i="20" s="1"/>
  <c r="HA19" i="18"/>
  <c r="Q36" i="22" s="1"/>
  <c r="Q67" i="22" s="1"/>
  <c r="CA19" i="18"/>
  <c r="G36" i="22" s="1"/>
  <c r="G67" i="22" s="1"/>
  <c r="FN19" i="18"/>
  <c r="N36" i="22" s="1"/>
  <c r="N67" i="22" s="1"/>
  <c r="FN29" i="18"/>
  <c r="IL12" i="7"/>
  <c r="IN12" i="7" s="1"/>
  <c r="IL31" i="20"/>
  <c r="IN31" i="20" s="1"/>
  <c r="K5" i="37"/>
  <c r="G24" i="12"/>
  <c r="F24" i="12"/>
  <c r="O9" i="7" s="1"/>
  <c r="G110" i="12"/>
  <c r="G115" i="12" s="1"/>
  <c r="H115" i="12"/>
  <c r="B16" i="18"/>
  <c r="J17" i="18"/>
  <c r="J27" i="18" s="1"/>
  <c r="J25" i="18" s="1"/>
  <c r="J14" i="9" s="1"/>
  <c r="C12" i="35"/>
  <c r="E12" i="35" s="1"/>
  <c r="E10" i="40" s="1"/>
  <c r="R23" i="23"/>
  <c r="R16" i="23"/>
  <c r="HY8" i="7"/>
  <c r="HY79" i="9"/>
  <c r="IA79" i="9" s="1"/>
  <c r="HY10" i="17"/>
  <c r="IA10" i="17" s="1"/>
  <c r="HY11" i="17" s="1"/>
  <c r="IA11" i="17" s="1"/>
  <c r="G18" i="18"/>
  <c r="G28" i="18"/>
  <c r="G18" i="9" s="1"/>
  <c r="G26" i="18"/>
  <c r="G25" i="18" s="1"/>
  <c r="G14" i="9" s="1"/>
  <c r="G72" i="9" s="1"/>
  <c r="E26" i="18"/>
  <c r="E25" i="18" s="1"/>
  <c r="E14" i="9" s="1"/>
  <c r="E18" i="18"/>
  <c r="E28" i="18"/>
  <c r="E18" i="9" s="1"/>
  <c r="G14" i="12"/>
  <c r="D85" i="22"/>
  <c r="D99" i="22" s="1"/>
  <c r="C99" i="22"/>
  <c r="B99" i="22"/>
  <c r="KF29" i="18"/>
  <c r="KD19" i="18"/>
  <c r="KL19" i="18"/>
  <c r="KC19" i="18"/>
  <c r="KM29" i="18"/>
  <c r="KE19" i="18"/>
  <c r="KH29" i="18"/>
  <c r="KC29" i="18"/>
  <c r="KI19" i="18"/>
  <c r="KD29" i="18"/>
  <c r="KJ19" i="18"/>
  <c r="KE29" i="18"/>
  <c r="KI29" i="18"/>
  <c r="KF19" i="18"/>
  <c r="KG19" i="18"/>
  <c r="KM19" i="18"/>
  <c r="KL29" i="18"/>
  <c r="KK29" i="18"/>
  <c r="KJ29" i="18"/>
  <c r="KH19" i="18"/>
  <c r="KG29" i="18"/>
  <c r="KK19" i="18"/>
  <c r="KB29" i="18"/>
  <c r="KB19" i="18"/>
  <c r="HE19" i="18"/>
  <c r="HL19" i="18"/>
  <c r="HF19" i="18"/>
  <c r="HJ29" i="18"/>
  <c r="HK29" i="18"/>
  <c r="HC19" i="18"/>
  <c r="HM19" i="18"/>
  <c r="HI19" i="18"/>
  <c r="HD29" i="18"/>
  <c r="HL29" i="18"/>
  <c r="HB29" i="18"/>
  <c r="HH19" i="18"/>
  <c r="HG29" i="18"/>
  <c r="HG19" i="18"/>
  <c r="HM29" i="18"/>
  <c r="HJ19" i="18"/>
  <c r="HF29" i="18"/>
  <c r="HI29" i="18"/>
  <c r="HD19" i="18"/>
  <c r="HK19" i="18"/>
  <c r="HB19" i="18"/>
  <c r="HH29" i="18"/>
  <c r="HE29" i="18"/>
  <c r="HC29" i="18"/>
  <c r="AH19" i="18"/>
  <c r="AE19" i="18"/>
  <c r="AJ19" i="18"/>
  <c r="AC19" i="18"/>
  <c r="AL19" i="18"/>
  <c r="AM19" i="18"/>
  <c r="AD19" i="18"/>
  <c r="AD29" i="18"/>
  <c r="AL29" i="18"/>
  <c r="AI29" i="18"/>
  <c r="AB19" i="18"/>
  <c r="AF29" i="18"/>
  <c r="AK29" i="18"/>
  <c r="AB29" i="18"/>
  <c r="AG29" i="18"/>
  <c r="AG19" i="18"/>
  <c r="AC29" i="18"/>
  <c r="AJ29" i="18"/>
  <c r="AK19" i="18"/>
  <c r="AF19" i="18"/>
  <c r="AH29" i="18"/>
  <c r="AE29" i="18"/>
  <c r="AM29" i="18"/>
  <c r="AI19" i="18"/>
  <c r="CT19" i="18"/>
  <c r="CP19" i="18"/>
  <c r="CY19" i="18"/>
  <c r="CW29" i="18"/>
  <c r="CT29" i="18"/>
  <c r="CO29" i="18"/>
  <c r="CR19" i="18"/>
  <c r="CO19" i="18"/>
  <c r="CX19" i="18"/>
  <c r="CQ29" i="18"/>
  <c r="CY29" i="18"/>
  <c r="CV29" i="18"/>
  <c r="CZ19" i="18"/>
  <c r="CQ19" i="18"/>
  <c r="CU29" i="18"/>
  <c r="CZ29" i="18"/>
  <c r="CS19" i="18"/>
  <c r="CP29" i="18"/>
  <c r="CS29" i="18"/>
  <c r="CV19" i="18"/>
  <c r="CX29" i="18"/>
  <c r="CW19" i="18"/>
  <c r="CR29" i="18"/>
  <c r="CU19" i="18"/>
  <c r="L18" i="18"/>
  <c r="HY12" i="7"/>
  <c r="IA12" i="7" s="1"/>
  <c r="HY31" i="20"/>
  <c r="IA31" i="20" s="1"/>
  <c r="K28" i="18"/>
  <c r="K18" i="9" s="1"/>
  <c r="K18" i="18"/>
  <c r="K26" i="18"/>
  <c r="K25" i="18" s="1"/>
  <c r="K14" i="9" s="1"/>
  <c r="I26" i="18"/>
  <c r="I25" i="18" s="1"/>
  <c r="I14" i="9" s="1"/>
  <c r="I28" i="18"/>
  <c r="I18" i="9" s="1"/>
  <c r="I18" i="18"/>
  <c r="L74" i="12"/>
  <c r="LF29" i="18"/>
  <c r="LD19" i="18"/>
  <c r="LL19" i="18"/>
  <c r="LC19" i="18"/>
  <c r="LM29" i="18"/>
  <c r="LE19" i="18"/>
  <c r="LF19" i="18"/>
  <c r="LG19" i="18"/>
  <c r="LM19" i="18"/>
  <c r="LL29" i="18"/>
  <c r="LI29" i="18"/>
  <c r="LH29" i="18"/>
  <c r="LC29" i="18"/>
  <c r="LI19" i="18"/>
  <c r="LD29" i="18"/>
  <c r="LK29" i="18"/>
  <c r="LJ29" i="18"/>
  <c r="LH19" i="18"/>
  <c r="LG29" i="18"/>
  <c r="LK19" i="18"/>
  <c r="LB29" i="18"/>
  <c r="LB19" i="18"/>
  <c r="LJ19" i="18"/>
  <c r="LE29" i="18"/>
  <c r="CC19" i="18"/>
  <c r="CJ19" i="18"/>
  <c r="CH19" i="18"/>
  <c r="CE19" i="18"/>
  <c r="CK19" i="18"/>
  <c r="CG19" i="18"/>
  <c r="CF19" i="18"/>
  <c r="CE29" i="18"/>
  <c r="CM29" i="18"/>
  <c r="CF29" i="18"/>
  <c r="CI19" i="18"/>
  <c r="CG29" i="18"/>
  <c r="CJ29" i="18"/>
  <c r="CL29" i="18"/>
  <c r="CD19" i="18"/>
  <c r="CD29" i="18"/>
  <c r="CB19" i="18"/>
  <c r="CC29" i="18"/>
  <c r="CK29" i="18"/>
  <c r="CM19" i="18"/>
  <c r="CL19" i="18"/>
  <c r="CI29" i="18"/>
  <c r="CH29" i="18"/>
  <c r="CB29" i="18"/>
  <c r="BD19" i="18"/>
  <c r="BH19" i="18"/>
  <c r="BJ19" i="18"/>
  <c r="BJ29" i="18"/>
  <c r="BG29" i="18"/>
  <c r="BB29" i="18"/>
  <c r="BC19" i="18"/>
  <c r="BL19" i="18"/>
  <c r="BI19" i="18"/>
  <c r="BD29" i="18"/>
  <c r="BL29" i="18"/>
  <c r="BI29" i="18"/>
  <c r="BM19" i="18"/>
  <c r="BE29" i="18"/>
  <c r="BG19" i="18"/>
  <c r="BB19" i="18"/>
  <c r="BF29" i="18"/>
  <c r="BK29" i="18"/>
  <c r="BE19" i="18"/>
  <c r="BC29" i="18"/>
  <c r="BK19" i="18"/>
  <c r="BF19" i="18"/>
  <c r="BH29" i="18"/>
  <c r="BM29" i="18"/>
  <c r="FO19" i="18"/>
  <c r="FZ19" i="18"/>
  <c r="FP19" i="18"/>
  <c r="FQ19" i="18"/>
  <c r="FW19" i="18"/>
  <c r="FS19" i="18"/>
  <c r="FV19" i="18"/>
  <c r="FR29" i="18"/>
  <c r="FZ29" i="18"/>
  <c r="FY29" i="18"/>
  <c r="FU19" i="18"/>
  <c r="FT19" i="18"/>
  <c r="FT29" i="18"/>
  <c r="FS29" i="18"/>
  <c r="FP29" i="18"/>
  <c r="FO29" i="18"/>
  <c r="FX29" i="18"/>
  <c r="FY19" i="18"/>
  <c r="FX19" i="18"/>
  <c r="FV29" i="18"/>
  <c r="FQ29" i="18"/>
  <c r="FW29" i="18"/>
  <c r="FR19" i="18"/>
  <c r="FU29" i="18"/>
  <c r="BA9" i="18"/>
  <c r="AN5" i="18"/>
  <c r="AC16" i="7"/>
  <c r="AD6" i="7"/>
  <c r="D4" i="35"/>
  <c r="IE19" i="18"/>
  <c r="IL19" i="18"/>
  <c r="IJ19" i="18"/>
  <c r="IC19" i="18"/>
  <c r="IM19" i="18"/>
  <c r="II19" i="18"/>
  <c r="IK19" i="18"/>
  <c r="IF19" i="18"/>
  <c r="IF29" i="18"/>
  <c r="IC29" i="18"/>
  <c r="II29" i="18"/>
  <c r="ID19" i="18"/>
  <c r="IG29" i="18"/>
  <c r="ID29" i="18"/>
  <c r="IH29" i="18"/>
  <c r="IM29" i="18"/>
  <c r="IB19" i="18"/>
  <c r="IE29" i="18"/>
  <c r="IH19" i="18"/>
  <c r="IJ29" i="18"/>
  <c r="IK29" i="18"/>
  <c r="IB29" i="18"/>
  <c r="IG19" i="18"/>
  <c r="IL29" i="18"/>
  <c r="B28" i="18"/>
  <c r="B18" i="9" s="1"/>
  <c r="J18" i="18"/>
  <c r="J16" i="18"/>
  <c r="J28" i="18"/>
  <c r="J18" i="9" s="1"/>
  <c r="J73" i="9" s="1"/>
  <c r="L28" i="18"/>
  <c r="L18" i="9" s="1"/>
  <c r="L73" i="9" s="1"/>
  <c r="AN8" i="7"/>
  <c r="AL18" i="7"/>
  <c r="AL14" i="7"/>
  <c r="Q7" i="20"/>
  <c r="P11" i="20"/>
  <c r="P23" i="20" s="1"/>
  <c r="P52" i="20" s="1"/>
  <c r="P45" i="20"/>
  <c r="P53" i="20" s="1"/>
  <c r="P13" i="20"/>
  <c r="P12" i="20"/>
  <c r="P10" i="20"/>
  <c r="P15" i="20" s="1"/>
  <c r="M17" i="18"/>
  <c r="M27" i="18" s="1"/>
  <c r="M18" i="18"/>
  <c r="M16" i="18"/>
  <c r="M28" i="18"/>
  <c r="M18" i="9" s="1"/>
  <c r="M26" i="18"/>
  <c r="M25" i="18" s="1"/>
  <c r="JD29" i="18"/>
  <c r="JF29" i="18"/>
  <c r="JD19" i="18"/>
  <c r="JL19" i="18"/>
  <c r="JC19" i="18"/>
  <c r="JI29" i="18"/>
  <c r="JM19" i="18"/>
  <c r="JH29" i="18"/>
  <c r="JC29" i="18"/>
  <c r="JM29" i="18"/>
  <c r="JB29" i="18"/>
  <c r="JK29" i="18"/>
  <c r="JF19" i="18"/>
  <c r="JG19" i="18"/>
  <c r="JL29" i="18"/>
  <c r="JE29" i="18"/>
  <c r="JJ29" i="18"/>
  <c r="JH19" i="18"/>
  <c r="JG29" i="18"/>
  <c r="JK19" i="18"/>
  <c r="JE19" i="18"/>
  <c r="JB19" i="18"/>
  <c r="JJ19" i="18"/>
  <c r="JI19" i="18"/>
  <c r="HV19" i="18"/>
  <c r="HR19" i="18"/>
  <c r="HW19" i="18"/>
  <c r="HP19" i="18"/>
  <c r="HQ19" i="18"/>
  <c r="HZ19" i="18"/>
  <c r="HX19" i="18"/>
  <c r="HS19" i="18"/>
  <c r="HS29" i="18"/>
  <c r="HP29" i="18"/>
  <c r="HV29" i="18"/>
  <c r="HU19" i="18"/>
  <c r="HT29" i="18"/>
  <c r="HQ29" i="18"/>
  <c r="HU29" i="18"/>
  <c r="HZ29" i="18"/>
  <c r="HO19" i="18"/>
  <c r="HY29" i="18"/>
  <c r="HY19" i="18"/>
  <c r="HW29" i="18"/>
  <c r="HX29" i="18"/>
  <c r="HO29" i="18"/>
  <c r="HT19" i="18"/>
  <c r="HR29" i="18"/>
  <c r="IV19" i="18"/>
  <c r="IR19" i="18"/>
  <c r="IO19" i="18"/>
  <c r="IW29" i="18"/>
  <c r="IX29" i="18"/>
  <c r="IO29" i="18"/>
  <c r="IP19" i="18"/>
  <c r="IQ19" i="18"/>
  <c r="IZ19" i="18"/>
  <c r="IQ29" i="18"/>
  <c r="IY29" i="18"/>
  <c r="IR29" i="18"/>
  <c r="IX19" i="18"/>
  <c r="IW19" i="18"/>
  <c r="IU29" i="18"/>
  <c r="IZ29" i="18"/>
  <c r="IU19" i="18"/>
  <c r="IS29" i="18"/>
  <c r="IP29" i="18"/>
  <c r="IS19" i="18"/>
  <c r="IV29" i="18"/>
  <c r="IY19" i="18"/>
  <c r="IT29" i="18"/>
  <c r="IT19" i="18"/>
  <c r="B6" i="26"/>
  <c r="O21" i="12"/>
  <c r="D73" i="9"/>
  <c r="I8" i="9"/>
  <c r="I27" i="20"/>
  <c r="B53" i="20"/>
  <c r="N53" i="20" s="1"/>
  <c r="N45" i="20"/>
  <c r="O8" i="9"/>
  <c r="K12" i="18"/>
  <c r="K54" i="20" s="1"/>
  <c r="J12" i="18"/>
  <c r="J54" i="20" s="1"/>
  <c r="O17" i="18"/>
  <c r="O18" i="18"/>
  <c r="O16" i="18"/>
  <c r="O26" i="18"/>
  <c r="O28" i="18"/>
  <c r="I14" i="18"/>
  <c r="I38" i="18"/>
  <c r="I39" i="18"/>
  <c r="B14" i="18"/>
  <c r="B38" i="18"/>
  <c r="B39" i="18"/>
  <c r="E6" i="38"/>
  <c r="F14" i="18"/>
  <c r="F38" i="18"/>
  <c r="F39" i="18"/>
  <c r="F8" i="9"/>
  <c r="F27" i="20"/>
  <c r="M12" i="18"/>
  <c r="M54" i="20" s="1"/>
  <c r="C12" i="18"/>
  <c r="E14" i="18"/>
  <c r="E39" i="18"/>
  <c r="E38" i="18"/>
  <c r="H8" i="9"/>
  <c r="H27" i="20"/>
  <c r="C16" i="18"/>
  <c r="C18" i="18"/>
  <c r="C17" i="18"/>
  <c r="C27" i="18" s="1"/>
  <c r="C28" i="18"/>
  <c r="C18" i="9" s="1"/>
  <c r="C26" i="18"/>
  <c r="C14" i="18"/>
  <c r="C39" i="18"/>
  <c r="C38" i="18"/>
  <c r="I15" i="18"/>
  <c r="L14" i="18"/>
  <c r="L38" i="18"/>
  <c r="L39" i="18"/>
  <c r="H14" i="18"/>
  <c r="H38" i="18"/>
  <c r="H39" i="18"/>
  <c r="D14" i="18"/>
  <c r="D39" i="18"/>
  <c r="D38" i="18"/>
  <c r="G8" i="9"/>
  <c r="G27" i="20"/>
  <c r="J8" i="9"/>
  <c r="J27" i="20"/>
  <c r="L15" i="18"/>
  <c r="I12" i="18"/>
  <c r="I54" i="20" s="1"/>
  <c r="E12" i="18"/>
  <c r="E54" i="20" s="1"/>
  <c r="L12" i="18"/>
  <c r="L54" i="20" s="1"/>
  <c r="H12" i="18"/>
  <c r="H54" i="20" s="1"/>
  <c r="D12" i="18"/>
  <c r="D54" i="20" s="1"/>
  <c r="B67" i="22"/>
  <c r="O54" i="20"/>
  <c r="N71" i="12"/>
  <c r="O67" i="12"/>
  <c r="E40" i="20"/>
  <c r="E37" i="20"/>
  <c r="E39" i="20" s="1"/>
  <c r="E6" i="39"/>
  <c r="D17" i="39"/>
  <c r="D15" i="38"/>
  <c r="H73" i="9"/>
  <c r="H108" i="9"/>
  <c r="J14" i="18"/>
  <c r="J38" i="18"/>
  <c r="J39" i="18"/>
  <c r="P8" i="9"/>
  <c r="P27" i="20"/>
  <c r="E9" i="7"/>
  <c r="F9" i="7"/>
  <c r="I9" i="7"/>
  <c r="J9" i="7"/>
  <c r="C9" i="7"/>
  <c r="M9" i="7"/>
  <c r="G12" i="18"/>
  <c r="F12" i="18"/>
  <c r="F54" i="20" s="1"/>
  <c r="L102" i="12"/>
  <c r="AN27" i="18"/>
  <c r="B27" i="18"/>
  <c r="B25" i="18" s="1"/>
  <c r="M8" i="9"/>
  <c r="M27" i="20"/>
  <c r="C8" i="9"/>
  <c r="C27" i="20"/>
  <c r="BA18" i="7"/>
  <c r="M74" i="12"/>
  <c r="N95" i="12"/>
  <c r="M99" i="12"/>
  <c r="E8" i="9"/>
  <c r="E27" i="20"/>
  <c r="K14" i="18"/>
  <c r="K38" i="18"/>
  <c r="K39" i="18"/>
  <c r="G14" i="18"/>
  <c r="G39" i="18"/>
  <c r="G38" i="18"/>
  <c r="K8" i="9"/>
  <c r="K27" i="20"/>
  <c r="D8" i="9"/>
  <c r="D27" i="20"/>
  <c r="L8" i="9"/>
  <c r="L27" i="20"/>
  <c r="B52" i="20"/>
  <c r="N23" i="20"/>
  <c r="Q9" i="18"/>
  <c r="P6" i="18"/>
  <c r="P5" i="18"/>
  <c r="P19" i="18"/>
  <c r="P8" i="18"/>
  <c r="P29" i="18"/>
  <c r="B14" i="37"/>
  <c r="F73" i="9" l="1"/>
  <c r="F7" i="40"/>
  <c r="H79" i="12"/>
  <c r="E35" i="40"/>
  <c r="J108" i="9"/>
  <c r="LA29" i="18"/>
  <c r="L9" i="7"/>
  <c r="H9" i="7"/>
  <c r="D9" i="7"/>
  <c r="D8" i="7" s="1"/>
  <c r="K9" i="7"/>
  <c r="K79" i="9" s="1"/>
  <c r="G9" i="7"/>
  <c r="F25" i="18"/>
  <c r="F14" i="9" s="1"/>
  <c r="F72" i="9" s="1"/>
  <c r="H80" i="12"/>
  <c r="J80" i="12" s="1"/>
  <c r="O84" i="9"/>
  <c r="D9" i="14"/>
  <c r="G15" i="18"/>
  <c r="G11" i="18" s="1"/>
  <c r="G32" i="18" s="1"/>
  <c r="F15" i="18"/>
  <c r="F11" i="18" s="1"/>
  <c r="F32" i="18" s="1"/>
  <c r="L108" i="9"/>
  <c r="L9" i="14" s="1"/>
  <c r="B15" i="18"/>
  <c r="B40" i="18" s="1"/>
  <c r="B41" i="18" s="1"/>
  <c r="F9" i="14"/>
  <c r="V9" i="7"/>
  <c r="V8" i="17" s="1"/>
  <c r="W9" i="7"/>
  <c r="W8" i="17" s="1"/>
  <c r="N18" i="18"/>
  <c r="B35" i="22" s="1"/>
  <c r="B66" i="22" s="1"/>
  <c r="CN19" i="18"/>
  <c r="H36" i="22" s="1"/>
  <c r="H67" i="22" s="1"/>
  <c r="LN29" i="18"/>
  <c r="M21" i="18"/>
  <c r="R9" i="7"/>
  <c r="R8" i="17" s="1"/>
  <c r="Y9" i="7"/>
  <c r="Y8" i="7" s="1"/>
  <c r="X9" i="7"/>
  <c r="X8" i="7" s="1"/>
  <c r="P9" i="7"/>
  <c r="P79" i="9" s="1"/>
  <c r="T9" i="7"/>
  <c r="T79" i="9" s="1"/>
  <c r="U9" i="7"/>
  <c r="U8" i="17" s="1"/>
  <c r="S9" i="7"/>
  <c r="S8" i="7" s="1"/>
  <c r="E149" i="12"/>
  <c r="B52" i="26" s="1"/>
  <c r="E126" i="12"/>
  <c r="E127" i="12" s="1"/>
  <c r="AB15" i="7" s="1"/>
  <c r="Z9" i="7"/>
  <c r="Z79" i="9" s="1"/>
  <c r="Q9" i="7"/>
  <c r="Q8" i="7" s="1"/>
  <c r="D12" i="35"/>
  <c r="K72" i="9"/>
  <c r="E72" i="9"/>
  <c r="I72" i="9"/>
  <c r="J72" i="9"/>
  <c r="J9" i="14"/>
  <c r="BA5" i="18"/>
  <c r="BN9" i="18"/>
  <c r="GA19" i="18"/>
  <c r="O36" i="22" s="1"/>
  <c r="O67" i="22" s="1"/>
  <c r="G73" i="9"/>
  <c r="G108" i="9"/>
  <c r="G9" i="14" s="1"/>
  <c r="N17" i="18"/>
  <c r="B34" i="22" s="1"/>
  <c r="B65" i="22" s="1"/>
  <c r="JN19" i="18"/>
  <c r="V36" i="22" s="1"/>
  <c r="V67" i="22" s="1"/>
  <c r="AL10" i="17"/>
  <c r="AN10" i="17" s="1"/>
  <c r="AL11" i="17" s="1"/>
  <c r="AN11" i="17" s="1"/>
  <c r="AL79" i="9"/>
  <c r="AN79" i="9" s="1"/>
  <c r="AL8" i="7"/>
  <c r="J15" i="18"/>
  <c r="J11" i="18" s="1"/>
  <c r="J32" i="18" s="1"/>
  <c r="AD16" i="7"/>
  <c r="AE6" i="7"/>
  <c r="GA29" i="18"/>
  <c r="BN19" i="18"/>
  <c r="F36" i="22" s="1"/>
  <c r="F67" i="22" s="1"/>
  <c r="CN29" i="18"/>
  <c r="DA29" i="18"/>
  <c r="AN19" i="18"/>
  <c r="D36" i="22" s="1"/>
  <c r="D67" i="22" s="1"/>
  <c r="HN29" i="18"/>
  <c r="KN19" i="18"/>
  <c r="X36" i="22" s="1"/>
  <c r="X67" i="22" s="1"/>
  <c r="AL31" i="20"/>
  <c r="AL12" i="7"/>
  <c r="AN14" i="7"/>
  <c r="E73" i="9"/>
  <c r="E108" i="9"/>
  <c r="E9" i="14" s="1"/>
  <c r="JA19" i="18"/>
  <c r="U36" i="22" s="1"/>
  <c r="U67" i="22" s="1"/>
  <c r="JN29" i="18"/>
  <c r="M108" i="9"/>
  <c r="M73" i="9"/>
  <c r="P12" i="18"/>
  <c r="P54" i="20" s="1"/>
  <c r="D6" i="23"/>
  <c r="D25" i="23"/>
  <c r="IN29" i="18"/>
  <c r="LN19" i="18"/>
  <c r="Z36" i="22" s="1"/>
  <c r="Z67" i="22" s="1"/>
  <c r="AN29" i="18"/>
  <c r="KN29" i="18"/>
  <c r="N28" i="18"/>
  <c r="C25" i="18"/>
  <c r="C14" i="9" s="1"/>
  <c r="C72" i="9" s="1"/>
  <c r="C15" i="18"/>
  <c r="C40" i="18" s="1"/>
  <c r="C41" i="18" s="1"/>
  <c r="JA29" i="18"/>
  <c r="IA29" i="18"/>
  <c r="IA19" i="18"/>
  <c r="S36" i="22" s="1"/>
  <c r="S67" i="22" s="1"/>
  <c r="M15" i="18"/>
  <c r="M11" i="18" s="1"/>
  <c r="M32" i="18" s="1"/>
  <c r="Q11" i="20"/>
  <c r="Q23" i="20" s="1"/>
  <c r="Q52" i="20" s="1"/>
  <c r="Q45" i="20"/>
  <c r="Q53" i="20" s="1"/>
  <c r="Q13" i="20"/>
  <c r="Q10" i="20"/>
  <c r="Q15" i="20" s="1"/>
  <c r="Q12" i="20"/>
  <c r="R7" i="20"/>
  <c r="Q9" i="20"/>
  <c r="IN19" i="18"/>
  <c r="T36" i="22" s="1"/>
  <c r="T67" i="22" s="1"/>
  <c r="BN29" i="18"/>
  <c r="I73" i="9"/>
  <c r="I108" i="9"/>
  <c r="I9" i="14" s="1"/>
  <c r="K73" i="9"/>
  <c r="K108" i="9"/>
  <c r="K9" i="14" s="1"/>
  <c r="DA19" i="18"/>
  <c r="I36" i="22" s="1"/>
  <c r="I67" i="22" s="1"/>
  <c r="HN19" i="18"/>
  <c r="R36" i="22" s="1"/>
  <c r="R67" i="22" s="1"/>
  <c r="E85" i="22"/>
  <c r="K14" i="12"/>
  <c r="F8" i="40"/>
  <c r="K8" i="40" s="1"/>
  <c r="N16" i="18"/>
  <c r="B33" i="22" s="1"/>
  <c r="B64" i="22" s="1"/>
  <c r="B14" i="9"/>
  <c r="G84" i="9"/>
  <c r="F6" i="39"/>
  <c r="F17" i="39" s="1"/>
  <c r="E17" i="39"/>
  <c r="P67" i="12"/>
  <c r="O71" i="12"/>
  <c r="P16" i="18"/>
  <c r="P18" i="18"/>
  <c r="P17" i="18"/>
  <c r="P27" i="18" s="1"/>
  <c r="P28" i="18"/>
  <c r="P18" i="9" s="1"/>
  <c r="P26" i="18"/>
  <c r="G24" i="18"/>
  <c r="G21" i="18" s="1"/>
  <c r="B73" i="9"/>
  <c r="B108" i="9"/>
  <c r="N18" i="9"/>
  <c r="O95" i="12"/>
  <c r="N99" i="12"/>
  <c r="O79" i="9"/>
  <c r="O8" i="17"/>
  <c r="O8" i="7"/>
  <c r="F84" i="9"/>
  <c r="M8" i="17"/>
  <c r="M79" i="9"/>
  <c r="M8" i="7"/>
  <c r="J79" i="9"/>
  <c r="J8" i="17"/>
  <c r="J8" i="7"/>
  <c r="F79" i="9"/>
  <c r="F8" i="17"/>
  <c r="F8" i="7"/>
  <c r="B79" i="9"/>
  <c r="B13" i="7"/>
  <c r="B15" i="7" s="1"/>
  <c r="B10" i="7"/>
  <c r="B8" i="17"/>
  <c r="B8" i="7"/>
  <c r="F40" i="20"/>
  <c r="F37" i="20"/>
  <c r="F39" i="20" s="1"/>
  <c r="L13" i="9"/>
  <c r="L40" i="18"/>
  <c r="L41" i="18" s="1"/>
  <c r="L24" i="18"/>
  <c r="L21" i="18" s="1"/>
  <c r="K13" i="9"/>
  <c r="K40" i="18"/>
  <c r="K41" i="18" s="1"/>
  <c r="C73" i="9"/>
  <c r="C108" i="9"/>
  <c r="C84" i="9"/>
  <c r="N14" i="18"/>
  <c r="B24" i="18"/>
  <c r="N26" i="18"/>
  <c r="J79" i="12"/>
  <c r="E6" i="23"/>
  <c r="AY18" i="7"/>
  <c r="AY14" i="7"/>
  <c r="BA8" i="7"/>
  <c r="E25" i="23" s="1"/>
  <c r="D79" i="9"/>
  <c r="D8" i="17"/>
  <c r="P5" i="17"/>
  <c r="P5" i="14"/>
  <c r="P5" i="7"/>
  <c r="P10" i="9"/>
  <c r="P6" i="20"/>
  <c r="Q6" i="18"/>
  <c r="R9" i="18"/>
  <c r="Q5" i="18"/>
  <c r="Q19" i="18"/>
  <c r="Q8" i="18"/>
  <c r="Q29" i="18"/>
  <c r="N27" i="20"/>
  <c r="G54" i="20"/>
  <c r="C79" i="9"/>
  <c r="C8" i="17"/>
  <c r="C8" i="7"/>
  <c r="I79" i="9"/>
  <c r="I8" i="17"/>
  <c r="I8" i="7"/>
  <c r="E79" i="9"/>
  <c r="E8" i="17"/>
  <c r="E8" i="7"/>
  <c r="H84" i="9"/>
  <c r="H11" i="18"/>
  <c r="H32" i="18" s="1"/>
  <c r="E84" i="9"/>
  <c r="E11" i="18"/>
  <c r="E32" i="18" s="1"/>
  <c r="H13" i="9"/>
  <c r="H40" i="18"/>
  <c r="H41" i="18" s="1"/>
  <c r="H24" i="18"/>
  <c r="H21" i="18" s="1"/>
  <c r="I13" i="9"/>
  <c r="I40" i="18"/>
  <c r="I41" i="18" s="1"/>
  <c r="B13" i="9"/>
  <c r="F24" i="18"/>
  <c r="O15" i="18"/>
  <c r="J84" i="9"/>
  <c r="V8" i="7"/>
  <c r="L79" i="9"/>
  <c r="L8" i="17"/>
  <c r="L8" i="7"/>
  <c r="D13" i="9"/>
  <c r="D40" i="18"/>
  <c r="D41" i="18" s="1"/>
  <c r="D24" i="18"/>
  <c r="D21" i="18" s="1"/>
  <c r="C24" i="18"/>
  <c r="M84" i="9"/>
  <c r="N39" i="18"/>
  <c r="B112" i="22" s="1"/>
  <c r="H72" i="9"/>
  <c r="H9" i="14"/>
  <c r="H79" i="9"/>
  <c r="H8" i="17"/>
  <c r="H8" i="7"/>
  <c r="P14" i="18"/>
  <c r="P39" i="18"/>
  <c r="P38" i="18"/>
  <c r="B12" i="18"/>
  <c r="N52" i="20"/>
  <c r="K24" i="18"/>
  <c r="K21" i="18" s="1"/>
  <c r="M102" i="12"/>
  <c r="BA27" i="18"/>
  <c r="G79" i="9"/>
  <c r="G8" i="17"/>
  <c r="G8" i="7"/>
  <c r="J24" i="18"/>
  <c r="J21" i="18" s="1"/>
  <c r="BN18" i="7"/>
  <c r="N74" i="12"/>
  <c r="D84" i="9"/>
  <c r="D11" i="18"/>
  <c r="D32" i="18" s="1"/>
  <c r="L84" i="9"/>
  <c r="L11" i="18"/>
  <c r="L32" i="18" s="1"/>
  <c r="I84" i="9"/>
  <c r="I11" i="18"/>
  <c r="I32" i="18" s="1"/>
  <c r="E13" i="9"/>
  <c r="E40" i="18"/>
  <c r="E41" i="18" s="1"/>
  <c r="E24" i="18"/>
  <c r="E21" i="18" s="1"/>
  <c r="C54" i="20"/>
  <c r="E15" i="38"/>
  <c r="F6" i="38"/>
  <c r="N38" i="18"/>
  <c r="I24" i="18"/>
  <c r="I21" i="18" s="1"/>
  <c r="O18" i="9"/>
  <c r="O27" i="18"/>
  <c r="O25" i="18" s="1"/>
  <c r="K84" i="9"/>
  <c r="K11" i="18"/>
  <c r="K32" i="18" s="1"/>
  <c r="W79" i="9" l="1"/>
  <c r="K8" i="7"/>
  <c r="K8" i="17"/>
  <c r="W8" i="7"/>
  <c r="V79" i="9"/>
  <c r="N9" i="7"/>
  <c r="N8" i="7" s="1"/>
  <c r="F21" i="18"/>
  <c r="B25" i="20"/>
  <c r="N25" i="20" s="1"/>
  <c r="R79" i="9"/>
  <c r="H88" i="12"/>
  <c r="G40" i="18"/>
  <c r="G41" i="18" s="1"/>
  <c r="G13" i="9"/>
  <c r="G7" i="14" s="1"/>
  <c r="B31" i="18"/>
  <c r="F13" i="9"/>
  <c r="F40" i="18"/>
  <c r="F41" i="18" s="1"/>
  <c r="Y79" i="9"/>
  <c r="Y8" i="17"/>
  <c r="Z8" i="17"/>
  <c r="X79" i="9"/>
  <c r="B84" i="22"/>
  <c r="B98" i="22" s="1"/>
  <c r="C9" i="14"/>
  <c r="U79" i="9"/>
  <c r="X8" i="17"/>
  <c r="Q8" i="17"/>
  <c r="B18" i="39"/>
  <c r="B20" i="39" s="1"/>
  <c r="B13" i="37" s="1"/>
  <c r="B11" i="37" s="1"/>
  <c r="R8" i="7"/>
  <c r="T8" i="7"/>
  <c r="E129" i="12"/>
  <c r="T8" i="17"/>
  <c r="P8" i="17"/>
  <c r="P8" i="7"/>
  <c r="S79" i="9"/>
  <c r="E150" i="12"/>
  <c r="BZ32" i="20" s="1"/>
  <c r="S8" i="17"/>
  <c r="Q79" i="9"/>
  <c r="U8" i="7"/>
  <c r="AA9" i="7"/>
  <c r="AA8" i="7" s="1"/>
  <c r="C6" i="23" s="1"/>
  <c r="Z8" i="7"/>
  <c r="C21" i="18"/>
  <c r="J88" i="12"/>
  <c r="N25" i="18"/>
  <c r="N15" i="18"/>
  <c r="B32" i="22" s="1"/>
  <c r="C11" i="18"/>
  <c r="C32" i="18" s="1"/>
  <c r="C13" i="9"/>
  <c r="C7" i="14" s="1"/>
  <c r="Q12" i="18"/>
  <c r="Q54" i="20" s="1"/>
  <c r="E99" i="22"/>
  <c r="F85" i="22"/>
  <c r="M40" i="18"/>
  <c r="M41" i="18" s="1"/>
  <c r="M31" i="18"/>
  <c r="D16" i="23"/>
  <c r="D23" i="23"/>
  <c r="J40" i="18"/>
  <c r="J41" i="18" s="1"/>
  <c r="J13" i="9"/>
  <c r="Q27" i="20"/>
  <c r="Q8" i="9"/>
  <c r="BN5" i="18"/>
  <c r="CA9" i="18"/>
  <c r="R11" i="20"/>
  <c r="R23" i="20" s="1"/>
  <c r="R52" i="20" s="1"/>
  <c r="R45" i="20"/>
  <c r="R53" i="20" s="1"/>
  <c r="S7" i="20"/>
  <c r="R13" i="20"/>
  <c r="R9" i="20"/>
  <c r="R12" i="20"/>
  <c r="R10" i="20"/>
  <c r="R15" i="20" s="1"/>
  <c r="AL90" i="9"/>
  <c r="AN31" i="20"/>
  <c r="AE16" i="7"/>
  <c r="AF6" i="7"/>
  <c r="G76" i="9"/>
  <c r="G86" i="9" s="1"/>
  <c r="B83" i="22"/>
  <c r="H31" i="18"/>
  <c r="L31" i="18"/>
  <c r="E31" i="18"/>
  <c r="H76" i="9"/>
  <c r="H86" i="9" s="1"/>
  <c r="J31" i="18"/>
  <c r="G31" i="18"/>
  <c r="D76" i="9"/>
  <c r="D86" i="9" s="1"/>
  <c r="M76" i="9"/>
  <c r="M86" i="9" s="1"/>
  <c r="C31" i="18"/>
  <c r="K76" i="9"/>
  <c r="K86" i="9" s="1"/>
  <c r="I76" i="9"/>
  <c r="I86" i="9" s="1"/>
  <c r="J76" i="9"/>
  <c r="J86" i="9" s="1"/>
  <c r="O14" i="9"/>
  <c r="O21" i="18"/>
  <c r="G37" i="20"/>
  <c r="G39" i="20" s="1"/>
  <c r="G40" i="20"/>
  <c r="B19" i="20"/>
  <c r="N102" i="12"/>
  <c r="BN27" i="18"/>
  <c r="AB19" i="20"/>
  <c r="AN15" i="7"/>
  <c r="AB12" i="7"/>
  <c r="AN12" i="7" s="1"/>
  <c r="AN16" i="7" s="1"/>
  <c r="L76" i="9"/>
  <c r="L86" i="9" s="1"/>
  <c r="O13" i="9"/>
  <c r="O40" i="18"/>
  <c r="O31" i="18"/>
  <c r="O11" i="18"/>
  <c r="O32" i="18" s="1"/>
  <c r="B74" i="9"/>
  <c r="B58" i="9" s="1"/>
  <c r="B70" i="9"/>
  <c r="B7" i="14"/>
  <c r="B16" i="9"/>
  <c r="E76" i="9"/>
  <c r="E86" i="9" s="1"/>
  <c r="N8" i="17"/>
  <c r="B12" i="17"/>
  <c r="C7" i="17" s="1"/>
  <c r="C12" i="17" s="1"/>
  <c r="D7" i="17" s="1"/>
  <c r="D12" i="17" s="1"/>
  <c r="E7" i="17" s="1"/>
  <c r="E12" i="17" s="1"/>
  <c r="F7" i="17" s="1"/>
  <c r="F12" i="17" s="1"/>
  <c r="G7" i="17" s="1"/>
  <c r="G12" i="17" s="1"/>
  <c r="H7" i="17" s="1"/>
  <c r="H12" i="17" s="1"/>
  <c r="I7" i="17" s="1"/>
  <c r="I12" i="17" s="1"/>
  <c r="J7" i="17" s="1"/>
  <c r="J12" i="17" s="1"/>
  <c r="K7" i="17" s="1"/>
  <c r="K12" i="17" s="1"/>
  <c r="L7" i="17" s="1"/>
  <c r="L12" i="17" s="1"/>
  <c r="M7" i="17" s="1"/>
  <c r="B44" i="20"/>
  <c r="B12" i="7"/>
  <c r="B16" i="7" s="1"/>
  <c r="F76" i="9"/>
  <c r="F86" i="9" s="1"/>
  <c r="P95" i="12"/>
  <c r="O99" i="12"/>
  <c r="F6" i="23"/>
  <c r="BL14" i="7"/>
  <c r="BL18" i="7"/>
  <c r="BN8" i="7"/>
  <c r="F25" i="23" s="1"/>
  <c r="BN14" i="7"/>
  <c r="E16" i="23"/>
  <c r="E23" i="23"/>
  <c r="N14" i="14"/>
  <c r="B29" i="22"/>
  <c r="P73" i="9"/>
  <c r="P108" i="9"/>
  <c r="B124" i="22"/>
  <c r="B113" i="22"/>
  <c r="D70" i="9"/>
  <c r="D74" i="9"/>
  <c r="D7" i="14"/>
  <c r="D16" i="9"/>
  <c r="D109" i="9" s="1"/>
  <c r="C76" i="9"/>
  <c r="C86" i="9" s="1"/>
  <c r="Q10" i="9"/>
  <c r="Q5" i="14"/>
  <c r="Q5" i="17"/>
  <c r="Q6" i="20"/>
  <c r="Q5" i="7"/>
  <c r="Q17" i="18"/>
  <c r="Q16" i="18"/>
  <c r="Q18" i="18"/>
  <c r="Q26" i="18"/>
  <c r="Q28" i="18"/>
  <c r="Q18" i="9" s="1"/>
  <c r="AY31" i="20"/>
  <c r="BA14" i="7"/>
  <c r="AY12" i="7"/>
  <c r="BA12" i="7" s="1"/>
  <c r="H18" i="39"/>
  <c r="H20" i="39" s="1"/>
  <c r="B6" i="23"/>
  <c r="B25" i="23"/>
  <c r="N79" i="9"/>
  <c r="O76" i="9"/>
  <c r="CA18" i="7"/>
  <c r="O74" i="12"/>
  <c r="P84" i="9"/>
  <c r="P76" i="9" s="1"/>
  <c r="P86" i="9" s="1"/>
  <c r="P24" i="18"/>
  <c r="Q14" i="18"/>
  <c r="Q39" i="18"/>
  <c r="Q38" i="18"/>
  <c r="N73" i="9"/>
  <c r="E70" i="9"/>
  <c r="E74" i="9"/>
  <c r="E7" i="14"/>
  <c r="E16" i="9"/>
  <c r="E109" i="9" s="1"/>
  <c r="B84" i="9"/>
  <c r="N84" i="9" s="1"/>
  <c r="N12" i="18"/>
  <c r="B11" i="18"/>
  <c r="B32" i="18" s="1"/>
  <c r="R19" i="18"/>
  <c r="S9" i="18"/>
  <c r="R5" i="18"/>
  <c r="R6" i="18"/>
  <c r="R29" i="18"/>
  <c r="R8" i="18"/>
  <c r="O73" i="9"/>
  <c r="O108" i="9"/>
  <c r="I31" i="18"/>
  <c r="F15" i="38"/>
  <c r="B16" i="38" s="1"/>
  <c r="B18" i="38" s="1"/>
  <c r="B7" i="37" s="1"/>
  <c r="B5" i="37" s="1"/>
  <c r="H16" i="38"/>
  <c r="H18" i="38" s="1"/>
  <c r="K31" i="18"/>
  <c r="B54" i="20"/>
  <c r="D31" i="18"/>
  <c r="F31" i="18"/>
  <c r="I70" i="9"/>
  <c r="I74" i="9"/>
  <c r="I7" i="14"/>
  <c r="I16" i="9"/>
  <c r="I109" i="9" s="1"/>
  <c r="H70" i="9"/>
  <c r="H74" i="9"/>
  <c r="H7" i="14"/>
  <c r="H16" i="9"/>
  <c r="H109" i="9" s="1"/>
  <c r="AY10" i="17"/>
  <c r="BA10" i="17" s="1"/>
  <c r="AY11" i="17" s="1"/>
  <c r="BA11" i="17" s="1"/>
  <c r="AY79" i="9"/>
  <c r="AY8" i="7"/>
  <c r="N24" i="18"/>
  <c r="B21" i="18"/>
  <c r="K70" i="9"/>
  <c r="K74" i="9"/>
  <c r="K7" i="14"/>
  <c r="K16" i="9"/>
  <c r="K109" i="9" s="1"/>
  <c r="L70" i="9"/>
  <c r="L74" i="9"/>
  <c r="L7" i="14"/>
  <c r="L16" i="9"/>
  <c r="L109" i="9" s="1"/>
  <c r="C10" i="7"/>
  <c r="B36" i="9"/>
  <c r="N108" i="9"/>
  <c r="P25" i="18"/>
  <c r="P14" i="9" s="1"/>
  <c r="P15" i="18"/>
  <c r="P11" i="18" s="1"/>
  <c r="P32" i="18" s="1"/>
  <c r="P71" i="12"/>
  <c r="Q67" i="12"/>
  <c r="B72" i="9"/>
  <c r="B9" i="14"/>
  <c r="G74" i="9" l="1"/>
  <c r="G70" i="9"/>
  <c r="G16" i="9"/>
  <c r="G109" i="9" s="1"/>
  <c r="HH32" i="20"/>
  <c r="HH53" i="20" s="1"/>
  <c r="BR32" i="20"/>
  <c r="FV32" i="20"/>
  <c r="HD32" i="20"/>
  <c r="HD53" i="20" s="1"/>
  <c r="IP32" i="20"/>
  <c r="IP53" i="20" s="1"/>
  <c r="LB32" i="20"/>
  <c r="LB53" i="20" s="1"/>
  <c r="B43" i="39"/>
  <c r="KK32" i="20"/>
  <c r="KK53" i="20" s="1"/>
  <c r="CV32" i="20"/>
  <c r="F12" i="12"/>
  <c r="G12" i="12" s="1"/>
  <c r="K12" i="12" s="1"/>
  <c r="F7" i="14"/>
  <c r="F16" i="9"/>
  <c r="F109" i="9" s="1"/>
  <c r="F74" i="9"/>
  <c r="F70" i="9"/>
  <c r="B82" i="22"/>
  <c r="B125" i="22"/>
  <c r="C25" i="23"/>
  <c r="B7" i="23"/>
  <c r="B17" i="23" s="1"/>
  <c r="AA8" i="17"/>
  <c r="Z11" i="17" s="1"/>
  <c r="AA11" i="17" s="1"/>
  <c r="AA79" i="9"/>
  <c r="JW32" i="20"/>
  <c r="JW53" i="20" s="1"/>
  <c r="HF32" i="20"/>
  <c r="HF53" i="20" s="1"/>
  <c r="LM32" i="20"/>
  <c r="FB32" i="20"/>
  <c r="FX32" i="20"/>
  <c r="DY32" i="20"/>
  <c r="CL32" i="20"/>
  <c r="JS32" i="20"/>
  <c r="JS53" i="20" s="1"/>
  <c r="KO32" i="20"/>
  <c r="KO53" i="20" s="1"/>
  <c r="FG32" i="20"/>
  <c r="IL32" i="20"/>
  <c r="IL53" i="20" s="1"/>
  <c r="KE32" i="20"/>
  <c r="KE53" i="20" s="1"/>
  <c r="JX32" i="20"/>
  <c r="JX53" i="20" s="1"/>
  <c r="DJ32" i="20"/>
  <c r="CF32" i="20"/>
  <c r="GT32" i="20"/>
  <c r="GT53" i="20" s="1"/>
  <c r="FJ32" i="20"/>
  <c r="JR32" i="20"/>
  <c r="JR53" i="20" s="1"/>
  <c r="FR32" i="20"/>
  <c r="EY32" i="20"/>
  <c r="GZ32" i="20"/>
  <c r="GZ53" i="20" s="1"/>
  <c r="DO32" i="20"/>
  <c r="BX32" i="20"/>
  <c r="IW32" i="20"/>
  <c r="IW53" i="20" s="1"/>
  <c r="DZ32" i="20"/>
  <c r="JE32" i="20"/>
  <c r="JE53" i="20" s="1"/>
  <c r="GO32" i="20"/>
  <c r="GO53" i="20" s="1"/>
  <c r="KB32" i="20"/>
  <c r="KB53" i="20" s="1"/>
  <c r="EU32" i="20"/>
  <c r="IK32" i="20"/>
  <c r="IK53" i="20" s="1"/>
  <c r="FT32" i="20"/>
  <c r="GJ32" i="20"/>
  <c r="HW32" i="20"/>
  <c r="HW53" i="20" s="1"/>
  <c r="KD32" i="20"/>
  <c r="KD53" i="20" s="1"/>
  <c r="IX32" i="20"/>
  <c r="IX53" i="20" s="1"/>
  <c r="FF32" i="20"/>
  <c r="JG32" i="20"/>
  <c r="JG53" i="20" s="1"/>
  <c r="IC32" i="20"/>
  <c r="IC53" i="20" s="1"/>
  <c r="KP32" i="20"/>
  <c r="KP53" i="20" s="1"/>
  <c r="EV32" i="20"/>
  <c r="GD32" i="20"/>
  <c r="JI32" i="20"/>
  <c r="JI53" i="20" s="1"/>
  <c r="ES32" i="20"/>
  <c r="JT32" i="20"/>
  <c r="JT53" i="20" s="1"/>
  <c r="GM32" i="20"/>
  <c r="KI32" i="20"/>
  <c r="KI53" i="20" s="1"/>
  <c r="DW32" i="20"/>
  <c r="DM32" i="20"/>
  <c r="CW32" i="20"/>
  <c r="DB32" i="20"/>
  <c r="CX32" i="20"/>
  <c r="BY32" i="20"/>
  <c r="BW32" i="20"/>
  <c r="GW32" i="20"/>
  <c r="GW53" i="20" s="1"/>
  <c r="EJ32" i="20"/>
  <c r="GY32" i="20"/>
  <c r="GY53" i="20" s="1"/>
  <c r="JZ32" i="20"/>
  <c r="LJ32" i="20"/>
  <c r="LJ53" i="20" s="1"/>
  <c r="FE32" i="20"/>
  <c r="JH32" i="20"/>
  <c r="JH53" i="20" s="1"/>
  <c r="GI32" i="20"/>
  <c r="HG32" i="20"/>
  <c r="HG53" i="20" s="1"/>
  <c r="HZ32" i="20"/>
  <c r="HZ53" i="20" s="1"/>
  <c r="KU32" i="20"/>
  <c r="KU53" i="20" s="1"/>
  <c r="HT32" i="20"/>
  <c r="HT53" i="20" s="1"/>
  <c r="EF32" i="20"/>
  <c r="HS32" i="20"/>
  <c r="HS53" i="20" s="1"/>
  <c r="HM32" i="20"/>
  <c r="HM53" i="20" s="1"/>
  <c r="LG32" i="20"/>
  <c r="LG53" i="20" s="1"/>
  <c r="GE32" i="20"/>
  <c r="GL32" i="20"/>
  <c r="IE32" i="20"/>
  <c r="IE53" i="20" s="1"/>
  <c r="FC32" i="20"/>
  <c r="IF32" i="20"/>
  <c r="IF53" i="20" s="1"/>
  <c r="KF32" i="20"/>
  <c r="KF53" i="20" s="1"/>
  <c r="KV32" i="20"/>
  <c r="KV53" i="20" s="1"/>
  <c r="DP32" i="20"/>
  <c r="DI32" i="20"/>
  <c r="CS32" i="20"/>
  <c r="CY32" i="20"/>
  <c r="CT32" i="20"/>
  <c r="BU32" i="20"/>
  <c r="BS32" i="20"/>
  <c r="GS32" i="20"/>
  <c r="GS53" i="20" s="1"/>
  <c r="FL32" i="20"/>
  <c r="IS32" i="20"/>
  <c r="IS53" i="20" s="1"/>
  <c r="EB32" i="20"/>
  <c r="EH32" i="20"/>
  <c r="GH32" i="20"/>
  <c r="IT32" i="20"/>
  <c r="IT53" i="20" s="1"/>
  <c r="EW32" i="20"/>
  <c r="HC32" i="20"/>
  <c r="HC53" i="20" s="1"/>
  <c r="KW32" i="20"/>
  <c r="KW53" i="20" s="1"/>
  <c r="KZ32" i="20"/>
  <c r="HI32" i="20"/>
  <c r="HI53" i="20" s="1"/>
  <c r="FH32" i="20"/>
  <c r="GX32" i="20"/>
  <c r="GX53" i="20" s="1"/>
  <c r="JO32" i="20"/>
  <c r="JO53" i="20" s="1"/>
  <c r="KY32" i="20"/>
  <c r="KY53" i="20" s="1"/>
  <c r="EQ32" i="20"/>
  <c r="IY32" i="20"/>
  <c r="IY53" i="20" s="1"/>
  <c r="FP32" i="20"/>
  <c r="GF32" i="20"/>
  <c r="HL32" i="20"/>
  <c r="HL53" i="20" s="1"/>
  <c r="LK32" i="20"/>
  <c r="LK53" i="20" s="1"/>
  <c r="DT32" i="20"/>
  <c r="DS32" i="20"/>
  <c r="DQ32" i="20"/>
  <c r="CZ32" i="20"/>
  <c r="CO32" i="20"/>
  <c r="CG32" i="20"/>
  <c r="CC32" i="20"/>
  <c r="BV32" i="20"/>
  <c r="HV32" i="20"/>
  <c r="HV53" i="20" s="1"/>
  <c r="JK32" i="20"/>
  <c r="JK53" i="20" s="1"/>
  <c r="ER32" i="20"/>
  <c r="ET32" i="20"/>
  <c r="GG32" i="20"/>
  <c r="JQ32" i="20"/>
  <c r="JQ53" i="20" s="1"/>
  <c r="JD32" i="20"/>
  <c r="JD53" i="20" s="1"/>
  <c r="EO32" i="20"/>
  <c r="KG32" i="20"/>
  <c r="KG53" i="20" s="1"/>
  <c r="KQ32" i="20"/>
  <c r="KQ53" i="20" s="1"/>
  <c r="EC32" i="20"/>
  <c r="FM32" i="20"/>
  <c r="JY32" i="20"/>
  <c r="JY53" i="20" s="1"/>
  <c r="JP32" i="20"/>
  <c r="JP53" i="20" s="1"/>
  <c r="IB32" i="20"/>
  <c r="IB53" i="20" s="1"/>
  <c r="EE32" i="20"/>
  <c r="FQ32" i="20"/>
  <c r="JV32" i="20"/>
  <c r="JV53" i="20" s="1"/>
  <c r="GV32" i="20"/>
  <c r="GV53" i="20" s="1"/>
  <c r="JM32" i="20"/>
  <c r="LC32" i="20"/>
  <c r="LC53" i="20" s="1"/>
  <c r="LL32" i="20"/>
  <c r="LL53" i="20" s="1"/>
  <c r="HX32" i="20"/>
  <c r="HX53" i="20" s="1"/>
  <c r="HY32" i="20"/>
  <c r="HY53" i="20" s="1"/>
  <c r="IQ32" i="20"/>
  <c r="IQ53" i="20" s="1"/>
  <c r="EP32" i="20"/>
  <c r="GC32" i="20"/>
  <c r="JU32" i="20"/>
  <c r="JU53" i="20" s="1"/>
  <c r="GP32" i="20"/>
  <c r="GP53" i="20" s="1"/>
  <c r="GB32" i="20"/>
  <c r="FO32" i="20"/>
  <c r="KS32" i="20"/>
  <c r="KS53" i="20" s="1"/>
  <c r="KR32" i="20"/>
  <c r="KR53" i="20" s="1"/>
  <c r="IO32" i="20"/>
  <c r="IO53" i="20" s="1"/>
  <c r="FI32" i="20"/>
  <c r="HQ32" i="20"/>
  <c r="HQ53" i="20" s="1"/>
  <c r="HR32" i="20"/>
  <c r="HR53" i="20" s="1"/>
  <c r="JF32" i="20"/>
  <c r="JF53" i="20" s="1"/>
  <c r="HB32" i="20"/>
  <c r="FK32" i="20"/>
  <c r="IJ32" i="20"/>
  <c r="IJ53" i="20" s="1"/>
  <c r="JL32" i="20"/>
  <c r="JL53" i="20" s="1"/>
  <c r="IV32" i="20"/>
  <c r="IV53" i="20" s="1"/>
  <c r="KC32" i="20"/>
  <c r="KC53" i="20" s="1"/>
  <c r="KL32" i="20"/>
  <c r="KL53" i="20" s="1"/>
  <c r="LI32" i="20"/>
  <c r="LI53" i="20" s="1"/>
  <c r="DU32" i="20"/>
  <c r="DK32" i="20"/>
  <c r="DF32" i="20"/>
  <c r="DE32" i="20"/>
  <c r="DL32" i="20"/>
  <c r="CM32" i="20"/>
  <c r="CR32" i="20"/>
  <c r="CU32" i="20"/>
  <c r="CH32" i="20"/>
  <c r="CP32" i="20"/>
  <c r="CD32" i="20"/>
  <c r="BQ32" i="20"/>
  <c r="BT32" i="20"/>
  <c r="CE32" i="20"/>
  <c r="JJ32" i="20"/>
  <c r="JJ53" i="20" s="1"/>
  <c r="GR32" i="20"/>
  <c r="GR53" i="20" s="1"/>
  <c r="HO32" i="20"/>
  <c r="HO53" i="20" s="1"/>
  <c r="FD32" i="20"/>
  <c r="GQ32" i="20"/>
  <c r="GQ53" i="20" s="1"/>
  <c r="II32" i="20"/>
  <c r="II53" i="20" s="1"/>
  <c r="HK32" i="20"/>
  <c r="HK53" i="20" s="1"/>
  <c r="IZ32" i="20"/>
  <c r="IZ53" i="20" s="1"/>
  <c r="KX32" i="20"/>
  <c r="KX53" i="20" s="1"/>
  <c r="LH32" i="20"/>
  <c r="LH53" i="20" s="1"/>
  <c r="EK32" i="20"/>
  <c r="FW32" i="20"/>
  <c r="HU32" i="20"/>
  <c r="HU53" i="20" s="1"/>
  <c r="IR32" i="20"/>
  <c r="IR53" i="20" s="1"/>
  <c r="EZ32" i="20"/>
  <c r="EM32" i="20"/>
  <c r="FY32" i="20"/>
  <c r="IG32" i="20"/>
  <c r="IG53" i="20" s="1"/>
  <c r="IH32" i="20"/>
  <c r="IH53" i="20" s="1"/>
  <c r="JB32" i="20"/>
  <c r="JB53" i="20" s="1"/>
  <c r="KJ32" i="20"/>
  <c r="KJ53" i="20" s="1"/>
  <c r="KM32" i="20"/>
  <c r="ID32" i="20"/>
  <c r="ID53" i="20" s="1"/>
  <c r="HP32" i="20"/>
  <c r="HP53" i="20" s="1"/>
  <c r="ED32" i="20"/>
  <c r="EX32" i="20"/>
  <c r="GK32" i="20"/>
  <c r="JC32" i="20"/>
  <c r="JC53" i="20" s="1"/>
  <c r="IU32" i="20"/>
  <c r="IU53" i="20" s="1"/>
  <c r="FZ32" i="20"/>
  <c r="LF32" i="20"/>
  <c r="LF53" i="20" s="1"/>
  <c r="KH32" i="20"/>
  <c r="KH53" i="20" s="1"/>
  <c r="LE32" i="20"/>
  <c r="LE53" i="20" s="1"/>
  <c r="EG32" i="20"/>
  <c r="FS32" i="20"/>
  <c r="IM32" i="20"/>
  <c r="IM53" i="20" s="1"/>
  <c r="HJ32" i="20"/>
  <c r="HJ53" i="20" s="1"/>
  <c r="EL32" i="20"/>
  <c r="EI32" i="20"/>
  <c r="FU32" i="20"/>
  <c r="HE32" i="20"/>
  <c r="HE53" i="20" s="1"/>
  <c r="GU32" i="20"/>
  <c r="GU53" i="20" s="1"/>
  <c r="F158" i="12"/>
  <c r="KT32" i="20"/>
  <c r="KT53" i="20" s="1"/>
  <c r="LD32" i="20"/>
  <c r="LD53" i="20" s="1"/>
  <c r="DV32" i="20"/>
  <c r="DX32" i="20"/>
  <c r="DG32" i="20"/>
  <c r="DR32" i="20"/>
  <c r="DD32" i="20"/>
  <c r="DH32" i="20"/>
  <c r="CJ32" i="20"/>
  <c r="CI32" i="20"/>
  <c r="CQ32" i="20"/>
  <c r="DC32" i="20"/>
  <c r="CK32" i="20"/>
  <c r="CB32" i="20"/>
  <c r="BO32" i="20"/>
  <c r="BP32" i="20"/>
  <c r="N41" i="18"/>
  <c r="C70" i="9"/>
  <c r="C74" i="9"/>
  <c r="C58" i="9" s="1"/>
  <c r="J116" i="12"/>
  <c r="C16" i="9"/>
  <c r="C109" i="9" s="1"/>
  <c r="B97" i="22"/>
  <c r="B96" i="22" s="1"/>
  <c r="N21" i="18"/>
  <c r="N40" i="18"/>
  <c r="R12" i="18"/>
  <c r="R54" i="20" s="1"/>
  <c r="R8" i="9"/>
  <c r="R27" i="20"/>
  <c r="F99" i="22"/>
  <c r="G85" i="22"/>
  <c r="L69" i="9"/>
  <c r="L75" i="9" s="1"/>
  <c r="K69" i="9"/>
  <c r="K75" i="9" s="1"/>
  <c r="CN9" i="18"/>
  <c r="CA5" i="18"/>
  <c r="J7" i="14"/>
  <c r="J74" i="9"/>
  <c r="J16" i="9"/>
  <c r="J109" i="9" s="1"/>
  <c r="J70" i="9"/>
  <c r="AG6" i="7"/>
  <c r="AF16" i="7"/>
  <c r="S9" i="20"/>
  <c r="S13" i="20"/>
  <c r="S11" i="20"/>
  <c r="S23" i="20" s="1"/>
  <c r="S52" i="20" s="1"/>
  <c r="T7" i="20"/>
  <c r="S12" i="20"/>
  <c r="S45" i="20"/>
  <c r="S53" i="20" s="1"/>
  <c r="S10" i="20"/>
  <c r="S15" i="20" s="1"/>
  <c r="P72" i="9"/>
  <c r="P9" i="14"/>
  <c r="BA79" i="9"/>
  <c r="H69" i="9"/>
  <c r="H75" i="9" s="1"/>
  <c r="G6" i="23"/>
  <c r="BY14" i="7"/>
  <c r="BY18" i="7"/>
  <c r="CA14" i="7"/>
  <c r="CA8" i="7"/>
  <c r="G25" i="23" s="1"/>
  <c r="B76" i="9"/>
  <c r="B88" i="9"/>
  <c r="B44" i="9"/>
  <c r="B47" i="20"/>
  <c r="C43" i="20" s="1"/>
  <c r="B63" i="22"/>
  <c r="C23" i="23"/>
  <c r="C16" i="23"/>
  <c r="R14" i="18"/>
  <c r="R39" i="18"/>
  <c r="R38" i="18"/>
  <c r="P31" i="18"/>
  <c r="AY90" i="9"/>
  <c r="BA90" i="9" s="1"/>
  <c r="BA31" i="20"/>
  <c r="Q15" i="18"/>
  <c r="Q11" i="18" s="1"/>
  <c r="Q32" i="18" s="1"/>
  <c r="D69" i="9"/>
  <c r="D75" i="9" s="1"/>
  <c r="N31" i="18"/>
  <c r="BL10" i="17"/>
  <c r="BN10" i="17" s="1"/>
  <c r="BL11" i="17" s="1"/>
  <c r="BN11" i="17" s="1"/>
  <c r="BL79" i="9"/>
  <c r="BL8" i="7"/>
  <c r="B69" i="9"/>
  <c r="O41" i="18"/>
  <c r="H40" i="20"/>
  <c r="H37" i="20"/>
  <c r="H39" i="20" s="1"/>
  <c r="Q24" i="18"/>
  <c r="Q84" i="9"/>
  <c r="Q76" i="9" s="1"/>
  <c r="Q86" i="9" s="1"/>
  <c r="P21" i="18"/>
  <c r="B23" i="23"/>
  <c r="B16" i="23"/>
  <c r="I69" i="9"/>
  <c r="I75" i="9" s="1"/>
  <c r="R16" i="18"/>
  <c r="R17" i="18"/>
  <c r="R27" i="18" s="1"/>
  <c r="R18" i="18"/>
  <c r="R28" i="18"/>
  <c r="R26" i="18"/>
  <c r="R67" i="12"/>
  <c r="Q71" i="12"/>
  <c r="CN18" i="7"/>
  <c r="P74" i="12"/>
  <c r="R5" i="14"/>
  <c r="R5" i="17"/>
  <c r="R10" i="9"/>
  <c r="R6" i="20"/>
  <c r="R5" i="7"/>
  <c r="S6" i="18"/>
  <c r="T9" i="18"/>
  <c r="S5" i="18"/>
  <c r="S19" i="18"/>
  <c r="S29" i="18"/>
  <c r="S8" i="18"/>
  <c r="N11" i="18"/>
  <c r="B28" i="22"/>
  <c r="E69" i="9"/>
  <c r="E75" i="9" s="1"/>
  <c r="O86" i="9"/>
  <c r="Q73" i="9"/>
  <c r="Q108" i="9"/>
  <c r="Q27" i="18"/>
  <c r="Q25" i="18" s="1"/>
  <c r="B79" i="22"/>
  <c r="B31" i="22"/>
  <c r="BL31" i="20"/>
  <c r="BL12" i="7"/>
  <c r="BN12" i="7" s="1"/>
  <c r="CA27" i="18"/>
  <c r="O102" i="12"/>
  <c r="M11" i="17"/>
  <c r="N11" i="17" s="1"/>
  <c r="M14" i="9" s="1"/>
  <c r="O70" i="9"/>
  <c r="O16" i="9"/>
  <c r="O7" i="14"/>
  <c r="B2" i="37"/>
  <c r="P13" i="9"/>
  <c r="P40" i="18"/>
  <c r="P41" i="18" s="1"/>
  <c r="C13" i="7"/>
  <c r="C14" i="7" s="1"/>
  <c r="D10" i="7"/>
  <c r="C36" i="9"/>
  <c r="F16" i="23"/>
  <c r="F23" i="23"/>
  <c r="Q95" i="12"/>
  <c r="P99" i="12"/>
  <c r="B109" i="9"/>
  <c r="AN19" i="20"/>
  <c r="AB90" i="9"/>
  <c r="AN90" i="9" s="1"/>
  <c r="B90" i="9"/>
  <c r="B24" i="20"/>
  <c r="N54" i="20"/>
  <c r="O72" i="9"/>
  <c r="O9" i="14"/>
  <c r="G69" i="9" l="1"/>
  <c r="G75" i="9" s="1"/>
  <c r="F69" i="9"/>
  <c r="F75" i="9" s="1"/>
  <c r="C69" i="9"/>
  <c r="C75" i="9" s="1"/>
  <c r="DA32" i="20"/>
  <c r="CA32" i="20"/>
  <c r="IA53" i="20"/>
  <c r="EN32" i="20"/>
  <c r="GA32" i="20"/>
  <c r="HN32" i="20"/>
  <c r="GN32" i="20"/>
  <c r="JA32" i="20"/>
  <c r="LN32" i="20"/>
  <c r="JN32" i="20"/>
  <c r="CN32" i="20"/>
  <c r="DN32" i="20"/>
  <c r="EA32" i="20"/>
  <c r="FN32" i="20"/>
  <c r="HB53" i="20"/>
  <c r="KA32" i="20"/>
  <c r="HA32" i="20"/>
  <c r="FA32" i="20"/>
  <c r="IN53" i="20"/>
  <c r="KN32" i="20"/>
  <c r="IA32" i="20"/>
  <c r="JA53" i="20"/>
  <c r="LA32" i="20"/>
  <c r="IN32" i="20"/>
  <c r="J69" i="9"/>
  <c r="J75" i="9" s="1"/>
  <c r="R84" i="9"/>
  <c r="R76" i="9" s="1"/>
  <c r="R86" i="9" s="1"/>
  <c r="HN53" i="20"/>
  <c r="H85" i="22"/>
  <c r="G99" i="22"/>
  <c r="S8" i="9"/>
  <c r="S27" i="20"/>
  <c r="CN5" i="18"/>
  <c r="DA9" i="18"/>
  <c r="T9" i="20"/>
  <c r="T12" i="20"/>
  <c r="T13" i="20"/>
  <c r="T45" i="20"/>
  <c r="T53" i="20" s="1"/>
  <c r="T10" i="20"/>
  <c r="T15" i="20" s="1"/>
  <c r="T11" i="20"/>
  <c r="T23" i="20" s="1"/>
  <c r="T52" i="20" s="1"/>
  <c r="U7" i="20"/>
  <c r="S12" i="18"/>
  <c r="S54" i="20" s="1"/>
  <c r="AH6" i="7"/>
  <c r="AG16" i="7"/>
  <c r="Q14" i="9"/>
  <c r="B21" i="20"/>
  <c r="C18" i="20"/>
  <c r="B56" i="9"/>
  <c r="B54" i="9" s="1"/>
  <c r="B22" i="20"/>
  <c r="O109" i="9"/>
  <c r="R18" i="9"/>
  <c r="Q21" i="18"/>
  <c r="B75" i="9"/>
  <c r="C31" i="20"/>
  <c r="P70" i="9"/>
  <c r="P74" i="9"/>
  <c r="P16" i="9"/>
  <c r="P109" i="9" s="1"/>
  <c r="P7" i="14"/>
  <c r="BL90" i="9"/>
  <c r="BN90" i="9" s="1"/>
  <c r="BN31" i="20"/>
  <c r="B81" i="22"/>
  <c r="B62" i="22"/>
  <c r="S17" i="18"/>
  <c r="S18" i="18"/>
  <c r="S16" i="18"/>
  <c r="S26" i="18"/>
  <c r="S28" i="18"/>
  <c r="S18" i="9" s="1"/>
  <c r="R71" i="12"/>
  <c r="S67" i="12"/>
  <c r="M12" i="17"/>
  <c r="HA53" i="20"/>
  <c r="Q13" i="9"/>
  <c r="Q40" i="18"/>
  <c r="Q41" i="18" s="1"/>
  <c r="R24" i="18"/>
  <c r="B86" i="9"/>
  <c r="N86" i="9" s="1"/>
  <c r="N76" i="9"/>
  <c r="BY31" i="20"/>
  <c r="BY12" i="7"/>
  <c r="CA12" i="7" s="1"/>
  <c r="M72" i="9"/>
  <c r="N72" i="9" s="1"/>
  <c r="M9" i="14"/>
  <c r="N14" i="9"/>
  <c r="N9" i="14" s="1"/>
  <c r="CN27" i="18"/>
  <c r="P102" i="12"/>
  <c r="D13" i="7"/>
  <c r="D14" i="7" s="1"/>
  <c r="D31" i="20" s="1"/>
  <c r="E10" i="7"/>
  <c r="D36" i="9"/>
  <c r="N20" i="12"/>
  <c r="D58" i="9"/>
  <c r="B78" i="22"/>
  <c r="B59" i="22"/>
  <c r="B37" i="22"/>
  <c r="H6" i="23"/>
  <c r="CL18" i="7"/>
  <c r="CL14" i="7"/>
  <c r="CN8" i="7"/>
  <c r="H25" i="23" s="1"/>
  <c r="CN14" i="7"/>
  <c r="G16" i="23"/>
  <c r="G23" i="23"/>
  <c r="S5" i="7"/>
  <c r="S6" i="20"/>
  <c r="S5" i="17"/>
  <c r="S10" i="9"/>
  <c r="S5" i="14"/>
  <c r="T6" i="18"/>
  <c r="U9" i="18"/>
  <c r="T5" i="18"/>
  <c r="T19" i="18"/>
  <c r="T29" i="18"/>
  <c r="T8" i="18"/>
  <c r="DA18" i="7"/>
  <c r="Q74" i="12"/>
  <c r="BN79" i="9"/>
  <c r="BY10" i="17"/>
  <c r="CA10" i="17" s="1"/>
  <c r="BY11" i="17" s="1"/>
  <c r="CA11" i="17" s="1"/>
  <c r="BY79" i="9"/>
  <c r="BY8" i="7"/>
  <c r="R95" i="12"/>
  <c r="Q99" i="12"/>
  <c r="C44" i="20"/>
  <c r="C47" i="20" s="1"/>
  <c r="D43" i="20" s="1"/>
  <c r="C15" i="7"/>
  <c r="C12" i="7" s="1"/>
  <c r="N12" i="17"/>
  <c r="O7" i="17" s="1"/>
  <c r="B8" i="23"/>
  <c r="N32" i="18"/>
  <c r="S14" i="18"/>
  <c r="S38" i="18"/>
  <c r="S39" i="18"/>
  <c r="R25" i="18"/>
  <c r="R14" i="9" s="1"/>
  <c r="R15" i="18"/>
  <c r="Q31" i="18"/>
  <c r="I40" i="20"/>
  <c r="I37" i="20"/>
  <c r="I39" i="20" s="1"/>
  <c r="T12" i="18" l="1"/>
  <c r="T54" i="20" s="1"/>
  <c r="AH16" i="7"/>
  <c r="AI6" i="7"/>
  <c r="T8" i="9"/>
  <c r="T27" i="20"/>
  <c r="DN9" i="18"/>
  <c r="DA5" i="18"/>
  <c r="V7" i="20"/>
  <c r="U13" i="20"/>
  <c r="U9" i="20"/>
  <c r="U12" i="20"/>
  <c r="U45" i="20"/>
  <c r="U53" i="20" s="1"/>
  <c r="U10" i="20"/>
  <c r="U15" i="20" s="1"/>
  <c r="U11" i="20"/>
  <c r="U23" i="20" s="1"/>
  <c r="U52" i="20" s="1"/>
  <c r="I85" i="22"/>
  <c r="H99" i="22"/>
  <c r="R31" i="18"/>
  <c r="P69" i="9"/>
  <c r="P75" i="9" s="1"/>
  <c r="C16" i="7"/>
  <c r="S95" i="12"/>
  <c r="R99" i="12"/>
  <c r="U6" i="18"/>
  <c r="V9" i="18"/>
  <c r="U5" i="18"/>
  <c r="U19" i="18"/>
  <c r="U29" i="18"/>
  <c r="U8" i="18"/>
  <c r="CL31" i="20"/>
  <c r="CL12" i="7"/>
  <c r="CN12" i="7" s="1"/>
  <c r="B18" i="23"/>
  <c r="B30" i="23" s="1"/>
  <c r="B9" i="23"/>
  <c r="T16" i="18"/>
  <c r="T17" i="18"/>
  <c r="T27" i="18" s="1"/>
  <c r="T18" i="18"/>
  <c r="T26" i="18"/>
  <c r="T28" i="18"/>
  <c r="T18" i="9" s="1"/>
  <c r="CL10" i="17"/>
  <c r="CN10" i="17" s="1"/>
  <c r="CL11" i="17" s="1"/>
  <c r="CN11" i="17" s="1"/>
  <c r="CL79" i="9"/>
  <c r="CL8" i="7"/>
  <c r="R21" i="18"/>
  <c r="J40" i="20"/>
  <c r="J37" i="20"/>
  <c r="J39" i="20" s="1"/>
  <c r="R72" i="9"/>
  <c r="S24" i="18"/>
  <c r="S84" i="9"/>
  <c r="S76" i="9" s="1"/>
  <c r="O12" i="17"/>
  <c r="P7" i="17" s="1"/>
  <c r="P12" i="17" s="1"/>
  <c r="Q7" i="17" s="1"/>
  <c r="Q12" i="17" s="1"/>
  <c r="R7" i="17" s="1"/>
  <c r="R12" i="17" s="1"/>
  <c r="S7" i="17" s="1"/>
  <c r="S12" i="17" s="1"/>
  <c r="T7" i="17" s="1"/>
  <c r="T12" i="17" s="1"/>
  <c r="U7" i="17" s="1"/>
  <c r="U12" i="17" s="1"/>
  <c r="V7" i="17" s="1"/>
  <c r="V12" i="17" s="1"/>
  <c r="W7" i="17" s="1"/>
  <c r="W12" i="17" s="1"/>
  <c r="X7" i="17" s="1"/>
  <c r="X12" i="17" s="1"/>
  <c r="Y7" i="17" s="1"/>
  <c r="Y12" i="17" s="1"/>
  <c r="Z7" i="17" s="1"/>
  <c r="Z12" i="17" s="1"/>
  <c r="AA7" i="17"/>
  <c r="AA12" i="17" s="1"/>
  <c r="AB7" i="17" s="1"/>
  <c r="C19" i="20"/>
  <c r="C24" i="20" s="1"/>
  <c r="C21" i="20" s="1"/>
  <c r="DA27" i="18"/>
  <c r="Q102" i="12"/>
  <c r="I6" i="23"/>
  <c r="CY18" i="7"/>
  <c r="CY14" i="7"/>
  <c r="DA8" i="7"/>
  <c r="I25" i="23" s="1"/>
  <c r="DA14" i="7"/>
  <c r="T14" i="18"/>
  <c r="T38" i="18"/>
  <c r="T39" i="18"/>
  <c r="D44" i="20"/>
  <c r="D88" i="9" s="1"/>
  <c r="D15" i="7"/>
  <c r="D19" i="20" s="1"/>
  <c r="D90" i="9" s="1"/>
  <c r="Q70" i="9"/>
  <c r="Q74" i="9"/>
  <c r="Q16" i="9"/>
  <c r="Q109" i="9" s="1"/>
  <c r="Q7" i="14"/>
  <c r="DN18" i="7"/>
  <c r="R74" i="12"/>
  <c r="B60" i="22"/>
  <c r="B95" i="22"/>
  <c r="T5" i="7"/>
  <c r="T5" i="17"/>
  <c r="T10" i="9"/>
  <c r="T6" i="20"/>
  <c r="T5" i="14"/>
  <c r="BY90" i="9"/>
  <c r="CA90" i="9" s="1"/>
  <c r="CA31" i="20"/>
  <c r="S73" i="9"/>
  <c r="S108" i="9"/>
  <c r="S27" i="18"/>
  <c r="S25" i="18" s="1"/>
  <c r="S14" i="9" s="1"/>
  <c r="C88" i="9"/>
  <c r="U12" i="18"/>
  <c r="B92" i="22"/>
  <c r="C33" i="20"/>
  <c r="R73" i="9"/>
  <c r="R108" i="9"/>
  <c r="R9" i="14" s="1"/>
  <c r="B92" i="9"/>
  <c r="B11" i="14"/>
  <c r="B24" i="9"/>
  <c r="B61" i="20"/>
  <c r="B20" i="20"/>
  <c r="R13" i="9"/>
  <c r="R40" i="18"/>
  <c r="R41" i="18" s="1"/>
  <c r="R11" i="18"/>
  <c r="R32" i="18" s="1"/>
  <c r="CA79" i="9"/>
  <c r="C44" i="9"/>
  <c r="H16" i="23"/>
  <c r="H23" i="23"/>
  <c r="B87" i="22"/>
  <c r="E58" i="9"/>
  <c r="E13" i="7"/>
  <c r="E14" i="7" s="1"/>
  <c r="E31" i="20" s="1"/>
  <c r="F10" i="7"/>
  <c r="E36" i="9"/>
  <c r="T67" i="12"/>
  <c r="S71" i="12"/>
  <c r="S15" i="18"/>
  <c r="S11" i="18" s="1"/>
  <c r="S32" i="18" s="1"/>
  <c r="Q72" i="9"/>
  <c r="Q9" i="14"/>
  <c r="T84" i="9" l="1"/>
  <c r="T76" i="9" s="1"/>
  <c r="T86" i="9" s="1"/>
  <c r="W7" i="20"/>
  <c r="V13" i="20"/>
  <c r="V9" i="20"/>
  <c r="V10" i="20"/>
  <c r="V15" i="20" s="1"/>
  <c r="V45" i="20"/>
  <c r="V53" i="20" s="1"/>
  <c r="V12" i="20"/>
  <c r="V11" i="20"/>
  <c r="V23" i="20" s="1"/>
  <c r="V52" i="20" s="1"/>
  <c r="J85" i="22"/>
  <c r="I99" i="22"/>
  <c r="AI16" i="7"/>
  <c r="AJ6" i="7"/>
  <c r="U8" i="9"/>
  <c r="U27" i="20"/>
  <c r="DN5" i="18"/>
  <c r="EA9" i="18"/>
  <c r="C90" i="9"/>
  <c r="C20" i="20"/>
  <c r="F58" i="9"/>
  <c r="D44" i="9"/>
  <c r="U5" i="14"/>
  <c r="U10" i="9"/>
  <c r="U6" i="20"/>
  <c r="U5" i="7"/>
  <c r="U5" i="17"/>
  <c r="V19" i="18"/>
  <c r="V6" i="18"/>
  <c r="V5" i="18"/>
  <c r="W9" i="18"/>
  <c r="V29" i="18"/>
  <c r="V8" i="18"/>
  <c r="F13" i="7"/>
  <c r="G10" i="7"/>
  <c r="F36" i="9"/>
  <c r="D34" i="20"/>
  <c r="D30" i="20"/>
  <c r="D33" i="20" s="1"/>
  <c r="C55" i="9"/>
  <c r="S72" i="9"/>
  <c r="S9" i="14"/>
  <c r="U54" i="20"/>
  <c r="C22" i="20"/>
  <c r="C61" i="20" s="1"/>
  <c r="U17" i="18"/>
  <c r="U16" i="18"/>
  <c r="U18" i="18"/>
  <c r="U26" i="18"/>
  <c r="U28" i="18"/>
  <c r="T71" i="12"/>
  <c r="U67" i="12"/>
  <c r="B87" i="9"/>
  <c r="B93" i="22"/>
  <c r="I16" i="23"/>
  <c r="I23" i="23"/>
  <c r="CN79" i="9"/>
  <c r="S13" i="9"/>
  <c r="S40" i="18"/>
  <c r="E44" i="20"/>
  <c r="E15" i="7"/>
  <c r="D12" i="7"/>
  <c r="CY31" i="20"/>
  <c r="CY12" i="7"/>
  <c r="DA12" i="7" s="1"/>
  <c r="AN7" i="17"/>
  <c r="AN12" i="17" s="1"/>
  <c r="AO7" i="17" s="1"/>
  <c r="AB12" i="17"/>
  <c r="AC7" i="17" s="1"/>
  <c r="AC12" i="17" s="1"/>
  <c r="AD7" i="17" s="1"/>
  <c r="AD12" i="17" s="1"/>
  <c r="AE7" i="17" s="1"/>
  <c r="AE12" i="17" s="1"/>
  <c r="AF7" i="17" s="1"/>
  <c r="AF12" i="17" s="1"/>
  <c r="AG7" i="17" s="1"/>
  <c r="AG12" i="17" s="1"/>
  <c r="S31" i="18"/>
  <c r="K37" i="20"/>
  <c r="K39" i="20" s="1"/>
  <c r="K40" i="20"/>
  <c r="T73" i="9"/>
  <c r="T108" i="9"/>
  <c r="T15" i="18"/>
  <c r="R102" i="12"/>
  <c r="DN27" i="18"/>
  <c r="S86" i="9"/>
  <c r="EA18" i="7"/>
  <c r="S74" i="12"/>
  <c r="R70" i="9"/>
  <c r="R74" i="9"/>
  <c r="R16" i="9"/>
  <c r="R7" i="14"/>
  <c r="B59" i="9"/>
  <c r="B8" i="14"/>
  <c r="B68" i="22"/>
  <c r="D18" i="20"/>
  <c r="C56" i="9"/>
  <c r="J6" i="23"/>
  <c r="DL18" i="7"/>
  <c r="DL14" i="7"/>
  <c r="DN14" i="7"/>
  <c r="DN8" i="7"/>
  <c r="J25" i="23" s="1"/>
  <c r="Q69" i="9"/>
  <c r="Q75" i="9" s="1"/>
  <c r="T24" i="18"/>
  <c r="CY10" i="17"/>
  <c r="DA10" i="17" s="1"/>
  <c r="CY11" i="17" s="1"/>
  <c r="DA11" i="17" s="1"/>
  <c r="CY79" i="9"/>
  <c r="CY8" i="7"/>
  <c r="S21" i="18"/>
  <c r="T25" i="18"/>
  <c r="CL90" i="9"/>
  <c r="CN90" i="9" s="1"/>
  <c r="CN31" i="20"/>
  <c r="U14" i="18"/>
  <c r="U39" i="18"/>
  <c r="U38" i="18"/>
  <c r="T95" i="12"/>
  <c r="S99" i="12"/>
  <c r="D47" i="20"/>
  <c r="E43" i="20" s="1"/>
  <c r="V12" i="18" l="1"/>
  <c r="V54" i="20" s="1"/>
  <c r="E47" i="20"/>
  <c r="F43" i="20" s="1"/>
  <c r="J99" i="22"/>
  <c r="K85" i="22"/>
  <c r="EA5" i="18"/>
  <c r="EN9" i="18"/>
  <c r="AJ16" i="7"/>
  <c r="AK6" i="7"/>
  <c r="V8" i="9"/>
  <c r="V27" i="20"/>
  <c r="X7" i="20"/>
  <c r="W10" i="20"/>
  <c r="W15" i="20" s="1"/>
  <c r="W45" i="20"/>
  <c r="W53" i="20" s="1"/>
  <c r="W12" i="20"/>
  <c r="W11" i="20"/>
  <c r="W23" i="20" s="1"/>
  <c r="W52" i="20" s="1"/>
  <c r="W9" i="20"/>
  <c r="W13" i="20"/>
  <c r="T31" i="18"/>
  <c r="T21" i="18"/>
  <c r="DL10" i="17"/>
  <c r="DN10" i="17" s="1"/>
  <c r="DL11" i="17" s="1"/>
  <c r="DN11" i="17" s="1"/>
  <c r="DL79" i="9"/>
  <c r="DL8" i="7"/>
  <c r="D24" i="20"/>
  <c r="D21" i="20" s="1"/>
  <c r="S41" i="18"/>
  <c r="U15" i="18"/>
  <c r="V5" i="17"/>
  <c r="V5" i="14"/>
  <c r="V10" i="9"/>
  <c r="V5" i="7"/>
  <c r="V6" i="20"/>
  <c r="J16" i="23"/>
  <c r="J23" i="23"/>
  <c r="R69" i="9"/>
  <c r="R75" i="9" s="1"/>
  <c r="K6" i="23"/>
  <c r="DY14" i="7"/>
  <c r="DY18" i="7"/>
  <c r="EA8" i="7"/>
  <c r="K25" i="23" s="1"/>
  <c r="EA14" i="7"/>
  <c r="AO12" i="17"/>
  <c r="BA7" i="17"/>
  <c r="BA12" i="17" s="1"/>
  <c r="BB7" i="17" s="1"/>
  <c r="E19" i="20"/>
  <c r="S74" i="9"/>
  <c r="S70" i="9"/>
  <c r="S16" i="9"/>
  <c r="S109" i="9" s="1"/>
  <c r="S7" i="14"/>
  <c r="U18" i="9"/>
  <c r="U27" i="18"/>
  <c r="U25" i="18" s="1"/>
  <c r="U14" i="9" s="1"/>
  <c r="E34" i="20"/>
  <c r="E30" i="20"/>
  <c r="E33" i="20" s="1"/>
  <c r="D55" i="9"/>
  <c r="F44" i="20"/>
  <c r="F88" i="9" s="1"/>
  <c r="E44" i="9"/>
  <c r="EA27" i="18"/>
  <c r="S102" i="12"/>
  <c r="U24" i="18"/>
  <c r="AG32" i="9"/>
  <c r="AH7" i="17"/>
  <c r="AH12" i="17" s="1"/>
  <c r="AI7" i="17" s="1"/>
  <c r="AI12" i="17" s="1"/>
  <c r="AJ7" i="17" s="1"/>
  <c r="AJ12" i="17" s="1"/>
  <c r="AK7" i="17" s="1"/>
  <c r="AK12" i="17" s="1"/>
  <c r="AL7" i="17" s="1"/>
  <c r="AL12" i="17" s="1"/>
  <c r="AM7" i="17" s="1"/>
  <c r="AM12" i="17" s="1"/>
  <c r="EN18" i="7"/>
  <c r="T74" i="12"/>
  <c r="C54" i="9"/>
  <c r="G13" i="7"/>
  <c r="G14" i="7" s="1"/>
  <c r="G31" i="20" s="1"/>
  <c r="H10" i="7"/>
  <c r="G36" i="9"/>
  <c r="V16" i="18"/>
  <c r="V18" i="18"/>
  <c r="V17" i="18"/>
  <c r="V27" i="18" s="1"/>
  <c r="V26" i="18"/>
  <c r="V28" i="18"/>
  <c r="V18" i="9" s="1"/>
  <c r="U95" i="12"/>
  <c r="T99" i="12"/>
  <c r="B57" i="9"/>
  <c r="B53" i="9" s="1"/>
  <c r="T14" i="9"/>
  <c r="DA79" i="9"/>
  <c r="L40" i="20"/>
  <c r="L37" i="20"/>
  <c r="L39" i="20" s="1"/>
  <c r="D16" i="7"/>
  <c r="E12" i="7"/>
  <c r="E16" i="7" s="1"/>
  <c r="F14" i="7"/>
  <c r="W6" i="18"/>
  <c r="X9" i="18"/>
  <c r="W5" i="18"/>
  <c r="W19" i="18"/>
  <c r="W29" i="18"/>
  <c r="W8" i="18"/>
  <c r="C24" i="9"/>
  <c r="DL31" i="20"/>
  <c r="DL12" i="7"/>
  <c r="DN12" i="7" s="1"/>
  <c r="R109" i="9"/>
  <c r="CY90" i="9"/>
  <c r="DA90" i="9" s="1"/>
  <c r="DA31" i="20"/>
  <c r="E88" i="9"/>
  <c r="B101" i="22"/>
  <c r="V67" i="12"/>
  <c r="U71" i="12"/>
  <c r="U84" i="9"/>
  <c r="U76" i="9" s="1"/>
  <c r="V14" i="18"/>
  <c r="V39" i="18"/>
  <c r="V38" i="18"/>
  <c r="G58" i="9"/>
  <c r="C11" i="14"/>
  <c r="T13" i="9"/>
  <c r="T40" i="18"/>
  <c r="T41" i="18" s="1"/>
  <c r="T11" i="18"/>
  <c r="T32" i="18" s="1"/>
  <c r="B93" i="9"/>
  <c r="B94" i="9" s="1"/>
  <c r="C92" i="9"/>
  <c r="C59" i="9" s="1"/>
  <c r="V84" i="9" l="1"/>
  <c r="V76" i="9" s="1"/>
  <c r="V86" i="9" s="1"/>
  <c r="W12" i="18"/>
  <c r="W27" i="20"/>
  <c r="W8" i="9"/>
  <c r="AK16" i="7"/>
  <c r="AL6" i="7"/>
  <c r="L85" i="22"/>
  <c r="K99" i="22"/>
  <c r="FA9" i="18"/>
  <c r="EN5" i="18"/>
  <c r="X45" i="20"/>
  <c r="X53" i="20" s="1"/>
  <c r="X10" i="20"/>
  <c r="X15" i="20" s="1"/>
  <c r="X11" i="20"/>
  <c r="X23" i="20" s="1"/>
  <c r="X52" i="20" s="1"/>
  <c r="X12" i="20"/>
  <c r="Y7" i="20"/>
  <c r="X9" i="20"/>
  <c r="X13" i="20"/>
  <c r="F47" i="20"/>
  <c r="G43" i="20" s="1"/>
  <c r="C57" i="9"/>
  <c r="C53" i="9" s="1"/>
  <c r="AP7" i="17"/>
  <c r="AP12" i="17" s="1"/>
  <c r="AO32" i="9"/>
  <c r="DY79" i="9"/>
  <c r="DY10" i="17"/>
  <c r="EA10" i="17" s="1"/>
  <c r="DY11" i="17" s="1"/>
  <c r="EA11" i="17" s="1"/>
  <c r="DY8" i="7"/>
  <c r="U13" i="9"/>
  <c r="U40" i="18"/>
  <c r="U41" i="18" s="1"/>
  <c r="D20" i="20"/>
  <c r="B95" i="9"/>
  <c r="U86" i="9"/>
  <c r="W14" i="18"/>
  <c r="W84" i="9" s="1"/>
  <c r="W76" i="9" s="1"/>
  <c r="W86" i="9" s="1"/>
  <c r="W39" i="18"/>
  <c r="W38" i="18"/>
  <c r="V95" i="12"/>
  <c r="U99" i="12"/>
  <c r="H13" i="7"/>
  <c r="H14" i="7" s="1"/>
  <c r="H31" i="20" s="1"/>
  <c r="I10" i="7"/>
  <c r="H36" i="9"/>
  <c r="U31" i="18"/>
  <c r="F15" i="7"/>
  <c r="U73" i="9"/>
  <c r="U108" i="9"/>
  <c r="U9" i="14" s="1"/>
  <c r="E90" i="9"/>
  <c r="DY31" i="20"/>
  <c r="DY12" i="7"/>
  <c r="EA12" i="7" s="1"/>
  <c r="E18" i="20"/>
  <c r="D56" i="9"/>
  <c r="D54" i="9" s="1"/>
  <c r="C8" i="14"/>
  <c r="FA18" i="7"/>
  <c r="U74" i="12"/>
  <c r="DL90" i="9"/>
  <c r="DN90" i="9" s="1"/>
  <c r="DN31" i="20"/>
  <c r="W5" i="17"/>
  <c r="W5" i="14"/>
  <c r="W6" i="20"/>
  <c r="W10" i="9"/>
  <c r="W5" i="7"/>
  <c r="Y9" i="18"/>
  <c r="X6" i="18"/>
  <c r="X5" i="18"/>
  <c r="X19" i="18"/>
  <c r="X29" i="18"/>
  <c r="X8" i="18"/>
  <c r="V73" i="9"/>
  <c r="V108" i="9"/>
  <c r="V15" i="18"/>
  <c r="V11" i="18" s="1"/>
  <c r="V32" i="18" s="1"/>
  <c r="G44" i="20"/>
  <c r="G15" i="7"/>
  <c r="G19" i="20" s="1"/>
  <c r="G90" i="9" s="1"/>
  <c r="L6" i="23"/>
  <c r="EL14" i="7"/>
  <c r="EN8" i="7"/>
  <c r="L25" i="23" s="1"/>
  <c r="EN14" i="7"/>
  <c r="EL18" i="7"/>
  <c r="U21" i="18"/>
  <c r="F30" i="20"/>
  <c r="F34" i="20"/>
  <c r="E55" i="9"/>
  <c r="S69" i="9"/>
  <c r="S75" i="9" s="1"/>
  <c r="W54" i="20"/>
  <c r="K16" i="23"/>
  <c r="K23" i="23"/>
  <c r="T70" i="9"/>
  <c r="T74" i="9"/>
  <c r="T16" i="9"/>
  <c r="T7" i="14"/>
  <c r="H58" i="9"/>
  <c r="F31" i="20"/>
  <c r="U72" i="9"/>
  <c r="M40" i="20"/>
  <c r="N40" i="20" s="1"/>
  <c r="M37" i="20"/>
  <c r="M39" i="20" s="1"/>
  <c r="N39" i="20" s="1"/>
  <c r="T102" i="12"/>
  <c r="EN27" i="18"/>
  <c r="C87" i="9"/>
  <c r="V24" i="18"/>
  <c r="V71" i="12"/>
  <c r="W67" i="12"/>
  <c r="W17" i="18"/>
  <c r="W27" i="18" s="1"/>
  <c r="W16" i="18"/>
  <c r="W18" i="18"/>
  <c r="W26" i="18"/>
  <c r="W28" i="18"/>
  <c r="W18" i="9" s="1"/>
  <c r="U11" i="18"/>
  <c r="U32" i="18" s="1"/>
  <c r="T72" i="9"/>
  <c r="T9" i="14"/>
  <c r="V25" i="18"/>
  <c r="V14" i="9" s="1"/>
  <c r="F44" i="9"/>
  <c r="BB12" i="17"/>
  <c r="BN7" i="17"/>
  <c r="BN12" i="17" s="1"/>
  <c r="BO7" i="17" s="1"/>
  <c r="D22" i="20"/>
  <c r="DN79" i="9"/>
  <c r="X12" i="18" l="1"/>
  <c r="X54" i="20" s="1"/>
  <c r="AM6" i="7"/>
  <c r="AL16" i="7"/>
  <c r="FN9" i="18"/>
  <c r="FA5" i="18"/>
  <c r="X27" i="20"/>
  <c r="X8" i="9"/>
  <c r="Y9" i="20"/>
  <c r="Y12" i="20"/>
  <c r="Y13" i="20"/>
  <c r="Y45" i="20"/>
  <c r="Y53" i="20" s="1"/>
  <c r="Y10" i="20"/>
  <c r="Y15" i="20" s="1"/>
  <c r="Z7" i="20"/>
  <c r="Y11" i="20"/>
  <c r="Y23" i="20" s="1"/>
  <c r="Y52" i="20" s="1"/>
  <c r="M85" i="22"/>
  <c r="L99" i="22"/>
  <c r="O40" i="20"/>
  <c r="O37" i="20"/>
  <c r="X14" i="18"/>
  <c r="X39" i="18"/>
  <c r="X38" i="18"/>
  <c r="E24" i="20"/>
  <c r="E21" i="20" s="1"/>
  <c r="U102" i="12"/>
  <c r="FA27" i="18"/>
  <c r="D92" i="9"/>
  <c r="D59" i="9" s="1"/>
  <c r="W73" i="9"/>
  <c r="W108" i="9"/>
  <c r="W25" i="18"/>
  <c r="W14" i="9" s="1"/>
  <c r="FN18" i="7"/>
  <c r="V74" i="12"/>
  <c r="T109" i="9"/>
  <c r="F33" i="20"/>
  <c r="V13" i="9"/>
  <c r="V40" i="18"/>
  <c r="V41" i="18" s="1"/>
  <c r="X5" i="7"/>
  <c r="X5" i="14"/>
  <c r="X5" i="17"/>
  <c r="X6" i="20"/>
  <c r="X10" i="9"/>
  <c r="X16" i="18"/>
  <c r="X18" i="18"/>
  <c r="X17" i="18"/>
  <c r="X27" i="18" s="1"/>
  <c r="X26" i="18"/>
  <c r="X28" i="18"/>
  <c r="X18" i="9" s="1"/>
  <c r="DY90" i="9"/>
  <c r="EA90" i="9" s="1"/>
  <c r="EA31" i="20"/>
  <c r="F19" i="20"/>
  <c r="I13" i="7"/>
  <c r="I14" i="7" s="1"/>
  <c r="J10" i="7"/>
  <c r="I36" i="9"/>
  <c r="W95" i="12"/>
  <c r="V99" i="12"/>
  <c r="W24" i="18"/>
  <c r="D61" i="20"/>
  <c r="EA79" i="9"/>
  <c r="G44" i="9"/>
  <c r="X67" i="12"/>
  <c r="X71" i="12" s="1"/>
  <c r="W71" i="12"/>
  <c r="EL10" i="17"/>
  <c r="EN10" i="17" s="1"/>
  <c r="EL11" i="17" s="1"/>
  <c r="EN11" i="17" s="1"/>
  <c r="EL79" i="9"/>
  <c r="EL8" i="7"/>
  <c r="G88" i="9"/>
  <c r="BO12" i="17"/>
  <c r="CA7" i="17"/>
  <c r="CA12" i="17" s="1"/>
  <c r="CB7" i="17" s="1"/>
  <c r="V31" i="18"/>
  <c r="Y6" i="18"/>
  <c r="Z9" i="18"/>
  <c r="Y5" i="18"/>
  <c r="Y19" i="18"/>
  <c r="Y8" i="18"/>
  <c r="Y29" i="18"/>
  <c r="G47" i="20"/>
  <c r="H43" i="20" s="1"/>
  <c r="H44" i="20"/>
  <c r="H88" i="9" s="1"/>
  <c r="H15" i="7"/>
  <c r="H19" i="20" s="1"/>
  <c r="H90" i="9" s="1"/>
  <c r="B39" i="9"/>
  <c r="C68" i="9"/>
  <c r="U74" i="9"/>
  <c r="U70" i="9"/>
  <c r="U16" i="9"/>
  <c r="U109" i="9" s="1"/>
  <c r="U7" i="14"/>
  <c r="L16" i="23"/>
  <c r="L23" i="23"/>
  <c r="D24" i="9"/>
  <c r="BB32" i="9"/>
  <c r="BC7" i="17"/>
  <c r="BC12" i="17" s="1"/>
  <c r="V72" i="9"/>
  <c r="V9" i="14"/>
  <c r="W15" i="18"/>
  <c r="V21" i="18"/>
  <c r="C93" i="9"/>
  <c r="C94" i="9" s="1"/>
  <c r="I58" i="9"/>
  <c r="T69" i="9"/>
  <c r="T75" i="9" s="1"/>
  <c r="EL12" i="7"/>
  <c r="EN12" i="7" s="1"/>
  <c r="EL31" i="20"/>
  <c r="G12" i="7"/>
  <c r="G16" i="7" s="1"/>
  <c r="M6" i="23"/>
  <c r="EY14" i="7"/>
  <c r="FA8" i="7"/>
  <c r="M25" i="23" s="1"/>
  <c r="EY18" i="7"/>
  <c r="FA14" i="7"/>
  <c r="D11" i="14"/>
  <c r="AQ7" i="17"/>
  <c r="AQ12" i="17" s="1"/>
  <c r="AP32" i="9"/>
  <c r="F12" i="7"/>
  <c r="F16" i="7" s="1"/>
  <c r="X15" i="18" l="1"/>
  <c r="X40" i="18" s="1"/>
  <c r="X41" i="18" s="1"/>
  <c r="X84" i="9"/>
  <c r="X76" i="9" s="1"/>
  <c r="X86" i="9" s="1"/>
  <c r="Z45" i="20"/>
  <c r="Z12" i="20"/>
  <c r="Z11" i="20"/>
  <c r="Z23" i="20" s="1"/>
  <c r="AB7" i="20"/>
  <c r="Z13" i="20"/>
  <c r="Z9" i="20"/>
  <c r="Z10" i="20"/>
  <c r="Z15" i="20" s="1"/>
  <c r="AA15" i="20" s="1"/>
  <c r="X25" i="18"/>
  <c r="X14" i="9" s="1"/>
  <c r="X72" i="9" s="1"/>
  <c r="Y8" i="9"/>
  <c r="Y27" i="20"/>
  <c r="GA9" i="18"/>
  <c r="FN5" i="18"/>
  <c r="N85" i="22"/>
  <c r="M99" i="22"/>
  <c r="Y12" i="18"/>
  <c r="Y54" i="20" s="1"/>
  <c r="AM16" i="7"/>
  <c r="AO6" i="7"/>
  <c r="AP6" i="7" s="1"/>
  <c r="AQ6" i="7" s="1"/>
  <c r="AR6" i="7" s="1"/>
  <c r="AS6" i="7" s="1"/>
  <c r="AT6" i="7" s="1"/>
  <c r="AU6" i="7" s="1"/>
  <c r="AV6" i="7" s="1"/>
  <c r="AW6" i="7" s="1"/>
  <c r="AX6" i="7" s="1"/>
  <c r="AY6" i="7" s="1"/>
  <c r="W21" i="18"/>
  <c r="E22" i="20"/>
  <c r="E61" i="20" s="1"/>
  <c r="D57" i="9"/>
  <c r="D53" i="9" s="1"/>
  <c r="AR7" i="17"/>
  <c r="AR12" i="17" s="1"/>
  <c r="AQ32" i="9"/>
  <c r="J58" i="9"/>
  <c r="I31" i="20"/>
  <c r="X73" i="9"/>
  <c r="X108" i="9"/>
  <c r="D8" i="14"/>
  <c r="C95" i="9"/>
  <c r="H12" i="7"/>
  <c r="H16" i="7" s="1"/>
  <c r="CB12" i="17"/>
  <c r="CN7" i="17"/>
  <c r="CN12" i="17" s="1"/>
  <c r="CO7" i="17" s="1"/>
  <c r="J13" i="7"/>
  <c r="J14" i="7" s="1"/>
  <c r="J31" i="20" s="1"/>
  <c r="K10" i="7"/>
  <c r="J36" i="9"/>
  <c r="BP7" i="17"/>
  <c r="BP12" i="17" s="1"/>
  <c r="BO32" i="9"/>
  <c r="H44" i="9"/>
  <c r="X95" i="12"/>
  <c r="X99" i="12" s="1"/>
  <c r="W99" i="12"/>
  <c r="I44" i="20"/>
  <c r="I88" i="9" s="1"/>
  <c r="I15" i="7"/>
  <c r="I19" i="20" s="1"/>
  <c r="E20" i="20"/>
  <c r="X24" i="18"/>
  <c r="M16" i="23"/>
  <c r="M23" i="23"/>
  <c r="Z19" i="18"/>
  <c r="AA19" i="18" s="1"/>
  <c r="C36" i="22" s="1"/>
  <c r="AB9" i="18"/>
  <c r="Z5" i="18"/>
  <c r="Z6" i="18"/>
  <c r="Z8" i="18"/>
  <c r="Z29" i="18"/>
  <c r="AA29" i="18" s="1"/>
  <c r="GN18" i="7"/>
  <c r="X74" i="12"/>
  <c r="G34" i="20"/>
  <c r="G30" i="20"/>
  <c r="G33" i="20" s="1"/>
  <c r="F55" i="9"/>
  <c r="W72" i="9"/>
  <c r="W9" i="14"/>
  <c r="EY79" i="9"/>
  <c r="EY8" i="7"/>
  <c r="EY10" i="17"/>
  <c r="FA10" i="17" s="1"/>
  <c r="EY11" i="17" s="1"/>
  <c r="FA11" i="17" s="1"/>
  <c r="BC32" i="9"/>
  <c r="BD7" i="17"/>
  <c r="BD12" i="17" s="1"/>
  <c r="U69" i="9"/>
  <c r="U75" i="9" s="1"/>
  <c r="Y6" i="20"/>
  <c r="Y5" i="17"/>
  <c r="Y5" i="7"/>
  <c r="Y10" i="9"/>
  <c r="Y5" i="14"/>
  <c r="Y17" i="18"/>
  <c r="Y27" i="18" s="1"/>
  <c r="Y16" i="18"/>
  <c r="Y18" i="18"/>
  <c r="Y28" i="18"/>
  <c r="Y18" i="9" s="1"/>
  <c r="Y26" i="18"/>
  <c r="EN79" i="9"/>
  <c r="V102" i="12"/>
  <c r="FN27" i="18"/>
  <c r="D87" i="9"/>
  <c r="W13" i="9"/>
  <c r="W40" i="18"/>
  <c r="W41" i="18" s="1"/>
  <c r="W11" i="18"/>
  <c r="W32" i="18" s="1"/>
  <c r="B41" i="20"/>
  <c r="G155" i="12" s="1"/>
  <c r="B35" i="9"/>
  <c r="B40" i="9" s="1"/>
  <c r="EY12" i="7"/>
  <c r="FA12" i="7" s="1"/>
  <c r="EY31" i="20"/>
  <c r="EN31" i="20"/>
  <c r="EL90" i="9"/>
  <c r="EN90" i="9" s="1"/>
  <c r="B96" i="9"/>
  <c r="H47" i="20"/>
  <c r="I43" i="20" s="1"/>
  <c r="Y14" i="18"/>
  <c r="Y38" i="18"/>
  <c r="Y39" i="18"/>
  <c r="GA18" i="7"/>
  <c r="W74" i="12"/>
  <c r="W31" i="18"/>
  <c r="V74" i="9"/>
  <c r="V70" i="9"/>
  <c r="V16" i="9"/>
  <c r="V109" i="9" s="1"/>
  <c r="V7" i="14"/>
  <c r="F90" i="9"/>
  <c r="N6" i="23"/>
  <c r="FL18" i="7"/>
  <c r="FN8" i="7"/>
  <c r="N25" i="23" s="1"/>
  <c r="FN14" i="7"/>
  <c r="FL14" i="7"/>
  <c r="F18" i="20"/>
  <c r="E56" i="9"/>
  <c r="E54" i="9" s="1"/>
  <c r="O39" i="20"/>
  <c r="AA37" i="20"/>
  <c r="X13" i="9" l="1"/>
  <c r="X16" i="9" s="1"/>
  <c r="X109" i="9" s="1"/>
  <c r="X11" i="18"/>
  <c r="X32" i="18" s="1"/>
  <c r="Y25" i="18"/>
  <c r="Y14" i="9" s="1"/>
  <c r="E11" i="14"/>
  <c r="E8" i="14" s="1"/>
  <c r="X21" i="18"/>
  <c r="E24" i="9"/>
  <c r="E92" i="9"/>
  <c r="E87" i="9" s="1"/>
  <c r="E93" i="9" s="1"/>
  <c r="E94" i="9" s="1"/>
  <c r="X9" i="14"/>
  <c r="GN9" i="18"/>
  <c r="GA5" i="18"/>
  <c r="Z52" i="20"/>
  <c r="AA23" i="20"/>
  <c r="Z8" i="9"/>
  <c r="Z27" i="20"/>
  <c r="V69" i="9"/>
  <c r="V75" i="9" s="1"/>
  <c r="AY16" i="7"/>
  <c r="AZ6" i="7"/>
  <c r="N99" i="22"/>
  <c r="O85" i="22"/>
  <c r="Z53" i="20"/>
  <c r="AA53" i="20" s="1"/>
  <c r="AA45" i="20"/>
  <c r="AB13" i="20"/>
  <c r="AB22" i="20" s="1"/>
  <c r="AB10" i="20"/>
  <c r="AB11" i="20"/>
  <c r="AB23" i="20" s="1"/>
  <c r="AB9" i="20"/>
  <c r="AB8" i="9" s="1"/>
  <c r="AB45" i="20"/>
  <c r="AC7" i="20"/>
  <c r="AB12" i="20"/>
  <c r="X31" i="18"/>
  <c r="I47" i="20"/>
  <c r="J43" i="20" s="1"/>
  <c r="Y72" i="9"/>
  <c r="GN27" i="18"/>
  <c r="X102" i="12"/>
  <c r="F99" i="12"/>
  <c r="F13" i="12" s="1"/>
  <c r="G13" i="12" s="1"/>
  <c r="Y73" i="9"/>
  <c r="Y108" i="9"/>
  <c r="H34" i="20"/>
  <c r="H30" i="20"/>
  <c r="H33" i="20" s="1"/>
  <c r="G55" i="9"/>
  <c r="Z5" i="7"/>
  <c r="Z5" i="17"/>
  <c r="Z5" i="14"/>
  <c r="AA8" i="18"/>
  <c r="Z6" i="20"/>
  <c r="Z10" i="9"/>
  <c r="C67" i="22"/>
  <c r="AA67" i="22" s="1"/>
  <c r="AA36" i="22"/>
  <c r="I12" i="7"/>
  <c r="I16" i="7" s="1"/>
  <c r="BP32" i="9"/>
  <c r="BQ7" i="17"/>
  <c r="BQ12" i="17" s="1"/>
  <c r="C39" i="9"/>
  <c r="C96" i="9" s="1"/>
  <c r="D68" i="9"/>
  <c r="AR32" i="9"/>
  <c r="AS7" i="17"/>
  <c r="AS12" i="17" s="1"/>
  <c r="D93" i="9"/>
  <c r="D94" i="9" s="1"/>
  <c r="AB5" i="18"/>
  <c r="AB38" i="18" s="1"/>
  <c r="AC9" i="18"/>
  <c r="AB6" i="18"/>
  <c r="AB8" i="18"/>
  <c r="F24" i="20"/>
  <c r="F22" i="20" s="1"/>
  <c r="FL10" i="17"/>
  <c r="FN10" i="17" s="1"/>
  <c r="FL11" i="17" s="1"/>
  <c r="FN11" i="17" s="1"/>
  <c r="FL79" i="9"/>
  <c r="FL8" i="7"/>
  <c r="Z16" i="18"/>
  <c r="Z17" i="18"/>
  <c r="Z18" i="18"/>
  <c r="AA18" i="18" s="1"/>
  <c r="C35" i="22" s="1"/>
  <c r="Z28" i="18"/>
  <c r="Z26" i="18"/>
  <c r="I44" i="9"/>
  <c r="K13" i="7"/>
  <c r="K14" i="7" s="1"/>
  <c r="K31" i="20" s="1"/>
  <c r="L10" i="7"/>
  <c r="K36" i="9"/>
  <c r="CO12" i="17"/>
  <c r="DA7" i="17"/>
  <c r="DA12" i="17" s="1"/>
  <c r="DB7" i="17" s="1"/>
  <c r="I90" i="9"/>
  <c r="FL12" i="7"/>
  <c r="FN12" i="7" s="1"/>
  <c r="FL31" i="20"/>
  <c r="N23" i="23"/>
  <c r="N16" i="23"/>
  <c r="O6" i="23"/>
  <c r="GA14" i="7"/>
  <c r="FY18" i="7"/>
  <c r="GA8" i="7"/>
  <c r="O25" i="23" s="1"/>
  <c r="FY14" i="7"/>
  <c r="EY90" i="9"/>
  <c r="FA90" i="9" s="1"/>
  <c r="FA31" i="20"/>
  <c r="P40" i="20"/>
  <c r="P37" i="20"/>
  <c r="P39" i="20" s="1"/>
  <c r="Y24" i="18"/>
  <c r="Y84" i="9"/>
  <c r="Y76" i="9" s="1"/>
  <c r="Y86" i="9" s="1"/>
  <c r="W70" i="9"/>
  <c r="W74" i="9"/>
  <c r="W16" i="9"/>
  <c r="W109" i="9" s="1"/>
  <c r="W7" i="14"/>
  <c r="Y15" i="18"/>
  <c r="Y11" i="18" s="1"/>
  <c r="Y32" i="18" s="1"/>
  <c r="BD32" i="9"/>
  <c r="BE7" i="17"/>
  <c r="BE12" i="17" s="1"/>
  <c r="FA79" i="9"/>
  <c r="P6" i="23"/>
  <c r="GN14" i="7"/>
  <c r="GL18" i="7"/>
  <c r="GN8" i="7"/>
  <c r="P25" i="23" s="1"/>
  <c r="GL14" i="7"/>
  <c r="Z14" i="18"/>
  <c r="Z39" i="18"/>
  <c r="AA39" i="18" s="1"/>
  <c r="C112" i="22" s="1"/>
  <c r="Z38" i="18"/>
  <c r="GA27" i="18"/>
  <c r="W102" i="12"/>
  <c r="J44" i="20"/>
  <c r="J88" i="9" s="1"/>
  <c r="J15" i="7"/>
  <c r="J19" i="20" s="1"/>
  <c r="J90" i="9" s="1"/>
  <c r="CB32" i="9"/>
  <c r="CC7" i="17"/>
  <c r="CC12" i="17" s="1"/>
  <c r="K58" i="9"/>
  <c r="X7" i="14" l="1"/>
  <c r="X74" i="9"/>
  <c r="X70" i="9"/>
  <c r="Y9" i="14"/>
  <c r="Y21" i="18"/>
  <c r="AA25" i="23"/>
  <c r="E59" i="9"/>
  <c r="E57" i="9" s="1"/>
  <c r="E53" i="9" s="1"/>
  <c r="F21" i="20"/>
  <c r="F11" i="14" s="1"/>
  <c r="AD7" i="20"/>
  <c r="AC13" i="20"/>
  <c r="AC22" i="20" s="1"/>
  <c r="AC9" i="20"/>
  <c r="AC10" i="20"/>
  <c r="AC11" i="20"/>
  <c r="AC23" i="20" s="1"/>
  <c r="AC12" i="20"/>
  <c r="AC45" i="20"/>
  <c r="P85" i="22"/>
  <c r="P99" i="22" s="1"/>
  <c r="O99" i="22"/>
  <c r="AA52" i="20"/>
  <c r="Z12" i="18"/>
  <c r="Z84" i="9" s="1"/>
  <c r="AB52" i="20"/>
  <c r="AB91" i="9"/>
  <c r="AB88" i="9"/>
  <c r="AB53" i="20"/>
  <c r="AZ16" i="7"/>
  <c r="BB6" i="7"/>
  <c r="BC6" i="7" s="1"/>
  <c r="BD6" i="7" s="1"/>
  <c r="BE6" i="7" s="1"/>
  <c r="BF6" i="7" s="1"/>
  <c r="BG6" i="7" s="1"/>
  <c r="BH6" i="7" s="1"/>
  <c r="BI6" i="7" s="1"/>
  <c r="BJ6" i="7" s="1"/>
  <c r="BK6" i="7" s="1"/>
  <c r="BL6" i="7" s="1"/>
  <c r="HA9" i="18"/>
  <c r="GN5" i="18"/>
  <c r="D95" i="9"/>
  <c r="D39" i="9" s="1"/>
  <c r="AA38" i="18"/>
  <c r="FY31" i="20"/>
  <c r="FY12" i="7"/>
  <c r="GA12" i="7" s="1"/>
  <c r="O23" i="23"/>
  <c r="O16" i="23"/>
  <c r="J44" i="9"/>
  <c r="AA26" i="18"/>
  <c r="BQ32" i="9"/>
  <c r="BR7" i="17"/>
  <c r="BR12" i="17" s="1"/>
  <c r="J12" i="7"/>
  <c r="J16" i="7" s="1"/>
  <c r="GL79" i="9"/>
  <c r="GL8" i="7"/>
  <c r="GL10" i="17"/>
  <c r="GN10" i="17" s="1"/>
  <c r="GL11" i="17" s="1"/>
  <c r="GN11" i="17" s="1"/>
  <c r="Y13" i="9"/>
  <c r="Y40" i="18"/>
  <c r="Y41" i="18" s="1"/>
  <c r="I34" i="20"/>
  <c r="I30" i="20"/>
  <c r="I33" i="20" s="1"/>
  <c r="H55" i="9"/>
  <c r="L58" i="9"/>
  <c r="BE32" i="9"/>
  <c r="BF7" i="17"/>
  <c r="BF12" i="17" s="1"/>
  <c r="Y31" i="18"/>
  <c r="Q40" i="20"/>
  <c r="Q37" i="20"/>
  <c r="Q39" i="20" s="1"/>
  <c r="FY79" i="9"/>
  <c r="FY8" i="7"/>
  <c r="FY10" i="17"/>
  <c r="GA10" i="17" s="1"/>
  <c r="FY11" i="17" s="1"/>
  <c r="GA11" i="17" s="1"/>
  <c r="CO32" i="9"/>
  <c r="CP7" i="17"/>
  <c r="CP12" i="17" s="1"/>
  <c r="K44" i="20"/>
  <c r="K88" i="9" s="1"/>
  <c r="K15" i="7"/>
  <c r="K19" i="20" s="1"/>
  <c r="K90" i="9" s="1"/>
  <c r="C66" i="22"/>
  <c r="FN79" i="9"/>
  <c r="G18" i="20"/>
  <c r="F56" i="9"/>
  <c r="F54" i="9" s="1"/>
  <c r="AB6" i="20"/>
  <c r="AB5" i="17"/>
  <c r="AB10" i="9"/>
  <c r="AB5" i="7"/>
  <c r="AB5" i="14"/>
  <c r="AS32" i="9"/>
  <c r="AT7" i="17"/>
  <c r="AT12" i="17" s="1"/>
  <c r="C41" i="20"/>
  <c r="C35" i="9"/>
  <c r="C40" i="9" s="1"/>
  <c r="FN31" i="20"/>
  <c r="FL90" i="9"/>
  <c r="FN90" i="9" s="1"/>
  <c r="L13" i="7"/>
  <c r="M10" i="7"/>
  <c r="L36" i="9"/>
  <c r="Z15" i="18"/>
  <c r="AA16" i="18"/>
  <c r="C33" i="22" s="1"/>
  <c r="AD9" i="18"/>
  <c r="AC5" i="18"/>
  <c r="AC6" i="18"/>
  <c r="AC8" i="18"/>
  <c r="AA5" i="17"/>
  <c r="AA6" i="20"/>
  <c r="AA5" i="14"/>
  <c r="AA5" i="7"/>
  <c r="AA10" i="9"/>
  <c r="C113" i="22"/>
  <c r="C124" i="22"/>
  <c r="DB12" i="17"/>
  <c r="DN7" i="17"/>
  <c r="DN12" i="17" s="1"/>
  <c r="DO7" i="17" s="1"/>
  <c r="Z18" i="9"/>
  <c r="AA28" i="18"/>
  <c r="AB39" i="18"/>
  <c r="K13" i="12"/>
  <c r="G11" i="12"/>
  <c r="CC32" i="9"/>
  <c r="CD7" i="17"/>
  <c r="CD12" i="17" s="1"/>
  <c r="Z24" i="18"/>
  <c r="AA14" i="18"/>
  <c r="GL12" i="7"/>
  <c r="GN12" i="7" s="1"/>
  <c r="GL31" i="20"/>
  <c r="P16" i="23"/>
  <c r="P23" i="23"/>
  <c r="AA6" i="23"/>
  <c r="W69" i="9"/>
  <c r="W75" i="9" s="1"/>
  <c r="J47" i="20"/>
  <c r="K43" i="20" s="1"/>
  <c r="Z27" i="18"/>
  <c r="Z25" i="18" s="1"/>
  <c r="AA17" i="18"/>
  <c r="C34" i="22" s="1"/>
  <c r="AB25" i="18"/>
  <c r="AB28" i="18"/>
  <c r="AB17" i="18"/>
  <c r="AB18" i="18"/>
  <c r="AB16" i="18"/>
  <c r="AB26" i="18"/>
  <c r="X69" i="9" l="1"/>
  <c r="X75" i="9" s="1"/>
  <c r="C125" i="22"/>
  <c r="F92" i="9"/>
  <c r="F59" i="9" s="1"/>
  <c r="F57" i="9" s="1"/>
  <c r="F53" i="9" s="1"/>
  <c r="F24" i="9"/>
  <c r="F61" i="20"/>
  <c r="F20" i="20"/>
  <c r="AB12" i="18"/>
  <c r="AB54" i="20" s="1"/>
  <c r="Z54" i="20"/>
  <c r="AA12" i="18"/>
  <c r="AC88" i="9"/>
  <c r="AC53" i="20"/>
  <c r="AC27" i="20"/>
  <c r="AC8" i="9"/>
  <c r="HN9" i="18"/>
  <c r="HA5" i="18"/>
  <c r="BM6" i="7"/>
  <c r="BL16" i="7"/>
  <c r="AC91" i="9"/>
  <c r="AC52" i="20"/>
  <c r="AD9" i="20"/>
  <c r="AD12" i="20"/>
  <c r="AD45" i="20"/>
  <c r="AD10" i="20"/>
  <c r="AE7" i="20"/>
  <c r="AD13" i="20"/>
  <c r="AD22" i="20" s="1"/>
  <c r="AD11" i="20"/>
  <c r="AD23" i="20" s="1"/>
  <c r="K47" i="20"/>
  <c r="L43" i="20" s="1"/>
  <c r="E68" i="9"/>
  <c r="E95" i="9" s="1"/>
  <c r="F68" i="9" s="1"/>
  <c r="Z14" i="9"/>
  <c r="AA25" i="18"/>
  <c r="Z31" i="18"/>
  <c r="GA31" i="20"/>
  <c r="FY90" i="9"/>
  <c r="GA90" i="9" s="1"/>
  <c r="AB18" i="9"/>
  <c r="GA79" i="9"/>
  <c r="J30" i="20"/>
  <c r="J33" i="20" s="1"/>
  <c r="J34" i="20"/>
  <c r="I55" i="9"/>
  <c r="F8" i="14"/>
  <c r="D41" i="20"/>
  <c r="D35" i="9"/>
  <c r="D40" i="9" s="1"/>
  <c r="K44" i="9"/>
  <c r="AB15" i="18"/>
  <c r="AB14" i="9"/>
  <c r="AB13" i="9"/>
  <c r="M13" i="7"/>
  <c r="O10" i="7"/>
  <c r="M32" i="9"/>
  <c r="N10" i="7"/>
  <c r="C84" i="22"/>
  <c r="C65" i="22"/>
  <c r="GN31" i="20"/>
  <c r="GL90" i="9"/>
  <c r="GN90" i="9" s="1"/>
  <c r="Z21" i="18"/>
  <c r="AA24" i="18"/>
  <c r="AB84" i="9"/>
  <c r="DC7" i="17"/>
  <c r="DC12" i="17" s="1"/>
  <c r="DB32" i="9"/>
  <c r="C83" i="22"/>
  <c r="C64" i="22"/>
  <c r="GN79" i="9"/>
  <c r="AA14" i="14"/>
  <c r="C29" i="22"/>
  <c r="Z73" i="9"/>
  <c r="AA73" i="9" s="1"/>
  <c r="Z108" i="9"/>
  <c r="AA108" i="9" s="1"/>
  <c r="AA18" i="9"/>
  <c r="AC39" i="18"/>
  <c r="AC84" i="9" s="1"/>
  <c r="AC76" i="9" s="1"/>
  <c r="AC86" i="9" s="1"/>
  <c r="AC38" i="18"/>
  <c r="BF32" i="9"/>
  <c r="BG7" i="17"/>
  <c r="BG12" i="17" s="1"/>
  <c r="BS7" i="17"/>
  <c r="BS12" i="17" s="1"/>
  <c r="BR32" i="9"/>
  <c r="Z76" i="9"/>
  <c r="AA84" i="9"/>
  <c r="K11" i="12"/>
  <c r="G8" i="12"/>
  <c r="DO12" i="17"/>
  <c r="EA7" i="17"/>
  <c r="EA12" i="17" s="1"/>
  <c r="EB7" i="17" s="1"/>
  <c r="AE9" i="18"/>
  <c r="AD5" i="18"/>
  <c r="AD6" i="18"/>
  <c r="AD8" i="18"/>
  <c r="K12" i="7"/>
  <c r="K16" i="7" s="1"/>
  <c r="R37" i="20"/>
  <c r="R39" i="20" s="1"/>
  <c r="R40" i="20"/>
  <c r="AC5" i="7"/>
  <c r="AC6" i="20"/>
  <c r="AC10" i="9"/>
  <c r="AC5" i="17"/>
  <c r="AC5" i="14"/>
  <c r="L44" i="20"/>
  <c r="L88" i="9" s="1"/>
  <c r="AT32" i="9"/>
  <c r="AU7" i="17"/>
  <c r="AU12" i="17" s="1"/>
  <c r="G24" i="20"/>
  <c r="G22" i="20" s="1"/>
  <c r="AB27" i="18"/>
  <c r="AA23" i="23"/>
  <c r="CE7" i="17"/>
  <c r="CE12" i="17" s="1"/>
  <c r="CD32" i="9"/>
  <c r="AC26" i="18"/>
  <c r="AC17" i="18"/>
  <c r="AC27" i="18" s="1"/>
  <c r="AC28" i="18"/>
  <c r="AC18" i="9" s="1"/>
  <c r="AC18" i="18"/>
  <c r="AC16" i="18"/>
  <c r="Z13" i="9"/>
  <c r="Z40" i="18"/>
  <c r="AA15" i="18"/>
  <c r="Z11" i="18"/>
  <c r="Z32" i="18" s="1"/>
  <c r="L14" i="7"/>
  <c r="L31" i="20" s="1"/>
  <c r="CQ7" i="17"/>
  <c r="CQ12" i="17" s="1"/>
  <c r="CP32" i="9"/>
  <c r="Y70" i="9"/>
  <c r="Y74" i="9"/>
  <c r="Y16" i="9"/>
  <c r="Y109" i="9" s="1"/>
  <c r="Y7" i="14"/>
  <c r="D96" i="9"/>
  <c r="F87" i="9" l="1"/>
  <c r="AC12" i="18"/>
  <c r="AC54" i="20" s="1"/>
  <c r="AA21" i="18"/>
  <c r="AD52" i="20"/>
  <c r="AD91" i="9"/>
  <c r="AD88" i="9"/>
  <c r="AD53" i="20"/>
  <c r="IA9" i="18"/>
  <c r="HN5" i="18"/>
  <c r="AA54" i="20"/>
  <c r="C28" i="22"/>
  <c r="AF7" i="20"/>
  <c r="AE11" i="20"/>
  <c r="AE23" i="20" s="1"/>
  <c r="AE9" i="20"/>
  <c r="AE10" i="20"/>
  <c r="AE13" i="20"/>
  <c r="AE22" i="20" s="1"/>
  <c r="AE45" i="20"/>
  <c r="AE12" i="20"/>
  <c r="AD8" i="9"/>
  <c r="AD27" i="20"/>
  <c r="BM16" i="7"/>
  <c r="BO6" i="7"/>
  <c r="BP6" i="7" s="1"/>
  <c r="BQ6" i="7" s="1"/>
  <c r="BR6" i="7" s="1"/>
  <c r="BS6" i="7" s="1"/>
  <c r="BT6" i="7" s="1"/>
  <c r="BU6" i="7" s="1"/>
  <c r="BV6" i="7" s="1"/>
  <c r="BW6" i="7" s="1"/>
  <c r="BX6" i="7" s="1"/>
  <c r="BY6" i="7" s="1"/>
  <c r="G21" i="20"/>
  <c r="G20" i="20" s="1"/>
  <c r="E39" i="9"/>
  <c r="E41" i="20" s="1"/>
  <c r="L47" i="20"/>
  <c r="M43" i="20" s="1"/>
  <c r="AD39" i="18"/>
  <c r="AD38" i="18"/>
  <c r="C79" i="22"/>
  <c r="C31" i="22"/>
  <c r="C97" i="22"/>
  <c r="C82" i="22"/>
  <c r="AB73" i="9"/>
  <c r="AB108" i="9"/>
  <c r="AB9" i="14" s="1"/>
  <c r="AC15" i="18"/>
  <c r="AC40" i="18" s="1"/>
  <c r="AC41" i="18" s="1"/>
  <c r="AC14" i="18" s="1"/>
  <c r="L15" i="7"/>
  <c r="L19" i="20" s="1"/>
  <c r="L90" i="9" s="1"/>
  <c r="BG32" i="9"/>
  <c r="BH7" i="17"/>
  <c r="BH12" i="17" s="1"/>
  <c r="L44" i="9"/>
  <c r="C7" i="23"/>
  <c r="C32" i="22"/>
  <c r="AD5" i="14"/>
  <c r="AD10" i="9"/>
  <c r="AD5" i="7"/>
  <c r="AD6" i="20"/>
  <c r="AD5" i="17"/>
  <c r="K34" i="20"/>
  <c r="K30" i="20"/>
  <c r="K33" i="20" s="1"/>
  <c r="J55" i="9"/>
  <c r="Z74" i="9"/>
  <c r="Z70" i="9"/>
  <c r="Z16" i="9"/>
  <c r="Z7" i="14"/>
  <c r="AA13" i="9"/>
  <c r="AA7" i="14" s="1"/>
  <c r="K8" i="12"/>
  <c r="K16" i="12" s="1"/>
  <c r="G16" i="12"/>
  <c r="G18" i="12" s="1"/>
  <c r="AB15" i="20"/>
  <c r="AC15" i="20"/>
  <c r="AD15" i="20"/>
  <c r="BS32" i="9"/>
  <c r="BT7" i="17"/>
  <c r="BT12" i="17" s="1"/>
  <c r="M44" i="20"/>
  <c r="N13" i="7"/>
  <c r="O13" i="7" s="1"/>
  <c r="AC25" i="18"/>
  <c r="AE5" i="18"/>
  <c r="AF9" i="18"/>
  <c r="AE6" i="18"/>
  <c r="AE8" i="18"/>
  <c r="N32" i="9"/>
  <c r="AB72" i="9"/>
  <c r="Y69" i="9"/>
  <c r="Y75" i="9" s="1"/>
  <c r="CE32" i="9"/>
  <c r="CF7" i="17"/>
  <c r="CF12" i="17" s="1"/>
  <c r="H18" i="20"/>
  <c r="G56" i="9"/>
  <c r="G54" i="9" s="1"/>
  <c r="F93" i="9"/>
  <c r="F94" i="9" s="1"/>
  <c r="F95" i="9" s="1"/>
  <c r="S37" i="20"/>
  <c r="S39" i="20" s="1"/>
  <c r="S40" i="20"/>
  <c r="EB12" i="17"/>
  <c r="EC7" i="17" s="1"/>
  <c r="EC12" i="17" s="1"/>
  <c r="ED7" i="17" s="1"/>
  <c r="ED12" i="17" s="1"/>
  <c r="EE7" i="17" s="1"/>
  <c r="EE12" i="17" s="1"/>
  <c r="EF7" i="17" s="1"/>
  <c r="EF12" i="17" s="1"/>
  <c r="EG7" i="17" s="1"/>
  <c r="EG12" i="17" s="1"/>
  <c r="EH7" i="17" s="1"/>
  <c r="EH12" i="17" s="1"/>
  <c r="EI7" i="17" s="1"/>
  <c r="EI12" i="17" s="1"/>
  <c r="EJ7" i="17" s="1"/>
  <c r="EJ12" i="17" s="1"/>
  <c r="EK7" i="17" s="1"/>
  <c r="EK12" i="17" s="1"/>
  <c r="EL7" i="17" s="1"/>
  <c r="EL12" i="17" s="1"/>
  <c r="EM7" i="17" s="1"/>
  <c r="EM12" i="17" s="1"/>
  <c r="EN7" i="17"/>
  <c r="EN12" i="17" s="1"/>
  <c r="EO7" i="17" s="1"/>
  <c r="AC13" i="9"/>
  <c r="DC32" i="9"/>
  <c r="DD7" i="17"/>
  <c r="DD12" i="17" s="1"/>
  <c r="P10" i="7"/>
  <c r="O36" i="9"/>
  <c r="CQ32" i="9"/>
  <c r="CR7" i="17"/>
  <c r="CR12" i="17" s="1"/>
  <c r="AA11" i="18"/>
  <c r="AA40" i="18"/>
  <c r="Z41" i="18"/>
  <c r="AA41" i="18" s="1"/>
  <c r="AC73" i="9"/>
  <c r="AC108" i="9"/>
  <c r="AE15" i="20"/>
  <c r="AU32" i="9"/>
  <c r="AV7" i="17"/>
  <c r="AV12" i="17" s="1"/>
  <c r="AD17" i="18"/>
  <c r="AD27" i="18" s="1"/>
  <c r="AD28" i="18"/>
  <c r="AD18" i="9" s="1"/>
  <c r="AD26" i="18"/>
  <c r="AD18" i="18"/>
  <c r="AD16" i="18"/>
  <c r="DP7" i="17"/>
  <c r="DP12" i="17" s="1"/>
  <c r="DO32" i="9"/>
  <c r="Z86" i="9"/>
  <c r="AA86" i="9" s="1"/>
  <c r="AA76" i="9"/>
  <c r="AA31" i="18"/>
  <c r="AB76" i="9"/>
  <c r="C98" i="22"/>
  <c r="M14" i="7"/>
  <c r="AB74" i="9"/>
  <c r="AB70" i="9"/>
  <c r="AB16" i="9"/>
  <c r="AB7" i="14"/>
  <c r="AB40" i="18"/>
  <c r="Z72" i="9"/>
  <c r="AA72" i="9" s="1"/>
  <c r="Z9" i="14"/>
  <c r="AA14" i="9"/>
  <c r="AA9" i="14" s="1"/>
  <c r="M47" i="20" l="1"/>
  <c r="N47" i="20" s="1"/>
  <c r="G92" i="9"/>
  <c r="G87" i="9" s="1"/>
  <c r="G93" i="9" s="1"/>
  <c r="G94" i="9" s="1"/>
  <c r="AD15" i="18"/>
  <c r="AD40" i="18" s="1"/>
  <c r="AD41" i="18" s="1"/>
  <c r="G24" i="9"/>
  <c r="G11" i="14"/>
  <c r="G8" i="14" s="1"/>
  <c r="AE53" i="20"/>
  <c r="AE88" i="9"/>
  <c r="AE52" i="20"/>
  <c r="AE91" i="9"/>
  <c r="BY16" i="7"/>
  <c r="BZ6" i="7"/>
  <c r="AE27" i="20"/>
  <c r="AE8" i="9"/>
  <c r="AF9" i="20"/>
  <c r="AF13" i="20"/>
  <c r="AF22" i="20" s="1"/>
  <c r="AG7" i="20"/>
  <c r="AF12" i="20"/>
  <c r="AF45" i="20"/>
  <c r="AF11" i="20"/>
  <c r="AF23" i="20" s="1"/>
  <c r="AF10" i="20"/>
  <c r="AF15" i="20" s="1"/>
  <c r="C78" i="22"/>
  <c r="C87" i="22" s="1"/>
  <c r="C59" i="22"/>
  <c r="C92" i="22" s="1"/>
  <c r="IN9" i="18"/>
  <c r="IA5" i="18"/>
  <c r="AD12" i="18"/>
  <c r="AD54" i="20" s="1"/>
  <c r="E96" i="9"/>
  <c r="L12" i="7"/>
  <c r="L16" i="7" s="1"/>
  <c r="G61" i="20"/>
  <c r="E35" i="9"/>
  <c r="E40" i="9" s="1"/>
  <c r="G59" i="9"/>
  <c r="G57" i="9" s="1"/>
  <c r="G53" i="9" s="1"/>
  <c r="O44" i="20"/>
  <c r="O43" i="20"/>
  <c r="AC70" i="9"/>
  <c r="AC7" i="14"/>
  <c r="T37" i="20"/>
  <c r="T39" i="20" s="1"/>
  <c r="T40" i="20"/>
  <c r="AE26" i="18"/>
  <c r="AE17" i="18"/>
  <c r="AE27" i="18" s="1"/>
  <c r="AE28" i="18"/>
  <c r="AE18" i="18"/>
  <c r="AE16" i="18"/>
  <c r="Z69" i="9"/>
  <c r="Z75" i="9" s="1"/>
  <c r="AA70" i="9"/>
  <c r="L34" i="20"/>
  <c r="L30" i="20"/>
  <c r="L33" i="20" s="1"/>
  <c r="K55" i="9"/>
  <c r="F39" i="9"/>
  <c r="F96" i="9" s="1"/>
  <c r="G68" i="9"/>
  <c r="C63" i="22"/>
  <c r="C96" i="22"/>
  <c r="C81" i="22"/>
  <c r="C62" i="22"/>
  <c r="AD13" i="9"/>
  <c r="AB41" i="18"/>
  <c r="AB69" i="9"/>
  <c r="Q10" i="7"/>
  <c r="P13" i="7"/>
  <c r="P36" i="9"/>
  <c r="FA7" i="17"/>
  <c r="FA12" i="17" s="1"/>
  <c r="FB7" i="17" s="1"/>
  <c r="EO12" i="17"/>
  <c r="EP7" i="17" s="1"/>
  <c r="EP12" i="17" s="1"/>
  <c r="EQ7" i="17" s="1"/>
  <c r="EQ12" i="17" s="1"/>
  <c r="ER7" i="17" s="1"/>
  <c r="ER12" i="17" s="1"/>
  <c r="ES7" i="17" s="1"/>
  <c r="ES12" i="17" s="1"/>
  <c r="ET7" i="17" s="1"/>
  <c r="ET12" i="17" s="1"/>
  <c r="EU7" i="17" s="1"/>
  <c r="EU12" i="17" s="1"/>
  <c r="EV7" i="17" s="1"/>
  <c r="EV12" i="17" s="1"/>
  <c r="EW7" i="17" s="1"/>
  <c r="EW12" i="17" s="1"/>
  <c r="EX7" i="17" s="1"/>
  <c r="EX12" i="17" s="1"/>
  <c r="EY7" i="17" s="1"/>
  <c r="EY12" i="17" s="1"/>
  <c r="EZ7" i="17" s="1"/>
  <c r="EZ12" i="17" s="1"/>
  <c r="AF5" i="18"/>
  <c r="AG9" i="18"/>
  <c r="AF6" i="18"/>
  <c r="AF8" i="18"/>
  <c r="M15" i="7"/>
  <c r="C17" i="23"/>
  <c r="AA7" i="23"/>
  <c r="BH32" i="9"/>
  <c r="BI7" i="17"/>
  <c r="BI12" i="17" s="1"/>
  <c r="AD84" i="9"/>
  <c r="AW7" i="17"/>
  <c r="AW12" i="17" s="1"/>
  <c r="AV32" i="9"/>
  <c r="AB86" i="9"/>
  <c r="AD25" i="18"/>
  <c r="AD14" i="9" s="1"/>
  <c r="C8" i="23"/>
  <c r="C9" i="23" s="1"/>
  <c r="AA32" i="18"/>
  <c r="H24" i="20"/>
  <c r="H22" i="20" s="1"/>
  <c r="AE39" i="18"/>
  <c r="AE84" i="9" s="1"/>
  <c r="AE76" i="9" s="1"/>
  <c r="AE86" i="9" s="1"/>
  <c r="AE38" i="18"/>
  <c r="BT32" i="9"/>
  <c r="BU7" i="17"/>
  <c r="BU12" i="17" s="1"/>
  <c r="AB109" i="9"/>
  <c r="DE7" i="17"/>
  <c r="DE12" i="17" s="1"/>
  <c r="DD32" i="9"/>
  <c r="CF32" i="9"/>
  <c r="CG7" i="17"/>
  <c r="CG12" i="17" s="1"/>
  <c r="M31" i="20"/>
  <c r="N14" i="7"/>
  <c r="O14" i="7" s="1"/>
  <c r="DP32" i="9"/>
  <c r="DQ7" i="17"/>
  <c r="DQ12" i="17" s="1"/>
  <c r="AD73" i="9"/>
  <c r="AD108" i="9"/>
  <c r="CR32" i="9"/>
  <c r="CS7" i="17"/>
  <c r="CS12" i="17" s="1"/>
  <c r="AC24" i="18"/>
  <c r="AC21" i="18" s="1"/>
  <c r="AC11" i="18"/>
  <c r="AC32" i="18" s="1"/>
  <c r="AE10" i="9"/>
  <c r="AE5" i="7"/>
  <c r="AE6" i="20"/>
  <c r="AE5" i="17"/>
  <c r="AE5" i="14"/>
  <c r="AC14" i="9"/>
  <c r="AC16" i="9" s="1"/>
  <c r="AC109" i="9" s="1"/>
  <c r="M88" i="9"/>
  <c r="N44" i="20"/>
  <c r="B7" i="21" s="1"/>
  <c r="Z109" i="9"/>
  <c r="AA16" i="9"/>
  <c r="C37" i="22"/>
  <c r="M44" i="9"/>
  <c r="G95" i="9" l="1"/>
  <c r="H68" i="9" s="1"/>
  <c r="AE12" i="18"/>
  <c r="AE54" i="20" s="1"/>
  <c r="H21" i="20"/>
  <c r="H11" i="14" s="1"/>
  <c r="H8" i="14" s="1"/>
  <c r="AD14" i="18"/>
  <c r="AD24" i="18" s="1"/>
  <c r="AD21" i="18" s="1"/>
  <c r="AG11" i="20"/>
  <c r="AG23" i="20" s="1"/>
  <c r="AG12" i="20"/>
  <c r="AG10" i="20"/>
  <c r="AG15" i="20" s="1"/>
  <c r="AG45" i="20"/>
  <c r="AH7" i="20"/>
  <c r="AG9" i="20"/>
  <c r="AG13" i="20"/>
  <c r="AG22" i="20" s="1"/>
  <c r="JA9" i="18"/>
  <c r="IN5" i="18"/>
  <c r="AF52" i="20"/>
  <c r="AF91" i="9"/>
  <c r="BZ16" i="7"/>
  <c r="CB6" i="7"/>
  <c r="CC6" i="7" s="1"/>
  <c r="CD6" i="7" s="1"/>
  <c r="CE6" i="7" s="1"/>
  <c r="CF6" i="7" s="1"/>
  <c r="CG6" i="7" s="1"/>
  <c r="CH6" i="7" s="1"/>
  <c r="CI6" i="7" s="1"/>
  <c r="CJ6" i="7" s="1"/>
  <c r="CK6" i="7" s="1"/>
  <c r="CL6" i="7" s="1"/>
  <c r="AF88" i="9"/>
  <c r="AF53" i="20"/>
  <c r="AF8" i="9"/>
  <c r="AF27" i="20"/>
  <c r="O31" i="20"/>
  <c r="AD76" i="9"/>
  <c r="P44" i="20"/>
  <c r="P88" i="9" s="1"/>
  <c r="G39" i="9"/>
  <c r="G96" i="9" s="1"/>
  <c r="N44" i="9"/>
  <c r="AC31" i="18"/>
  <c r="BV7" i="17"/>
  <c r="BV12" i="17" s="1"/>
  <c r="BU32" i="9"/>
  <c r="AW32" i="9"/>
  <c r="AX7" i="17"/>
  <c r="AX12" i="17" s="1"/>
  <c r="AF26" i="18"/>
  <c r="AF17" i="18"/>
  <c r="AF27" i="18" s="1"/>
  <c r="AF28" i="18"/>
  <c r="AF18" i="9" s="1"/>
  <c r="AF18" i="18"/>
  <c r="AF16" i="18"/>
  <c r="Q13" i="7"/>
  <c r="R10" i="7"/>
  <c r="Q36" i="9"/>
  <c r="AB75" i="9"/>
  <c r="C60" i="22"/>
  <c r="C95" i="22"/>
  <c r="AE15" i="18"/>
  <c r="AE25" i="18"/>
  <c r="AE14" i="9" s="1"/>
  <c r="O88" i="9"/>
  <c r="AC72" i="9"/>
  <c r="AC9" i="14"/>
  <c r="DE32" i="9"/>
  <c r="DF7" i="17"/>
  <c r="DF12" i="17" s="1"/>
  <c r="I18" i="20"/>
  <c r="H56" i="9"/>
  <c r="H54" i="9" s="1"/>
  <c r="AH9" i="18"/>
  <c r="AG5" i="18"/>
  <c r="AG6" i="18"/>
  <c r="AG8" i="18"/>
  <c r="AB14" i="18"/>
  <c r="F41" i="20"/>
  <c r="F35" i="9"/>
  <c r="F40" i="9" s="1"/>
  <c r="AC74" i="9"/>
  <c r="O15" i="7"/>
  <c r="O12" i="7" s="1"/>
  <c r="N88" i="9"/>
  <c r="DQ32" i="9"/>
  <c r="DR7" i="17"/>
  <c r="DR12" i="17" s="1"/>
  <c r="AD72" i="9"/>
  <c r="AD9" i="14"/>
  <c r="AF10" i="9"/>
  <c r="AF5" i="17"/>
  <c r="AF6" i="20"/>
  <c r="AF5" i="7"/>
  <c r="AF5" i="14"/>
  <c r="FB12" i="17"/>
  <c r="FC7" i="17" s="1"/>
  <c r="FC12" i="17" s="1"/>
  <c r="FD7" i="17" s="1"/>
  <c r="FD12" i="17" s="1"/>
  <c r="FE7" i="17" s="1"/>
  <c r="FE12" i="17" s="1"/>
  <c r="FF7" i="17" s="1"/>
  <c r="FF12" i="17" s="1"/>
  <c r="FG7" i="17" s="1"/>
  <c r="FG12" i="17" s="1"/>
  <c r="FH7" i="17" s="1"/>
  <c r="FH12" i="17" s="1"/>
  <c r="FI7" i="17" s="1"/>
  <c r="FI12" i="17" s="1"/>
  <c r="FJ7" i="17" s="1"/>
  <c r="FJ12" i="17" s="1"/>
  <c r="FK7" i="17" s="1"/>
  <c r="FK12" i="17" s="1"/>
  <c r="FL7" i="17" s="1"/>
  <c r="FL12" i="17" s="1"/>
  <c r="FM7" i="17" s="1"/>
  <c r="FM12" i="17" s="1"/>
  <c r="FN7" i="17"/>
  <c r="FN12" i="17" s="1"/>
  <c r="FO7" i="17" s="1"/>
  <c r="AA43" i="20"/>
  <c r="O47" i="20"/>
  <c r="P43" i="20" s="1"/>
  <c r="AA109" i="9"/>
  <c r="CT7" i="17"/>
  <c r="CT12" i="17" s="1"/>
  <c r="CS32" i="9"/>
  <c r="N31" i="20"/>
  <c r="CH7" i="17"/>
  <c r="CH12" i="17" s="1"/>
  <c r="CG32" i="9"/>
  <c r="AE13" i="9"/>
  <c r="C18" i="23"/>
  <c r="C30" i="23" s="1"/>
  <c r="BJ7" i="17"/>
  <c r="BJ12" i="17" s="1"/>
  <c r="BI32" i="9"/>
  <c r="M19" i="20"/>
  <c r="N19" i="20" s="1"/>
  <c r="N15" i="7"/>
  <c r="AF39" i="18"/>
  <c r="AF84" i="9" s="1"/>
  <c r="AF76" i="9" s="1"/>
  <c r="AF86" i="9" s="1"/>
  <c r="AF38" i="18"/>
  <c r="P14" i="7"/>
  <c r="P31" i="20" s="1"/>
  <c r="AD74" i="9"/>
  <c r="AD70" i="9"/>
  <c r="AD16" i="9"/>
  <c r="AD7" i="14"/>
  <c r="M34" i="20"/>
  <c r="M30" i="20"/>
  <c r="M33" i="20" s="1"/>
  <c r="L55" i="9"/>
  <c r="AE18" i="9"/>
  <c r="U37" i="20"/>
  <c r="U39" i="20" s="1"/>
  <c r="U40" i="20"/>
  <c r="M12" i="7"/>
  <c r="H24" i="9" l="1"/>
  <c r="H20" i="20"/>
  <c r="B58" i="20" s="1"/>
  <c r="H92" i="9"/>
  <c r="H87" i="9" s="1"/>
  <c r="H93" i="9" s="1"/>
  <c r="H94" i="9" s="1"/>
  <c r="H95" i="9" s="1"/>
  <c r="H61" i="20"/>
  <c r="AD11" i="18"/>
  <c r="AD32" i="18" s="1"/>
  <c r="AF12" i="18"/>
  <c r="AF54" i="20" s="1"/>
  <c r="P47" i="20"/>
  <c r="Q43" i="20" s="1"/>
  <c r="AG8" i="9"/>
  <c r="AG27" i="20"/>
  <c r="CM6" i="7"/>
  <c r="CL16" i="7"/>
  <c r="AH13" i="20"/>
  <c r="AH22" i="20" s="1"/>
  <c r="AH45" i="20"/>
  <c r="AH10" i="20"/>
  <c r="AH15" i="20" s="1"/>
  <c r="AI7" i="20"/>
  <c r="AH11" i="20"/>
  <c r="AH23" i="20" s="1"/>
  <c r="AH9" i="20"/>
  <c r="AH12" i="20"/>
  <c r="AG91" i="9"/>
  <c r="AG52" i="20"/>
  <c r="JA5" i="18"/>
  <c r="JN9" i="18"/>
  <c r="AG88" i="9"/>
  <c r="AG53" i="20"/>
  <c r="AD31" i="18"/>
  <c r="O30" i="20"/>
  <c r="N33" i="20"/>
  <c r="M55" i="9"/>
  <c r="DS7" i="17"/>
  <c r="DS12" i="17" s="1"/>
  <c r="DR32" i="9"/>
  <c r="DG7" i="17"/>
  <c r="DG12" i="17" s="1"/>
  <c r="DF32" i="9"/>
  <c r="AF15" i="18"/>
  <c r="AF40" i="18" s="1"/>
  <c r="AF41" i="18" s="1"/>
  <c r="AE73" i="9"/>
  <c r="AE108" i="9"/>
  <c r="AE9" i="14" s="1"/>
  <c r="AI9" i="18"/>
  <c r="AH5" i="18"/>
  <c r="AH6" i="18"/>
  <c r="AH8" i="18"/>
  <c r="AE72" i="9"/>
  <c r="C93" i="22"/>
  <c r="C68" i="22"/>
  <c r="R13" i="7"/>
  <c r="S10" i="7"/>
  <c r="R36" i="9"/>
  <c r="P15" i="7"/>
  <c r="P19" i="20" s="1"/>
  <c r="P90" i="9" s="1"/>
  <c r="AE74" i="9"/>
  <c r="AE70" i="9"/>
  <c r="AE16" i="9"/>
  <c r="AE7" i="14"/>
  <c r="AG39" i="18"/>
  <c r="AG38" i="18"/>
  <c r="AF25" i="18"/>
  <c r="AF14" i="9" s="1"/>
  <c r="N34" i="20"/>
  <c r="B8" i="21" s="1"/>
  <c r="BK7" i="17"/>
  <c r="BK12" i="17" s="1"/>
  <c r="BJ32" i="9"/>
  <c r="GA7" i="17"/>
  <c r="GA12" i="17" s="1"/>
  <c r="GB7" i="17" s="1"/>
  <c r="FO12" i="17"/>
  <c r="FP7" i="17" s="1"/>
  <c r="FP12" i="17" s="1"/>
  <c r="FQ7" i="17" s="1"/>
  <c r="FQ12" i="17" s="1"/>
  <c r="FR7" i="17" s="1"/>
  <c r="FR12" i="17" s="1"/>
  <c r="FS7" i="17" s="1"/>
  <c r="FS12" i="17" s="1"/>
  <c r="FT7" i="17" s="1"/>
  <c r="FT12" i="17" s="1"/>
  <c r="FU7" i="17" s="1"/>
  <c r="FU12" i="17" s="1"/>
  <c r="FV7" i="17" s="1"/>
  <c r="FV12" i="17" s="1"/>
  <c r="FW7" i="17" s="1"/>
  <c r="FW12" i="17" s="1"/>
  <c r="FX7" i="17" s="1"/>
  <c r="FX12" i="17" s="1"/>
  <c r="FY7" i="17" s="1"/>
  <c r="FY12" i="17" s="1"/>
  <c r="FZ7" i="17" s="1"/>
  <c r="FZ12" i="17" s="1"/>
  <c r="AD69" i="9"/>
  <c r="AD75" i="9" s="1"/>
  <c r="AG5" i="7"/>
  <c r="AG6" i="20"/>
  <c r="AG10" i="9"/>
  <c r="AG5" i="17"/>
  <c r="AG5" i="14"/>
  <c r="I24" i="20"/>
  <c r="I21" i="20" s="1"/>
  <c r="AE40" i="18"/>
  <c r="Q14" i="7"/>
  <c r="Q31" i="20" s="1"/>
  <c r="AF73" i="9"/>
  <c r="AF108" i="9"/>
  <c r="AD86" i="9"/>
  <c r="O16" i="7"/>
  <c r="AC69" i="9"/>
  <c r="AD109" i="9"/>
  <c r="M90" i="9"/>
  <c r="O19" i="20"/>
  <c r="O90" i="9" s="1"/>
  <c r="AF13" i="9"/>
  <c r="M16" i="7"/>
  <c r="N12" i="7"/>
  <c r="N16" i="7" s="1"/>
  <c r="V37" i="20"/>
  <c r="V39" i="20" s="1"/>
  <c r="V40" i="20"/>
  <c r="CI7" i="17"/>
  <c r="CI12" i="17" s="1"/>
  <c r="CH32" i="9"/>
  <c r="CU7" i="17"/>
  <c r="CU12" i="17" s="1"/>
  <c r="CT32" i="9"/>
  <c r="AB24" i="18"/>
  <c r="AB31" i="18" s="1"/>
  <c r="AB11" i="18"/>
  <c r="AB32" i="18" s="1"/>
  <c r="AG28" i="18"/>
  <c r="AG26" i="18"/>
  <c r="AG17" i="18"/>
  <c r="AG18" i="18"/>
  <c r="AG16" i="18"/>
  <c r="Q44" i="20"/>
  <c r="AX32" i="9"/>
  <c r="AY7" i="17"/>
  <c r="AY12" i="17" s="1"/>
  <c r="BV32" i="9"/>
  <c r="BW7" i="17"/>
  <c r="BW12" i="17" s="1"/>
  <c r="O44" i="9"/>
  <c r="G41" i="20"/>
  <c r="G35" i="9"/>
  <c r="G40" i="9" s="1"/>
  <c r="H59" i="9" l="1"/>
  <c r="H57" i="9" s="1"/>
  <c r="H53" i="9" s="1"/>
  <c r="AF14" i="18"/>
  <c r="AF24" i="18" s="1"/>
  <c r="AF21" i="18" s="1"/>
  <c r="P12" i="7"/>
  <c r="P16" i="7" s="1"/>
  <c r="Q47" i="20"/>
  <c r="R43" i="20" s="1"/>
  <c r="Q15" i="7"/>
  <c r="Q19" i="20" s="1"/>
  <c r="Q90" i="9" s="1"/>
  <c r="AI9" i="20"/>
  <c r="AI10" i="20"/>
  <c r="AI15" i="20" s="1"/>
  <c r="AI11" i="20"/>
  <c r="AI23" i="20" s="1"/>
  <c r="AI12" i="20"/>
  <c r="AI45" i="20"/>
  <c r="AJ7" i="20"/>
  <c r="AI13" i="20"/>
  <c r="AI22" i="20" s="1"/>
  <c r="KA9" i="18"/>
  <c r="JN5" i="18"/>
  <c r="CO6" i="7"/>
  <c r="CP6" i="7" s="1"/>
  <c r="CQ6" i="7" s="1"/>
  <c r="CR6" i="7" s="1"/>
  <c r="CS6" i="7" s="1"/>
  <c r="CT6" i="7" s="1"/>
  <c r="CU6" i="7" s="1"/>
  <c r="CV6" i="7" s="1"/>
  <c r="CW6" i="7" s="1"/>
  <c r="CX6" i="7" s="1"/>
  <c r="CY6" i="7" s="1"/>
  <c r="CM16" i="7"/>
  <c r="AH27" i="20"/>
  <c r="AH8" i="9"/>
  <c r="AH88" i="9"/>
  <c r="AH53" i="20"/>
  <c r="AE109" i="9"/>
  <c r="AG12" i="18"/>
  <c r="AG54" i="20" s="1"/>
  <c r="AH91" i="9"/>
  <c r="AH52" i="20"/>
  <c r="R14" i="7"/>
  <c r="R15" i="7" s="1"/>
  <c r="I22" i="20"/>
  <c r="I61" i="20" s="1"/>
  <c r="I20" i="20"/>
  <c r="AG27" i="18"/>
  <c r="AG25" i="18" s="1"/>
  <c r="AG14" i="9" s="1"/>
  <c r="P44" i="9"/>
  <c r="Q88" i="9"/>
  <c r="AG18" i="9"/>
  <c r="BW32" i="9"/>
  <c r="BX7" i="17"/>
  <c r="BX12" i="17" s="1"/>
  <c r="AC75" i="9"/>
  <c r="BK32" i="9"/>
  <c r="BL7" i="17"/>
  <c r="BL12" i="17" s="1"/>
  <c r="AF72" i="9"/>
  <c r="AF9" i="14"/>
  <c r="AG13" i="9"/>
  <c r="AE69" i="9"/>
  <c r="AE75" i="9" s="1"/>
  <c r="C101" i="22"/>
  <c r="AI5" i="18"/>
  <c r="AJ9" i="18"/>
  <c r="AI6" i="18"/>
  <c r="AI8" i="18"/>
  <c r="N55" i="9"/>
  <c r="AF74" i="9"/>
  <c r="AF70" i="9"/>
  <c r="AF16" i="9"/>
  <c r="AF7" i="14"/>
  <c r="AG84" i="9"/>
  <c r="R44" i="20"/>
  <c r="R88" i="9" s="1"/>
  <c r="AH5" i="14"/>
  <c r="AH5" i="7"/>
  <c r="AH5" i="17"/>
  <c r="AH10" i="9"/>
  <c r="AH6" i="20"/>
  <c r="DG32" i="9"/>
  <c r="DH7" i="17"/>
  <c r="DH12" i="17" s="1"/>
  <c r="O34" i="20"/>
  <c r="CI32" i="9"/>
  <c r="CJ7" i="17"/>
  <c r="CJ12" i="17" s="1"/>
  <c r="N90" i="9"/>
  <c r="AB21" i="18"/>
  <c r="W37" i="20"/>
  <c r="W39" i="20" s="1"/>
  <c r="W40" i="20"/>
  <c r="H39" i="9"/>
  <c r="I68" i="9"/>
  <c r="GB12" i="17"/>
  <c r="GC7" i="17" s="1"/>
  <c r="GC12" i="17" s="1"/>
  <c r="GD7" i="17" s="1"/>
  <c r="GD12" i="17" s="1"/>
  <c r="GE7" i="17" s="1"/>
  <c r="GE12" i="17" s="1"/>
  <c r="GF7" i="17" s="1"/>
  <c r="GF12" i="17" s="1"/>
  <c r="GG7" i="17" s="1"/>
  <c r="GG12" i="17" s="1"/>
  <c r="GH7" i="17" s="1"/>
  <c r="GH12" i="17" s="1"/>
  <c r="GI7" i="17" s="1"/>
  <c r="GI12" i="17" s="1"/>
  <c r="GJ7" i="17" s="1"/>
  <c r="GJ12" i="17" s="1"/>
  <c r="GK7" i="17" s="1"/>
  <c r="GK12" i="17" s="1"/>
  <c r="GL7" i="17" s="1"/>
  <c r="GL12" i="17" s="1"/>
  <c r="GM7" i="17" s="1"/>
  <c r="GM12" i="17" s="1"/>
  <c r="GN7" i="17"/>
  <c r="GN12" i="17" s="1"/>
  <c r="GO7" i="17" s="1"/>
  <c r="AH17" i="18"/>
  <c r="AH27" i="18" s="1"/>
  <c r="AH28" i="18"/>
  <c r="AH18" i="9" s="1"/>
  <c r="AH26" i="18"/>
  <c r="AH18" i="18"/>
  <c r="AH16" i="18"/>
  <c r="O33" i="20"/>
  <c r="AA30" i="20"/>
  <c r="AZ7" i="17"/>
  <c r="AZ12" i="17" s="1"/>
  <c r="AZ32" i="9" s="1"/>
  <c r="AY32" i="9"/>
  <c r="AG15" i="18"/>
  <c r="CV7" i="17"/>
  <c r="CV12" i="17" s="1"/>
  <c r="CU32" i="9"/>
  <c r="B6" i="21"/>
  <c r="AE41" i="18"/>
  <c r="J18" i="20"/>
  <c r="I56" i="9"/>
  <c r="I54" i="9" s="1"/>
  <c r="S13" i="7"/>
  <c r="T10" i="7"/>
  <c r="S36" i="9"/>
  <c r="AH39" i="18"/>
  <c r="AH84" i="9" s="1"/>
  <c r="AH76" i="9" s="1"/>
  <c r="AH86" i="9" s="1"/>
  <c r="AH38" i="18"/>
  <c r="DS32" i="9"/>
  <c r="DT7" i="17"/>
  <c r="DT12" i="17" s="1"/>
  <c r="AF11" i="18" l="1"/>
  <c r="AF32" i="18" s="1"/>
  <c r="AH12" i="18"/>
  <c r="AH54" i="20" s="1"/>
  <c r="Q12" i="7"/>
  <c r="Q16" i="7" s="1"/>
  <c r="R31" i="20"/>
  <c r="AI91" i="9"/>
  <c r="AI52" i="20"/>
  <c r="CZ6" i="7"/>
  <c r="CY16" i="7"/>
  <c r="AJ9" i="20"/>
  <c r="AJ11" i="20"/>
  <c r="AJ23" i="20" s="1"/>
  <c r="AK7" i="20"/>
  <c r="AJ12" i="20"/>
  <c r="AJ45" i="20"/>
  <c r="AJ10" i="20"/>
  <c r="AJ15" i="20" s="1"/>
  <c r="AJ13" i="20"/>
  <c r="AJ22" i="20" s="1"/>
  <c r="KN9" i="18"/>
  <c r="KA5" i="18"/>
  <c r="AI53" i="20"/>
  <c r="AI88" i="9"/>
  <c r="AI8" i="9"/>
  <c r="AI27" i="20"/>
  <c r="R19" i="20"/>
  <c r="R12" i="7"/>
  <c r="R16" i="7" s="1"/>
  <c r="I24" i="9"/>
  <c r="S14" i="7"/>
  <c r="S31" i="20" s="1"/>
  <c r="I11" i="14"/>
  <c r="I8" i="14" s="1"/>
  <c r="I92" i="9"/>
  <c r="AF31" i="18"/>
  <c r="AI10" i="9"/>
  <c r="AI5" i="7"/>
  <c r="AI5" i="17"/>
  <c r="AI5" i="14"/>
  <c r="AI6" i="20"/>
  <c r="C58" i="20"/>
  <c r="HA7" i="17"/>
  <c r="HA12" i="17" s="1"/>
  <c r="HB7" i="17" s="1"/>
  <c r="GO12" i="17"/>
  <c r="GP7" i="17" s="1"/>
  <c r="GP12" i="17" s="1"/>
  <c r="GQ7" i="17" s="1"/>
  <c r="GQ12" i="17" s="1"/>
  <c r="GR7" i="17" s="1"/>
  <c r="GR12" i="17" s="1"/>
  <c r="GS7" i="17" s="1"/>
  <c r="GS12" i="17" s="1"/>
  <c r="GT7" i="17" s="1"/>
  <c r="GT12" i="17" s="1"/>
  <c r="GU7" i="17" s="1"/>
  <c r="GU12" i="17" s="1"/>
  <c r="GV7" i="17" s="1"/>
  <c r="GV12" i="17" s="1"/>
  <c r="GW7" i="17" s="1"/>
  <c r="GW12" i="17" s="1"/>
  <c r="GX7" i="17" s="1"/>
  <c r="GX12" i="17" s="1"/>
  <c r="GY7" i="17" s="1"/>
  <c r="GY12" i="17" s="1"/>
  <c r="GZ7" i="17" s="1"/>
  <c r="GZ12" i="17" s="1"/>
  <c r="CJ32" i="9"/>
  <c r="CK7" i="17"/>
  <c r="CK12" i="17" s="1"/>
  <c r="AI26" i="18"/>
  <c r="AI28" i="18"/>
  <c r="AI17" i="18"/>
  <c r="AI27" i="18" s="1"/>
  <c r="AI18" i="18"/>
  <c r="AI16" i="18"/>
  <c r="J24" i="20"/>
  <c r="J21" i="20" s="1"/>
  <c r="BA32" i="9"/>
  <c r="P30" i="20"/>
  <c r="P33" i="20" s="1"/>
  <c r="P34" i="20"/>
  <c r="O55" i="9"/>
  <c r="AH25" i="18"/>
  <c r="AH14" i="9" s="1"/>
  <c r="AG76" i="9"/>
  <c r="AF69" i="9"/>
  <c r="AF75" i="9" s="1"/>
  <c r="AJ5" i="18"/>
  <c r="AK9" i="18"/>
  <c r="AJ6" i="18"/>
  <c r="AJ8" i="18"/>
  <c r="BX32" i="9"/>
  <c r="BY7" i="17"/>
  <c r="BY12" i="17" s="1"/>
  <c r="DT32" i="9"/>
  <c r="DU7" i="17"/>
  <c r="DU12" i="17" s="1"/>
  <c r="AG40" i="18"/>
  <c r="AH15" i="18"/>
  <c r="AH40" i="18" s="1"/>
  <c r="AH41" i="18" s="1"/>
  <c r="H41" i="20"/>
  <c r="H35" i="9"/>
  <c r="H40" i="9" s="1"/>
  <c r="AG70" i="9"/>
  <c r="AG74" i="9"/>
  <c r="AG16" i="9"/>
  <c r="AG7" i="14"/>
  <c r="T13" i="7"/>
  <c r="U10" i="7"/>
  <c r="T36" i="9"/>
  <c r="H96" i="9"/>
  <c r="AG72" i="9"/>
  <c r="DH32" i="9"/>
  <c r="DI7" i="17"/>
  <c r="DI12" i="17" s="1"/>
  <c r="AF109" i="9"/>
  <c r="AG73" i="9"/>
  <c r="AG108" i="9"/>
  <c r="Q44" i="9"/>
  <c r="AH13" i="9"/>
  <c r="S44" i="20"/>
  <c r="S88" i="9" s="1"/>
  <c r="AE14" i="18"/>
  <c r="CV32" i="9"/>
  <c r="CW7" i="17"/>
  <c r="CW12" i="17" s="1"/>
  <c r="AH73" i="9"/>
  <c r="AH108" i="9"/>
  <c r="X37" i="20"/>
  <c r="X39" i="20" s="1"/>
  <c r="X40" i="20"/>
  <c r="AI39" i="18"/>
  <c r="AI38" i="18"/>
  <c r="BL32" i="9"/>
  <c r="BM7" i="17"/>
  <c r="BM12" i="17" s="1"/>
  <c r="BM32" i="9" s="1"/>
  <c r="R47" i="20"/>
  <c r="S43" i="20" s="1"/>
  <c r="AH14" i="18" l="1"/>
  <c r="AH24" i="18" s="1"/>
  <c r="AH21" i="18" s="1"/>
  <c r="R90" i="9"/>
  <c r="KN5" i="18"/>
  <c r="LA9" i="18"/>
  <c r="AL7" i="20"/>
  <c r="AK13" i="20"/>
  <c r="AK22" i="20" s="1"/>
  <c r="AK45" i="20"/>
  <c r="AK9" i="20"/>
  <c r="AK10" i="20"/>
  <c r="AK15" i="20" s="1"/>
  <c r="AK11" i="20"/>
  <c r="AK23" i="20" s="1"/>
  <c r="AK12" i="20"/>
  <c r="DB6" i="7"/>
  <c r="DC6" i="7" s="1"/>
  <c r="DD6" i="7" s="1"/>
  <c r="DE6" i="7" s="1"/>
  <c r="DF6" i="7" s="1"/>
  <c r="DG6" i="7" s="1"/>
  <c r="DH6" i="7" s="1"/>
  <c r="DI6" i="7" s="1"/>
  <c r="DJ6" i="7" s="1"/>
  <c r="DK6" i="7" s="1"/>
  <c r="DL6" i="7" s="1"/>
  <c r="CZ16" i="7"/>
  <c r="AJ91" i="9"/>
  <c r="AJ52" i="20"/>
  <c r="AI12" i="18"/>
  <c r="AI54" i="20" s="1"/>
  <c r="AJ53" i="20"/>
  <c r="AJ88" i="9"/>
  <c r="AJ27" i="20"/>
  <c r="AJ8" i="9"/>
  <c r="T14" i="7"/>
  <c r="T31" i="20" s="1"/>
  <c r="S47" i="20"/>
  <c r="T43" i="20" s="1"/>
  <c r="S15" i="7"/>
  <c r="S12" i="7" s="1"/>
  <c r="S16" i="7" s="1"/>
  <c r="I87" i="9"/>
  <c r="I93" i="9" s="1"/>
  <c r="I94" i="9" s="1"/>
  <c r="I95" i="9" s="1"/>
  <c r="I59" i="9"/>
  <c r="I57" i="9" s="1"/>
  <c r="I53" i="9" s="1"/>
  <c r="DJ7" i="17"/>
  <c r="DJ12" i="17" s="1"/>
  <c r="DI32" i="9"/>
  <c r="U13" i="7"/>
  <c r="V10" i="7"/>
  <c r="U36" i="9"/>
  <c r="AJ28" i="18"/>
  <c r="AJ18" i="9" s="1"/>
  <c r="AJ26" i="18"/>
  <c r="AJ17" i="18"/>
  <c r="AJ27" i="18" s="1"/>
  <c r="AJ18" i="18"/>
  <c r="AJ16" i="18"/>
  <c r="AG86" i="9"/>
  <c r="K18" i="20"/>
  <c r="J56" i="9"/>
  <c r="J54" i="9" s="1"/>
  <c r="HN7" i="17"/>
  <c r="HN12" i="17" s="1"/>
  <c r="HO7" i="17" s="1"/>
  <c r="HB12" i="17"/>
  <c r="HC7" i="17" s="1"/>
  <c r="HC12" i="17" s="1"/>
  <c r="HD7" i="17" s="1"/>
  <c r="HD12" i="17" s="1"/>
  <c r="HE7" i="17" s="1"/>
  <c r="HE12" i="17" s="1"/>
  <c r="HF7" i="17" s="1"/>
  <c r="HF12" i="17" s="1"/>
  <c r="HG7" i="17" s="1"/>
  <c r="HG12" i="17" s="1"/>
  <c r="HH7" i="17" s="1"/>
  <c r="HH12" i="17" s="1"/>
  <c r="HI7" i="17" s="1"/>
  <c r="HI12" i="17" s="1"/>
  <c r="HJ7" i="17" s="1"/>
  <c r="HJ12" i="17" s="1"/>
  <c r="HK7" i="17" s="1"/>
  <c r="HK12" i="17" s="1"/>
  <c r="HL7" i="17" s="1"/>
  <c r="HL12" i="17" s="1"/>
  <c r="HM7" i="17" s="1"/>
  <c r="HM12" i="17" s="1"/>
  <c r="AI84" i="9"/>
  <c r="CW32" i="9"/>
  <c r="CX7" i="17"/>
  <c r="CX12" i="17" s="1"/>
  <c r="AH74" i="9"/>
  <c r="AH70" i="9"/>
  <c r="AH16" i="9"/>
  <c r="AH7" i="14"/>
  <c r="AG41" i="18"/>
  <c r="J20" i="20"/>
  <c r="Y37" i="20"/>
  <c r="Y39" i="20" s="1"/>
  <c r="Y40" i="20"/>
  <c r="AG109" i="9"/>
  <c r="DV7" i="17"/>
  <c r="DV12" i="17" s="1"/>
  <c r="DU32" i="9"/>
  <c r="AL9" i="18"/>
  <c r="AK5" i="18"/>
  <c r="AK6" i="18"/>
  <c r="AK8" i="18"/>
  <c r="AI18" i="9"/>
  <c r="CK32" i="9"/>
  <c r="CL7" i="17"/>
  <c r="CL12" i="17" s="1"/>
  <c r="BN32" i="9"/>
  <c r="AG69" i="9"/>
  <c r="AJ10" i="9"/>
  <c r="AJ5" i="7"/>
  <c r="AJ6" i="20"/>
  <c r="AJ5" i="14"/>
  <c r="AJ5" i="17"/>
  <c r="AH72" i="9"/>
  <c r="AH9" i="14"/>
  <c r="AI13" i="9"/>
  <c r="AE24" i="18"/>
  <c r="AE11" i="18"/>
  <c r="AE32" i="18" s="1"/>
  <c r="R44" i="9"/>
  <c r="AG9" i="14"/>
  <c r="T44" i="20"/>
  <c r="T88" i="9" s="1"/>
  <c r="BZ7" i="17"/>
  <c r="BZ12" i="17" s="1"/>
  <c r="BZ32" i="9" s="1"/>
  <c r="BY32" i="9"/>
  <c r="AJ39" i="18"/>
  <c r="AJ84" i="9" s="1"/>
  <c r="AJ76" i="9" s="1"/>
  <c r="AJ86" i="9" s="1"/>
  <c r="AJ38" i="18"/>
  <c r="Q34" i="20"/>
  <c r="Q30" i="20"/>
  <c r="Q33" i="20" s="1"/>
  <c r="P55" i="9"/>
  <c r="J22" i="20"/>
  <c r="J92" i="9" s="1"/>
  <c r="J87" i="9" s="1"/>
  <c r="J93" i="9" s="1"/>
  <c r="J94" i="9" s="1"/>
  <c r="AI15" i="18"/>
  <c r="AI40" i="18" s="1"/>
  <c r="AI41" i="18" s="1"/>
  <c r="AI25" i="18"/>
  <c r="AI14" i="9" s="1"/>
  <c r="AH11" i="18" l="1"/>
  <c r="AH32" i="18" s="1"/>
  <c r="AI14" i="18"/>
  <c r="AI24" i="18" s="1"/>
  <c r="AI21" i="18" s="1"/>
  <c r="U14" i="7"/>
  <c r="U31" i="20" s="1"/>
  <c r="S19" i="20"/>
  <c r="S90" i="9" s="1"/>
  <c r="T15" i="7"/>
  <c r="T19" i="20" s="1"/>
  <c r="T90" i="9" s="1"/>
  <c r="AK52" i="20"/>
  <c r="AK91" i="9"/>
  <c r="AL13" i="20"/>
  <c r="AL22" i="20" s="1"/>
  <c r="AL10" i="20"/>
  <c r="AL15" i="20" s="1"/>
  <c r="AL11" i="20"/>
  <c r="AL23" i="20" s="1"/>
  <c r="AM7" i="20"/>
  <c r="AL45" i="20"/>
  <c r="AL9" i="20"/>
  <c r="AL12" i="20"/>
  <c r="DL16" i="7"/>
  <c r="DM6" i="7"/>
  <c r="AK27" i="20"/>
  <c r="AK8" i="9"/>
  <c r="LA5" i="18"/>
  <c r="LN9" i="18"/>
  <c r="LN5" i="18" s="1"/>
  <c r="AJ12" i="18"/>
  <c r="AJ54" i="20" s="1"/>
  <c r="AK53" i="20"/>
  <c r="AK88" i="9"/>
  <c r="T47" i="20"/>
  <c r="U43" i="20" s="1"/>
  <c r="AH31" i="18"/>
  <c r="I39" i="9"/>
  <c r="I96" i="9" s="1"/>
  <c r="J68" i="9"/>
  <c r="J95" i="9" s="1"/>
  <c r="AK5" i="17"/>
  <c r="AK5" i="14"/>
  <c r="AK6" i="20"/>
  <c r="AK5" i="7"/>
  <c r="AK10" i="9"/>
  <c r="J61" i="20"/>
  <c r="AJ25" i="18"/>
  <c r="AJ14" i="9" s="1"/>
  <c r="J59" i="9"/>
  <c r="S44" i="9"/>
  <c r="AE21" i="18"/>
  <c r="K24" i="20"/>
  <c r="K21" i="20" s="1"/>
  <c r="CA32" i="9"/>
  <c r="AG75" i="9"/>
  <c r="AI73" i="9"/>
  <c r="AI108" i="9"/>
  <c r="AI9" i="14" s="1"/>
  <c r="AK26" i="18"/>
  <c r="AK17" i="18"/>
  <c r="AK27" i="18" s="1"/>
  <c r="AK28" i="18"/>
  <c r="AK18" i="9" s="1"/>
  <c r="AK18" i="18"/>
  <c r="AK16" i="18"/>
  <c r="Z37" i="20"/>
  <c r="Z39" i="20" s="1"/>
  <c r="AA39" i="20" s="1"/>
  <c r="Z40" i="20"/>
  <c r="AA40" i="20" s="1"/>
  <c r="J11" i="14"/>
  <c r="J8" i="14" s="1"/>
  <c r="AG14" i="18"/>
  <c r="CX32" i="9"/>
  <c r="CY7" i="17"/>
  <c r="CY12" i="17" s="1"/>
  <c r="IA7" i="17"/>
  <c r="IA12" i="17" s="1"/>
  <c r="IB7" i="17" s="1"/>
  <c r="HO12" i="17"/>
  <c r="HP7" i="17" s="1"/>
  <c r="HP12" i="17" s="1"/>
  <c r="HQ7" i="17" s="1"/>
  <c r="HQ12" i="17" s="1"/>
  <c r="HR7" i="17" s="1"/>
  <c r="HR12" i="17" s="1"/>
  <c r="HS7" i="17" s="1"/>
  <c r="HS12" i="17" s="1"/>
  <c r="HT7" i="17" s="1"/>
  <c r="HT12" i="17" s="1"/>
  <c r="HU7" i="17" s="1"/>
  <c r="HU12" i="17" s="1"/>
  <c r="HV7" i="17" s="1"/>
  <c r="HV12" i="17" s="1"/>
  <c r="HW7" i="17" s="1"/>
  <c r="HW12" i="17" s="1"/>
  <c r="HX7" i="17" s="1"/>
  <c r="HX12" i="17" s="1"/>
  <c r="HY7" i="17" s="1"/>
  <c r="HY12" i="17" s="1"/>
  <c r="HZ7" i="17" s="1"/>
  <c r="HZ12" i="17" s="1"/>
  <c r="U44" i="20"/>
  <c r="DJ32" i="9"/>
  <c r="DK7" i="17"/>
  <c r="DK12" i="17" s="1"/>
  <c r="AI72" i="9"/>
  <c r="R34" i="20"/>
  <c r="R30" i="20"/>
  <c r="R33" i="20" s="1"/>
  <c r="Q55" i="9"/>
  <c r="AJ13" i="9"/>
  <c r="CL32" i="9"/>
  <c r="CM7" i="17"/>
  <c r="CM12" i="17" s="1"/>
  <c r="CM32" i="9" s="1"/>
  <c r="AK39" i="18"/>
  <c r="AK84" i="9" s="1"/>
  <c r="AK76" i="9" s="1"/>
  <c r="AK86" i="9" s="1"/>
  <c r="AK38" i="18"/>
  <c r="DV32" i="9"/>
  <c r="DW7" i="17"/>
  <c r="DW12" i="17" s="1"/>
  <c r="J24" i="9"/>
  <c r="AH109" i="9"/>
  <c r="AE31" i="18"/>
  <c r="AI70" i="9"/>
  <c r="AI74" i="9"/>
  <c r="AI16" i="9"/>
  <c r="AI7" i="14"/>
  <c r="AM9" i="18"/>
  <c r="AL5" i="18"/>
  <c r="AL6" i="18"/>
  <c r="AL8" i="18"/>
  <c r="D58" i="20"/>
  <c r="AH69" i="9"/>
  <c r="AH75" i="9" s="1"/>
  <c r="AI76" i="9"/>
  <c r="AJ15" i="18"/>
  <c r="AJ40" i="18" s="1"/>
  <c r="AJ41" i="18" s="1"/>
  <c r="AJ108" i="9"/>
  <c r="AJ73" i="9"/>
  <c r="V13" i="7"/>
  <c r="W10" i="7"/>
  <c r="V36" i="9"/>
  <c r="U15" i="7" l="1"/>
  <c r="U19" i="20" s="1"/>
  <c r="V14" i="7"/>
  <c r="V31" i="20" s="1"/>
  <c r="AI11" i="18"/>
  <c r="AI32" i="18" s="1"/>
  <c r="AK15" i="18"/>
  <c r="AK40" i="18" s="1"/>
  <c r="AK41" i="18" s="1"/>
  <c r="AJ14" i="18"/>
  <c r="AJ24" i="18" s="1"/>
  <c r="AJ21" i="18" s="1"/>
  <c r="T12" i="7"/>
  <c r="T16" i="7" s="1"/>
  <c r="AL27" i="20"/>
  <c r="AL8" i="9"/>
  <c r="DM16" i="7"/>
  <c r="DO6" i="7"/>
  <c r="DP6" i="7" s="1"/>
  <c r="DQ6" i="7" s="1"/>
  <c r="DR6" i="7" s="1"/>
  <c r="DS6" i="7" s="1"/>
  <c r="DT6" i="7" s="1"/>
  <c r="DU6" i="7" s="1"/>
  <c r="DV6" i="7" s="1"/>
  <c r="DW6" i="7" s="1"/>
  <c r="DX6" i="7" s="1"/>
  <c r="DY6" i="7" s="1"/>
  <c r="AL53" i="20"/>
  <c r="AL88" i="9"/>
  <c r="AM45" i="20"/>
  <c r="AM12" i="20"/>
  <c r="AO7" i="20"/>
  <c r="AM13" i="20"/>
  <c r="AM22" i="20" s="1"/>
  <c r="AN22" i="20" s="1"/>
  <c r="AM11" i="20"/>
  <c r="AM23" i="20" s="1"/>
  <c r="AM9" i="20"/>
  <c r="AM10" i="20"/>
  <c r="AM15" i="20" s="1"/>
  <c r="AN15" i="20" s="1"/>
  <c r="AL91" i="9"/>
  <c r="AL52" i="20"/>
  <c r="AK12" i="18"/>
  <c r="AK54" i="20" s="1"/>
  <c r="K68" i="9"/>
  <c r="J39" i="9"/>
  <c r="J96" i="9" s="1"/>
  <c r="I41" i="20"/>
  <c r="I35" i="9"/>
  <c r="I40" i="9" s="1"/>
  <c r="AO9" i="18"/>
  <c r="AM5" i="18"/>
  <c r="AM6" i="18"/>
  <c r="AM8" i="18"/>
  <c r="S34" i="20"/>
  <c r="S30" i="20"/>
  <c r="S33" i="20" s="1"/>
  <c r="R55" i="9"/>
  <c r="AI86" i="9"/>
  <c r="AL5" i="7"/>
  <c r="AL6" i="20"/>
  <c r="AL5" i="14"/>
  <c r="AL5" i="17"/>
  <c r="AL10" i="9"/>
  <c r="AI109" i="9"/>
  <c r="AI31" i="18"/>
  <c r="AJ70" i="9"/>
  <c r="AJ74" i="9"/>
  <c r="AJ16" i="9"/>
  <c r="AJ7" i="14"/>
  <c r="U88" i="9"/>
  <c r="AB37" i="20"/>
  <c r="AB40" i="20"/>
  <c r="AK73" i="9"/>
  <c r="AK108" i="9"/>
  <c r="L18" i="20"/>
  <c r="K56" i="9"/>
  <c r="K54" i="9" s="1"/>
  <c r="J57" i="9"/>
  <c r="J53" i="9" s="1"/>
  <c r="AJ72" i="9"/>
  <c r="AJ9" i="14"/>
  <c r="CN32" i="9"/>
  <c r="DL7" i="17"/>
  <c r="DL12" i="17" s="1"/>
  <c r="DK32" i="9"/>
  <c r="K20" i="20"/>
  <c r="U90" i="9"/>
  <c r="AL26" i="18"/>
  <c r="AL17" i="18"/>
  <c r="AL27" i="18" s="1"/>
  <c r="AL28" i="18"/>
  <c r="AL18" i="9" s="1"/>
  <c r="AL18" i="18"/>
  <c r="AL16" i="18"/>
  <c r="AK13" i="9"/>
  <c r="AG24" i="18"/>
  <c r="AG31" i="18" s="1"/>
  <c r="AG11" i="18"/>
  <c r="AG32" i="18" s="1"/>
  <c r="X10" i="7"/>
  <c r="W13" i="7"/>
  <c r="W36" i="9"/>
  <c r="V44" i="20"/>
  <c r="V88" i="9" s="1"/>
  <c r="AL39" i="18"/>
  <c r="AL84" i="9" s="1"/>
  <c r="AL76" i="9" s="1"/>
  <c r="AL86" i="9" s="1"/>
  <c r="AL38" i="18"/>
  <c r="AI69" i="9"/>
  <c r="AI75" i="9" s="1"/>
  <c r="DW32" i="9"/>
  <c r="DX7" i="17"/>
  <c r="DX12" i="17" s="1"/>
  <c r="IN7" i="17"/>
  <c r="IN12" i="17" s="1"/>
  <c r="IO7" i="17" s="1"/>
  <c r="IB12" i="17"/>
  <c r="IC7" i="17" s="1"/>
  <c r="IC12" i="17" s="1"/>
  <c r="ID7" i="17" s="1"/>
  <c r="ID12" i="17" s="1"/>
  <c r="IE7" i="17" s="1"/>
  <c r="IE12" i="17" s="1"/>
  <c r="IF7" i="17" s="1"/>
  <c r="IF12" i="17" s="1"/>
  <c r="IG7" i="17" s="1"/>
  <c r="IG12" i="17" s="1"/>
  <c r="IH7" i="17" s="1"/>
  <c r="IH12" i="17" s="1"/>
  <c r="II7" i="17" s="1"/>
  <c r="II12" i="17" s="1"/>
  <c r="IJ7" i="17" s="1"/>
  <c r="IJ12" i="17" s="1"/>
  <c r="IK7" i="17" s="1"/>
  <c r="IK12" i="17" s="1"/>
  <c r="IL7" i="17" s="1"/>
  <c r="IL12" i="17" s="1"/>
  <c r="IM7" i="17" s="1"/>
  <c r="IM12" i="17" s="1"/>
  <c r="CY32" i="9"/>
  <c r="CZ7" i="17"/>
  <c r="CZ12" i="17" s="1"/>
  <c r="CZ32" i="9" s="1"/>
  <c r="AK25" i="18"/>
  <c r="AK14" i="9" s="1"/>
  <c r="K22" i="20"/>
  <c r="U47" i="20"/>
  <c r="V43" i="20" s="1"/>
  <c r="T44" i="9"/>
  <c r="U12" i="7" l="1"/>
  <c r="U16" i="7" s="1"/>
  <c r="V15" i="7"/>
  <c r="V12" i="7" s="1"/>
  <c r="W14" i="7"/>
  <c r="W31" i="20" s="1"/>
  <c r="AJ11" i="18"/>
  <c r="AJ32" i="18" s="1"/>
  <c r="AL25" i="18"/>
  <c r="AL14" i="9" s="1"/>
  <c r="AL15" i="18"/>
  <c r="AL40" i="18" s="1"/>
  <c r="AL41" i="18" s="1"/>
  <c r="AM8" i="9"/>
  <c r="AM27" i="20"/>
  <c r="DY16" i="7"/>
  <c r="DZ6" i="7"/>
  <c r="AL12" i="18"/>
  <c r="AL54" i="20" s="1"/>
  <c r="AM91" i="9"/>
  <c r="AN91" i="9" s="1"/>
  <c r="AM52" i="20"/>
  <c r="AN23" i="20"/>
  <c r="AN45" i="20"/>
  <c r="D7" i="21" s="1"/>
  <c r="AM53" i="20"/>
  <c r="AN53" i="20" s="1"/>
  <c r="AM88" i="9"/>
  <c r="AN88" i="9" s="1"/>
  <c r="AO9" i="20"/>
  <c r="AO8" i="9" s="1"/>
  <c r="AO13" i="20"/>
  <c r="AO22" i="20" s="1"/>
  <c r="AP7" i="20"/>
  <c r="AO12" i="20"/>
  <c r="AO11" i="20"/>
  <c r="AO23" i="20" s="1"/>
  <c r="AO10" i="20"/>
  <c r="AO15" i="20" s="1"/>
  <c r="AO45" i="20"/>
  <c r="J41" i="20"/>
  <c r="J35" i="9"/>
  <c r="J40" i="9" s="1"/>
  <c r="V47" i="20"/>
  <c r="W43" i="20" s="1"/>
  <c r="AJ31" i="18"/>
  <c r="AK14" i="18"/>
  <c r="V16" i="7"/>
  <c r="AK72" i="9"/>
  <c r="AK9" i="14"/>
  <c r="U44" i="9"/>
  <c r="AL73" i="9"/>
  <c r="AL108" i="9"/>
  <c r="K61" i="20"/>
  <c r="L24" i="20"/>
  <c r="L22" i="20" s="1"/>
  <c r="T30" i="20"/>
  <c r="T33" i="20" s="1"/>
  <c r="T34" i="20"/>
  <c r="S55" i="9"/>
  <c r="AM39" i="18"/>
  <c r="AN39" i="18" s="1"/>
  <c r="AM38" i="18"/>
  <c r="AG21" i="18"/>
  <c r="K11" i="14"/>
  <c r="K8" i="14" s="1"/>
  <c r="AJ109" i="9"/>
  <c r="AP9" i="18"/>
  <c r="AO5" i="18"/>
  <c r="AO6" i="18"/>
  <c r="AO8" i="18"/>
  <c r="DY7" i="17"/>
  <c r="DY12" i="17" s="1"/>
  <c r="DX32" i="9"/>
  <c r="W44" i="20"/>
  <c r="W88" i="9" s="1"/>
  <c r="X13" i="7"/>
  <c r="Y10" i="7"/>
  <c r="X36" i="9"/>
  <c r="AL72" i="9"/>
  <c r="K24" i="9"/>
  <c r="K92" i="9"/>
  <c r="K87" i="9" s="1"/>
  <c r="K93" i="9" s="1"/>
  <c r="K94" i="9" s="1"/>
  <c r="K95" i="9" s="1"/>
  <c r="AB39" i="20"/>
  <c r="AN37" i="20"/>
  <c r="AM10" i="9"/>
  <c r="AN8" i="18"/>
  <c r="AM5" i="14"/>
  <c r="AM6" i="20"/>
  <c r="AM5" i="7"/>
  <c r="AM5" i="17"/>
  <c r="JA7" i="17"/>
  <c r="JA12" i="17" s="1"/>
  <c r="JB7" i="17" s="1"/>
  <c r="IO12" i="17"/>
  <c r="IP7" i="17" s="1"/>
  <c r="IP12" i="17" s="1"/>
  <c r="IQ7" i="17" s="1"/>
  <c r="IQ12" i="17" s="1"/>
  <c r="IR7" i="17" s="1"/>
  <c r="IR12" i="17" s="1"/>
  <c r="IS7" i="17" s="1"/>
  <c r="IS12" i="17" s="1"/>
  <c r="IT7" i="17" s="1"/>
  <c r="IT12" i="17" s="1"/>
  <c r="IU7" i="17" s="1"/>
  <c r="IU12" i="17" s="1"/>
  <c r="IV7" i="17" s="1"/>
  <c r="IV12" i="17" s="1"/>
  <c r="IW7" i="17" s="1"/>
  <c r="IW12" i="17" s="1"/>
  <c r="IX7" i="17" s="1"/>
  <c r="IX12" i="17" s="1"/>
  <c r="IY7" i="17" s="1"/>
  <c r="IY12" i="17" s="1"/>
  <c r="IZ7" i="17" s="1"/>
  <c r="IZ12" i="17" s="1"/>
  <c r="AL13" i="9"/>
  <c r="DA32" i="9"/>
  <c r="V19" i="20"/>
  <c r="AK70" i="9"/>
  <c r="AK74" i="9"/>
  <c r="AK16" i="9"/>
  <c r="AK109" i="9" s="1"/>
  <c r="AK7" i="14"/>
  <c r="E58" i="20"/>
  <c r="DL32" i="9"/>
  <c r="DM7" i="17"/>
  <c r="DM12" i="17" s="1"/>
  <c r="DM32" i="9" s="1"/>
  <c r="AJ69" i="9"/>
  <c r="AJ75" i="9" s="1"/>
  <c r="AM26" i="18"/>
  <c r="AM17" i="18"/>
  <c r="AM28" i="18"/>
  <c r="AM18" i="18"/>
  <c r="AN18" i="18" s="1"/>
  <c r="D35" i="22" s="1"/>
  <c r="AM16" i="18"/>
  <c r="W15" i="7" l="1"/>
  <c r="W19" i="20" s="1"/>
  <c r="W90" i="9" s="1"/>
  <c r="AL14" i="18"/>
  <c r="AL11" i="18" s="1"/>
  <c r="AL32" i="18" s="1"/>
  <c r="AL9" i="14"/>
  <c r="X14" i="7"/>
  <c r="X31" i="20" s="1"/>
  <c r="AO53" i="20"/>
  <c r="AO88" i="9"/>
  <c r="AP45" i="20"/>
  <c r="AP10" i="20"/>
  <c r="AP15" i="20" s="1"/>
  <c r="AP12" i="20"/>
  <c r="AP13" i="20"/>
  <c r="AP22" i="20" s="1"/>
  <c r="AP9" i="20"/>
  <c r="AP11" i="20"/>
  <c r="AP23" i="20" s="1"/>
  <c r="AQ7" i="20"/>
  <c r="AN52" i="20"/>
  <c r="AM12" i="18"/>
  <c r="DZ16" i="7"/>
  <c r="EB6" i="7"/>
  <c r="EC6" i="7" s="1"/>
  <c r="ED6" i="7" s="1"/>
  <c r="EE6" i="7" s="1"/>
  <c r="EF6" i="7" s="1"/>
  <c r="EG6" i="7" s="1"/>
  <c r="EH6" i="7" s="1"/>
  <c r="EI6" i="7" s="1"/>
  <c r="EJ6" i="7" s="1"/>
  <c r="EK6" i="7" s="1"/>
  <c r="EL6" i="7" s="1"/>
  <c r="AO91" i="9"/>
  <c r="AO52" i="20"/>
  <c r="L21" i="20"/>
  <c r="L20" i="20" s="1"/>
  <c r="AM84" i="9"/>
  <c r="K59" i="9"/>
  <c r="AM15" i="18"/>
  <c r="AN16" i="18"/>
  <c r="D33" i="22" s="1"/>
  <c r="AN26" i="18"/>
  <c r="AK69" i="9"/>
  <c r="AK75" i="9" s="1"/>
  <c r="AN5" i="14"/>
  <c r="AN6" i="20"/>
  <c r="AN10" i="9"/>
  <c r="AN5" i="7"/>
  <c r="AN5" i="17"/>
  <c r="DN32" i="9"/>
  <c r="DY32" i="9"/>
  <c r="DZ7" i="17"/>
  <c r="DZ12" i="17" s="1"/>
  <c r="DZ32" i="9" s="1"/>
  <c r="AO39" i="18"/>
  <c r="AO38" i="18"/>
  <c r="V44" i="9"/>
  <c r="AK24" i="18"/>
  <c r="AK11" i="18"/>
  <c r="AK32" i="18" s="1"/>
  <c r="AM27" i="18"/>
  <c r="AM25" i="18" s="1"/>
  <c r="AN17" i="18"/>
  <c r="D34" i="22" s="1"/>
  <c r="AL70" i="9"/>
  <c r="AL74" i="9"/>
  <c r="AL16" i="9"/>
  <c r="AL109" i="9" s="1"/>
  <c r="AL7" i="14"/>
  <c r="AC37" i="20"/>
  <c r="AC39" i="20" s="1"/>
  <c r="AC40" i="20"/>
  <c r="K39" i="9"/>
  <c r="K96" i="9" s="1"/>
  <c r="L68" i="9"/>
  <c r="AO5" i="14"/>
  <c r="AO6" i="20"/>
  <c r="AO5" i="7"/>
  <c r="AO5" i="17"/>
  <c r="AO10" i="9"/>
  <c r="Z10" i="7"/>
  <c r="Y13" i="7"/>
  <c r="Y36" i="9"/>
  <c r="AO17" i="18"/>
  <c r="AO26" i="18"/>
  <c r="AO28" i="18"/>
  <c r="AO16" i="18"/>
  <c r="AO18" i="18"/>
  <c r="D66" i="22"/>
  <c r="JN7" i="17"/>
  <c r="JN12" i="17" s="1"/>
  <c r="JO7" i="17" s="1"/>
  <c r="JB12" i="17"/>
  <c r="JC7" i="17" s="1"/>
  <c r="JC12" i="17" s="1"/>
  <c r="JD7" i="17" s="1"/>
  <c r="JD12" i="17" s="1"/>
  <c r="JE7" i="17" s="1"/>
  <c r="JE12" i="17" s="1"/>
  <c r="JF7" i="17" s="1"/>
  <c r="JF12" i="17" s="1"/>
  <c r="JG7" i="17" s="1"/>
  <c r="JG12" i="17" s="1"/>
  <c r="JH7" i="17" s="1"/>
  <c r="JH12" i="17" s="1"/>
  <c r="JI7" i="17" s="1"/>
  <c r="JI12" i="17" s="1"/>
  <c r="JJ7" i="17" s="1"/>
  <c r="JJ12" i="17" s="1"/>
  <c r="JK7" i="17" s="1"/>
  <c r="JK12" i="17" s="1"/>
  <c r="JL7" i="17" s="1"/>
  <c r="JL12" i="17" s="1"/>
  <c r="JM7" i="17" s="1"/>
  <c r="JM12" i="17" s="1"/>
  <c r="AM18" i="9"/>
  <c r="AN28" i="18"/>
  <c r="V90" i="9"/>
  <c r="X44" i="20"/>
  <c r="X88" i="9" s="1"/>
  <c r="W47" i="20"/>
  <c r="X43" i="20" s="1"/>
  <c r="AP5" i="18"/>
  <c r="AQ9" i="18"/>
  <c r="AP6" i="18"/>
  <c r="AP8" i="18"/>
  <c r="AM13" i="9"/>
  <c r="AN38" i="18"/>
  <c r="U34" i="20"/>
  <c r="U30" i="20"/>
  <c r="U33" i="20" s="1"/>
  <c r="T55" i="9"/>
  <c r="M18" i="20"/>
  <c r="L56" i="9"/>
  <c r="L54" i="9" s="1"/>
  <c r="AL24" i="18" l="1"/>
  <c r="AL21" i="18" s="1"/>
  <c r="W12" i="7"/>
  <c r="W16" i="7" s="1"/>
  <c r="X15" i="7"/>
  <c r="X19" i="20" s="1"/>
  <c r="X90" i="9" s="1"/>
  <c r="Y14" i="7"/>
  <c r="Y31" i="20" s="1"/>
  <c r="AN57" i="18"/>
  <c r="AN60" i="18" s="1"/>
  <c r="AN50" i="18"/>
  <c r="AN13" i="9"/>
  <c r="AN7" i="14" s="1"/>
  <c r="AN44" i="18"/>
  <c r="L61" i="20"/>
  <c r="L24" i="9"/>
  <c r="L92" i="9"/>
  <c r="L87" i="9" s="1"/>
  <c r="L93" i="9" s="1"/>
  <c r="L94" i="9" s="1"/>
  <c r="L95" i="9" s="1"/>
  <c r="M68" i="9" s="1"/>
  <c r="L11" i="14"/>
  <c r="L8" i="14" s="1"/>
  <c r="AP52" i="20"/>
  <c r="AP91" i="9"/>
  <c r="AO12" i="18"/>
  <c r="AO54" i="20" s="1"/>
  <c r="AM54" i="20"/>
  <c r="AN12" i="18"/>
  <c r="D28" i="22" s="1"/>
  <c r="D78" i="22" s="1"/>
  <c r="AP8" i="9"/>
  <c r="AP27" i="20"/>
  <c r="AP88" i="9"/>
  <c r="AP53" i="20"/>
  <c r="EM6" i="7"/>
  <c r="EL16" i="7"/>
  <c r="AQ9" i="20"/>
  <c r="AQ10" i="20"/>
  <c r="AQ15" i="20" s="1"/>
  <c r="AR7" i="20"/>
  <c r="AQ11" i="20"/>
  <c r="AQ23" i="20" s="1"/>
  <c r="AQ45" i="20"/>
  <c r="AQ12" i="20"/>
  <c r="AQ13" i="20"/>
  <c r="AQ22" i="20" s="1"/>
  <c r="X47" i="20"/>
  <c r="Y43" i="20" s="1"/>
  <c r="AL69" i="9"/>
  <c r="AL75" i="9" s="1"/>
  <c r="AM14" i="9"/>
  <c r="AN25" i="18"/>
  <c r="AP39" i="18"/>
  <c r="AP84" i="9" s="1"/>
  <c r="AP76" i="9" s="1"/>
  <c r="AP86" i="9" s="1"/>
  <c r="AP38" i="18"/>
  <c r="AO18" i="9"/>
  <c r="W44" i="9"/>
  <c r="AO13" i="9"/>
  <c r="D83" i="22"/>
  <c r="D64" i="22"/>
  <c r="AP6" i="20"/>
  <c r="AP10" i="9"/>
  <c r="AP5" i="14"/>
  <c r="AP5" i="17"/>
  <c r="AP5" i="7"/>
  <c r="X12" i="7"/>
  <c r="X16" i="7" s="1"/>
  <c r="AD37" i="20"/>
  <c r="AD39" i="20" s="1"/>
  <c r="AD40" i="20"/>
  <c r="D84" i="22"/>
  <c r="D65" i="22"/>
  <c r="AK21" i="18"/>
  <c r="AM40" i="18"/>
  <c r="AN15" i="18"/>
  <c r="D32" i="22" s="1"/>
  <c r="D8" i="23"/>
  <c r="D112" i="22"/>
  <c r="KA7" i="17"/>
  <c r="KA12" i="17" s="1"/>
  <c r="KB7" i="17" s="1"/>
  <c r="JO12" i="17"/>
  <c r="JP7" i="17" s="1"/>
  <c r="JP12" i="17" s="1"/>
  <c r="JQ7" i="17" s="1"/>
  <c r="JQ12" i="17" s="1"/>
  <c r="JR7" i="17" s="1"/>
  <c r="JR12" i="17" s="1"/>
  <c r="JS7" i="17" s="1"/>
  <c r="JS12" i="17" s="1"/>
  <c r="JT7" i="17" s="1"/>
  <c r="JT12" i="17" s="1"/>
  <c r="JU7" i="17" s="1"/>
  <c r="JU12" i="17" s="1"/>
  <c r="JV7" i="17" s="1"/>
  <c r="JV12" i="17" s="1"/>
  <c r="JW7" i="17" s="1"/>
  <c r="JW12" i="17" s="1"/>
  <c r="JX7" i="17" s="1"/>
  <c r="JX12" i="17" s="1"/>
  <c r="JY7" i="17" s="1"/>
  <c r="JY12" i="17" s="1"/>
  <c r="JZ7" i="17" s="1"/>
  <c r="JZ12" i="17" s="1"/>
  <c r="V34" i="20"/>
  <c r="V30" i="20"/>
  <c r="V33" i="20" s="1"/>
  <c r="U55" i="9"/>
  <c r="AM70" i="9"/>
  <c r="AM7" i="14"/>
  <c r="Y44" i="20"/>
  <c r="Y88" i="9" s="1"/>
  <c r="M24" i="20"/>
  <c r="M21" i="20" s="1"/>
  <c r="AP28" i="18"/>
  <c r="AP18" i="9" s="1"/>
  <c r="AP16" i="18"/>
  <c r="AP26" i="18"/>
  <c r="AP17" i="18"/>
  <c r="AP27" i="18" s="1"/>
  <c r="AP18" i="18"/>
  <c r="AM73" i="9"/>
  <c r="AN73" i="9" s="1"/>
  <c r="AM108" i="9"/>
  <c r="AN108" i="9" s="1"/>
  <c r="AN18" i="9"/>
  <c r="AO27" i="18"/>
  <c r="AO25" i="18" s="1"/>
  <c r="Z13" i="7"/>
  <c r="Z32" i="9"/>
  <c r="AA10" i="7"/>
  <c r="AK31" i="18"/>
  <c r="F58" i="20"/>
  <c r="AO84" i="9"/>
  <c r="K57" i="9"/>
  <c r="K53" i="9" s="1"/>
  <c r="AM76" i="9"/>
  <c r="AN84" i="9"/>
  <c r="AQ5" i="18"/>
  <c r="AR9" i="18"/>
  <c r="AQ6" i="18"/>
  <c r="AQ8" i="18"/>
  <c r="AO15" i="18"/>
  <c r="K41" i="20"/>
  <c r="K35" i="9"/>
  <c r="K40" i="9" s="1"/>
  <c r="EA32" i="9"/>
  <c r="Z14" i="7" l="1"/>
  <c r="AL31" i="18"/>
  <c r="Y15" i="7"/>
  <c r="Y19" i="20" s="1"/>
  <c r="Y90" i="9" s="1"/>
  <c r="D59" i="22"/>
  <c r="D92" i="22" s="1"/>
  <c r="AN54" i="20"/>
  <c r="AN47" i="18"/>
  <c r="L59" i="9"/>
  <c r="L57" i="9" s="1"/>
  <c r="L53" i="9" s="1"/>
  <c r="AR45" i="20"/>
  <c r="AR12" i="20"/>
  <c r="AR13" i="20"/>
  <c r="AR22" i="20" s="1"/>
  <c r="AS7" i="20"/>
  <c r="AR11" i="20"/>
  <c r="AR23" i="20" s="1"/>
  <c r="AR9" i="20"/>
  <c r="AR10" i="20"/>
  <c r="AR15" i="20" s="1"/>
  <c r="EO6" i="7"/>
  <c r="EP6" i="7" s="1"/>
  <c r="EQ6" i="7" s="1"/>
  <c r="ER6" i="7" s="1"/>
  <c r="ES6" i="7" s="1"/>
  <c r="ET6" i="7" s="1"/>
  <c r="EU6" i="7" s="1"/>
  <c r="EV6" i="7" s="1"/>
  <c r="EW6" i="7" s="1"/>
  <c r="EX6" i="7" s="1"/>
  <c r="EY6" i="7" s="1"/>
  <c r="EM16" i="7"/>
  <c r="AQ53" i="20"/>
  <c r="AQ88" i="9"/>
  <c r="AQ27" i="20"/>
  <c r="AQ8" i="9"/>
  <c r="AQ91" i="9"/>
  <c r="AQ52" i="20"/>
  <c r="AP12" i="18"/>
  <c r="AP54" i="20" s="1"/>
  <c r="L39" i="9"/>
  <c r="L96" i="9" s="1"/>
  <c r="AO14" i="9"/>
  <c r="AO16" i="9" s="1"/>
  <c r="AO40" i="18"/>
  <c r="AS9" i="18"/>
  <c r="AR5" i="18"/>
  <c r="AR6" i="18"/>
  <c r="AR8" i="18"/>
  <c r="Z31" i="20"/>
  <c r="AA14" i="7"/>
  <c r="M20" i="20"/>
  <c r="N21" i="20"/>
  <c r="Y47" i="20"/>
  <c r="Z43" i="20" s="1"/>
  <c r="AN70" i="9"/>
  <c r="D18" i="23"/>
  <c r="D30" i="23" s="1"/>
  <c r="D9" i="23"/>
  <c r="AP13" i="9"/>
  <c r="AP25" i="18"/>
  <c r="AP14" i="9" s="1"/>
  <c r="O18" i="20"/>
  <c r="M56" i="9"/>
  <c r="N24" i="20"/>
  <c r="D63" i="22"/>
  <c r="AE37" i="20"/>
  <c r="AE39" i="20" s="1"/>
  <c r="AE40" i="20"/>
  <c r="D82" i="22"/>
  <c r="D97" i="22"/>
  <c r="AM72" i="9"/>
  <c r="AN72" i="9" s="1"/>
  <c r="AM9" i="14"/>
  <c r="AN14" i="9"/>
  <c r="AN9" i="14" s="1"/>
  <c r="AQ5" i="17"/>
  <c r="AQ6" i="20"/>
  <c r="AQ10" i="9"/>
  <c r="AQ5" i="14"/>
  <c r="AQ5" i="7"/>
  <c r="AM86" i="9"/>
  <c r="AN86" i="9" s="1"/>
  <c r="AN76" i="9"/>
  <c r="AP15" i="18"/>
  <c r="AP40" i="18" s="1"/>
  <c r="AP41" i="18" s="1"/>
  <c r="AM16" i="9"/>
  <c r="W34" i="20"/>
  <c r="W30" i="20"/>
  <c r="W33" i="20" s="1"/>
  <c r="V55" i="9"/>
  <c r="AN40" i="18"/>
  <c r="AM41" i="18"/>
  <c r="D98" i="22"/>
  <c r="X44" i="9"/>
  <c r="AO73" i="9"/>
  <c r="AO108" i="9"/>
  <c r="AQ39" i="18"/>
  <c r="AQ38" i="18"/>
  <c r="Z44" i="20"/>
  <c r="Z15" i="7"/>
  <c r="AA13" i="7"/>
  <c r="KN7" i="17"/>
  <c r="KN12" i="17" s="1"/>
  <c r="KO7" i="17" s="1"/>
  <c r="KB12" i="17"/>
  <c r="KC7" i="17" s="1"/>
  <c r="KC12" i="17" s="1"/>
  <c r="KD7" i="17" s="1"/>
  <c r="KD12" i="17" s="1"/>
  <c r="KE7" i="17" s="1"/>
  <c r="KE12" i="17" s="1"/>
  <c r="KF7" i="17" s="1"/>
  <c r="KF12" i="17" s="1"/>
  <c r="KG7" i="17" s="1"/>
  <c r="KG12" i="17" s="1"/>
  <c r="KH7" i="17" s="1"/>
  <c r="KH12" i="17" s="1"/>
  <c r="KI7" i="17" s="1"/>
  <c r="KI12" i="17" s="1"/>
  <c r="KJ7" i="17" s="1"/>
  <c r="KJ12" i="17" s="1"/>
  <c r="KK7" i="17" s="1"/>
  <c r="KK12" i="17" s="1"/>
  <c r="KL7" i="17" s="1"/>
  <c r="KL12" i="17" s="1"/>
  <c r="KM7" i="17" s="1"/>
  <c r="KM12" i="17" s="1"/>
  <c r="AQ28" i="18"/>
  <c r="AQ18" i="9" s="1"/>
  <c r="AQ18" i="18"/>
  <c r="AQ26" i="18"/>
  <c r="AQ16" i="18"/>
  <c r="AQ17" i="18"/>
  <c r="AQ27" i="18" s="1"/>
  <c r="AO76" i="9"/>
  <c r="AA32" i="9"/>
  <c r="AP108" i="9"/>
  <c r="AP73" i="9"/>
  <c r="M22" i="20"/>
  <c r="N22" i="20" s="1"/>
  <c r="AM74" i="9"/>
  <c r="AN74" i="9" s="1"/>
  <c r="D124" i="22"/>
  <c r="D113" i="22"/>
  <c r="AO70" i="9"/>
  <c r="AO7" i="14"/>
  <c r="Y12" i="7" l="1"/>
  <c r="Y16" i="7" s="1"/>
  <c r="AN53" i="18"/>
  <c r="D125" i="22"/>
  <c r="L41" i="20"/>
  <c r="AP14" i="18"/>
  <c r="AP11" i="18" s="1"/>
  <c r="AP32" i="18" s="1"/>
  <c r="AR91" i="9"/>
  <c r="AR52" i="20"/>
  <c r="AR88" i="9"/>
  <c r="AR53" i="20"/>
  <c r="EY16" i="7"/>
  <c r="EZ6" i="7"/>
  <c r="AT7" i="20"/>
  <c r="AS10" i="20"/>
  <c r="AS15" i="20" s="1"/>
  <c r="AS45" i="20"/>
  <c r="AS12" i="20"/>
  <c r="AS13" i="20"/>
  <c r="AS22" i="20" s="1"/>
  <c r="AS9" i="20"/>
  <c r="AS11" i="20"/>
  <c r="AS23" i="20" s="1"/>
  <c r="AQ12" i="18"/>
  <c r="AQ54" i="20" s="1"/>
  <c r="L35" i="9"/>
  <c r="L40" i="9" s="1"/>
  <c r="AR8" i="9"/>
  <c r="AR27" i="20"/>
  <c r="M11" i="14"/>
  <c r="M8" i="14" s="1"/>
  <c r="Z47" i="20"/>
  <c r="AA47" i="20" s="1"/>
  <c r="AQ108" i="9"/>
  <c r="AQ73" i="9"/>
  <c r="N20" i="20"/>
  <c r="N61" i="20"/>
  <c r="AR28" i="18"/>
  <c r="AR18" i="9" s="1"/>
  <c r="AR18" i="18"/>
  <c r="AR26" i="18"/>
  <c r="AR17" i="18"/>
  <c r="AR27" i="18" s="1"/>
  <c r="AR16" i="18"/>
  <c r="AQ15" i="18"/>
  <c r="AQ40" i="18" s="1"/>
  <c r="AQ41" i="18" s="1"/>
  <c r="AQ13" i="9"/>
  <c r="AM14" i="18"/>
  <c r="AN41" i="18"/>
  <c r="AP72" i="9"/>
  <c r="AP9" i="14"/>
  <c r="G58" i="20"/>
  <c r="AR39" i="18"/>
  <c r="AR84" i="9" s="1"/>
  <c r="AR76" i="9" s="1"/>
  <c r="AR86" i="9" s="1"/>
  <c r="AR38" i="18"/>
  <c r="Y44" i="9"/>
  <c r="X30" i="20"/>
  <c r="X33" i="20" s="1"/>
  <c r="X34" i="20"/>
  <c r="W55" i="9"/>
  <c r="O24" i="20"/>
  <c r="O21" i="20" s="1"/>
  <c r="AA18" i="20"/>
  <c r="AQ84" i="9"/>
  <c r="AM109" i="9"/>
  <c r="AN16" i="9"/>
  <c r="AP70" i="9"/>
  <c r="AP74" i="9"/>
  <c r="AP16" i="9"/>
  <c r="AP109" i="9" s="1"/>
  <c r="AP7" i="14"/>
  <c r="M61" i="20"/>
  <c r="AA31" i="20"/>
  <c r="AT9" i="18"/>
  <c r="AS5" i="18"/>
  <c r="AS6" i="18"/>
  <c r="AS8" i="18"/>
  <c r="AM69" i="9"/>
  <c r="Z19" i="20"/>
  <c r="AA19" i="20" s="1"/>
  <c r="AA15" i="7"/>
  <c r="AO86" i="9"/>
  <c r="AQ25" i="18"/>
  <c r="AQ14" i="9" s="1"/>
  <c r="Z12" i="7"/>
  <c r="AO109" i="9"/>
  <c r="KO12" i="17"/>
  <c r="KP7" i="17" s="1"/>
  <c r="KP12" i="17" s="1"/>
  <c r="KQ7" i="17" s="1"/>
  <c r="KQ12" i="17" s="1"/>
  <c r="KR7" i="17" s="1"/>
  <c r="KR12" i="17" s="1"/>
  <c r="KS7" i="17" s="1"/>
  <c r="KS12" i="17" s="1"/>
  <c r="KT7" i="17" s="1"/>
  <c r="KT12" i="17" s="1"/>
  <c r="KU7" i="17" s="1"/>
  <c r="KU12" i="17" s="1"/>
  <c r="KV7" i="17" s="1"/>
  <c r="KV12" i="17" s="1"/>
  <c r="KW7" i="17" s="1"/>
  <c r="KW12" i="17" s="1"/>
  <c r="KX7" i="17" s="1"/>
  <c r="KX12" i="17" s="1"/>
  <c r="KY7" i="17" s="1"/>
  <c r="KY12" i="17" s="1"/>
  <c r="KZ7" i="17" s="1"/>
  <c r="KZ12" i="17" s="1"/>
  <c r="LA7" i="17"/>
  <c r="LA12" i="17" s="1"/>
  <c r="LB7" i="17" s="1"/>
  <c r="Z88" i="9"/>
  <c r="AA44" i="20"/>
  <c r="C7" i="21" s="1"/>
  <c r="D96" i="22"/>
  <c r="AF37" i="20"/>
  <c r="AF39" i="20" s="1"/>
  <c r="AF40" i="20"/>
  <c r="N56" i="9"/>
  <c r="M54" i="9"/>
  <c r="M24" i="9"/>
  <c r="N24" i="9" s="1"/>
  <c r="M92" i="9"/>
  <c r="AR5" i="17"/>
  <c r="AR6" i="20"/>
  <c r="AR5" i="7"/>
  <c r="AR10" i="9"/>
  <c r="AR5" i="14"/>
  <c r="AO41" i="18"/>
  <c r="AO72" i="9"/>
  <c r="AO9" i="14"/>
  <c r="AP24" i="18" l="1"/>
  <c r="AP21" i="18" s="1"/>
  <c r="AQ14" i="18"/>
  <c r="AQ24" i="18" s="1"/>
  <c r="AQ21" i="18" s="1"/>
  <c r="AB43" i="20"/>
  <c r="AN43" i="20" s="1"/>
  <c r="N11" i="14"/>
  <c r="N8" i="14" s="1"/>
  <c r="AS27" i="20"/>
  <c r="AS8" i="9"/>
  <c r="AR15" i="18"/>
  <c r="AT45" i="20"/>
  <c r="AT13" i="20"/>
  <c r="AT22" i="20" s="1"/>
  <c r="AU7" i="20"/>
  <c r="AT11" i="20"/>
  <c r="AT23" i="20" s="1"/>
  <c r="AT9" i="20"/>
  <c r="AT12" i="20"/>
  <c r="AT10" i="20"/>
  <c r="AT15" i="20" s="1"/>
  <c r="FB6" i="7"/>
  <c r="FC6" i="7" s="1"/>
  <c r="FD6" i="7" s="1"/>
  <c r="FE6" i="7" s="1"/>
  <c r="FF6" i="7" s="1"/>
  <c r="FG6" i="7" s="1"/>
  <c r="FH6" i="7" s="1"/>
  <c r="FI6" i="7" s="1"/>
  <c r="FJ6" i="7" s="1"/>
  <c r="FK6" i="7" s="1"/>
  <c r="FL6" i="7" s="1"/>
  <c r="EZ16" i="7"/>
  <c r="AR12" i="18"/>
  <c r="AR54" i="20" s="1"/>
  <c r="AS91" i="9"/>
  <c r="AS52" i="20"/>
  <c r="AS53" i="20"/>
  <c r="AS88" i="9"/>
  <c r="AP69" i="9"/>
  <c r="AP75" i="9" s="1"/>
  <c r="O20" i="20"/>
  <c r="Y34" i="20"/>
  <c r="Y30" i="20"/>
  <c r="Y33" i="20" s="1"/>
  <c r="X55" i="9"/>
  <c r="AA88" i="9"/>
  <c r="AS39" i="18"/>
  <c r="AS38" i="18"/>
  <c r="N92" i="9"/>
  <c r="M87" i="9"/>
  <c r="M59" i="9"/>
  <c r="N59" i="9" s="1"/>
  <c r="LN7" i="17"/>
  <c r="LN12" i="17" s="1"/>
  <c r="LB12" i="17"/>
  <c r="LC7" i="17" s="1"/>
  <c r="LC12" i="17" s="1"/>
  <c r="LD7" i="17" s="1"/>
  <c r="LD12" i="17" s="1"/>
  <c r="LE7" i="17" s="1"/>
  <c r="LE12" i="17" s="1"/>
  <c r="LF7" i="17" s="1"/>
  <c r="LF12" i="17" s="1"/>
  <c r="LG7" i="17" s="1"/>
  <c r="LG12" i="17" s="1"/>
  <c r="LH7" i="17" s="1"/>
  <c r="LH12" i="17" s="1"/>
  <c r="LI7" i="17" s="1"/>
  <c r="LI12" i="17" s="1"/>
  <c r="LJ7" i="17" s="1"/>
  <c r="LJ12" i="17" s="1"/>
  <c r="LK7" i="17" s="1"/>
  <c r="LK12" i="17" s="1"/>
  <c r="LL7" i="17" s="1"/>
  <c r="LL12" i="17" s="1"/>
  <c r="LM7" i="17" s="1"/>
  <c r="LM12" i="17" s="1"/>
  <c r="Z16" i="7"/>
  <c r="AA12" i="7"/>
  <c r="AA16" i="7" s="1"/>
  <c r="AT5" i="18"/>
  <c r="AU9" i="18"/>
  <c r="AT6" i="18"/>
  <c r="AT8" i="18"/>
  <c r="AQ76" i="9"/>
  <c r="AQ70" i="9"/>
  <c r="AQ74" i="9"/>
  <c r="AQ16" i="9"/>
  <c r="AQ7" i="14"/>
  <c r="AR40" i="18"/>
  <c r="AR41" i="18" s="1"/>
  <c r="AR73" i="9"/>
  <c r="AR108" i="9"/>
  <c r="P18" i="20"/>
  <c r="O56" i="9"/>
  <c r="O54" i="9" s="1"/>
  <c r="AO14" i="18"/>
  <c r="AG37" i="20"/>
  <c r="AG39" i="20" s="1"/>
  <c r="AG40" i="20"/>
  <c r="AQ72" i="9"/>
  <c r="AQ9" i="14"/>
  <c r="AM75" i="9"/>
  <c r="AN69" i="9"/>
  <c r="AS5" i="7"/>
  <c r="AS10" i="9"/>
  <c r="AS5" i="14"/>
  <c r="AS6" i="20"/>
  <c r="AS5" i="17"/>
  <c r="O22" i="20"/>
  <c r="O11" i="14" s="1"/>
  <c r="Z44" i="9"/>
  <c r="AR13" i="9"/>
  <c r="N54" i="9"/>
  <c r="AS28" i="18"/>
  <c r="AS16" i="18"/>
  <c r="AS26" i="18"/>
  <c r="AS18" i="18"/>
  <c r="AS17" i="18"/>
  <c r="Z90" i="9"/>
  <c r="AA90" i="9" s="1"/>
  <c r="AN109" i="9"/>
  <c r="AM24" i="18"/>
  <c r="AM31" i="18" s="1"/>
  <c r="AM11" i="18"/>
  <c r="AM32" i="18" s="1"/>
  <c r="AN14" i="18"/>
  <c r="AR25" i="18"/>
  <c r="AB47" i="20" l="1"/>
  <c r="AC43" i="20" s="1"/>
  <c r="AC47" i="20" s="1"/>
  <c r="AD43" i="20" s="1"/>
  <c r="AD47" i="20" s="1"/>
  <c r="AE43" i="20" s="1"/>
  <c r="AE47" i="20" s="1"/>
  <c r="AF43" i="20" s="1"/>
  <c r="AF47" i="20" s="1"/>
  <c r="AG43" i="20" s="1"/>
  <c r="AG47" i="20" s="1"/>
  <c r="AH43" i="20" s="1"/>
  <c r="AH47" i="20" s="1"/>
  <c r="AI43" i="20" s="1"/>
  <c r="AI47" i="20" s="1"/>
  <c r="AJ43" i="20" s="1"/>
  <c r="AJ47" i="20" s="1"/>
  <c r="AK43" i="20" s="1"/>
  <c r="AK47" i="20" s="1"/>
  <c r="AL43" i="20" s="1"/>
  <c r="AL47" i="20" s="1"/>
  <c r="AM43" i="20" s="1"/>
  <c r="AM47" i="20" s="1"/>
  <c r="AP31" i="18"/>
  <c r="AQ11" i="18"/>
  <c r="AQ32" i="18" s="1"/>
  <c r="AR14" i="18"/>
  <c r="AR24" i="18" s="1"/>
  <c r="AR21" i="18" s="1"/>
  <c r="AS12" i="18"/>
  <c r="AS54" i="20" s="1"/>
  <c r="AT8" i="9"/>
  <c r="AT27" i="20"/>
  <c r="AT88" i="9"/>
  <c r="AT53" i="20"/>
  <c r="FM6" i="7"/>
  <c r="FL16" i="7"/>
  <c r="AT91" i="9"/>
  <c r="AT52" i="20"/>
  <c r="AU9" i="20"/>
  <c r="AU12" i="20"/>
  <c r="AU45" i="20"/>
  <c r="AU10" i="20"/>
  <c r="AU15" i="20" s="1"/>
  <c r="AU13" i="20"/>
  <c r="AU22" i="20" s="1"/>
  <c r="AV7" i="20"/>
  <c r="AU11" i="20"/>
  <c r="AU23" i="20" s="1"/>
  <c r="O61" i="20"/>
  <c r="O8" i="14"/>
  <c r="AN47" i="20"/>
  <c r="AO43" i="20"/>
  <c r="AH37" i="20"/>
  <c r="AH39" i="20" s="1"/>
  <c r="AH40" i="20"/>
  <c r="AQ86" i="9"/>
  <c r="AA44" i="9"/>
  <c r="AO24" i="18"/>
  <c r="AO11" i="18"/>
  <c r="AO32" i="18" s="1"/>
  <c r="AQ109" i="9"/>
  <c r="AQ31" i="18"/>
  <c r="H58" i="20"/>
  <c r="AM21" i="18"/>
  <c r="AN24" i="18"/>
  <c r="AN21" i="18" s="1"/>
  <c r="AR70" i="9"/>
  <c r="AR7" i="14"/>
  <c r="AT28" i="18"/>
  <c r="AT18" i="9" s="1"/>
  <c r="AT16" i="18"/>
  <c r="AT26" i="18"/>
  <c r="AT17" i="18"/>
  <c r="AT27" i="18" s="1"/>
  <c r="AT18" i="18"/>
  <c r="M93" i="9"/>
  <c r="N87" i="9"/>
  <c r="N93" i="9" s="1"/>
  <c r="O24" i="9"/>
  <c r="AS27" i="18"/>
  <c r="AS25" i="18" s="1"/>
  <c r="AS14" i="9" s="1"/>
  <c r="AS18" i="9"/>
  <c r="AN75" i="9"/>
  <c r="P24" i="20"/>
  <c r="P22" i="20" s="1"/>
  <c r="AT39" i="18"/>
  <c r="AT84" i="9" s="1"/>
  <c r="AT76" i="9" s="1"/>
  <c r="AT86" i="9" s="1"/>
  <c r="AT38" i="18"/>
  <c r="AR14" i="9"/>
  <c r="AR74" i="9" s="1"/>
  <c r="AT5" i="7"/>
  <c r="AT6" i="20"/>
  <c r="AT5" i="14"/>
  <c r="AT10" i="9"/>
  <c r="AT5" i="17"/>
  <c r="AS13" i="9"/>
  <c r="AN14" i="14"/>
  <c r="D29" i="22"/>
  <c r="D79" i="22" s="1"/>
  <c r="AN11" i="18"/>
  <c r="AS15" i="18"/>
  <c r="AQ69" i="9"/>
  <c r="AQ75" i="9" s="1"/>
  <c r="AU5" i="18"/>
  <c r="AV9" i="18"/>
  <c r="AU6" i="18"/>
  <c r="AU8" i="18"/>
  <c r="AS84" i="9"/>
  <c r="Z34" i="20"/>
  <c r="Z30" i="20"/>
  <c r="Z33" i="20" s="1"/>
  <c r="Y55" i="9"/>
  <c r="O92" i="9"/>
  <c r="O59" i="9" s="1"/>
  <c r="AT12" i="18" l="1"/>
  <c r="AT54" i="20" s="1"/>
  <c r="AR11" i="18"/>
  <c r="AR32" i="18" s="1"/>
  <c r="AU91" i="9"/>
  <c r="AU52" i="20"/>
  <c r="AU53" i="20"/>
  <c r="AU88" i="9"/>
  <c r="AV9" i="20"/>
  <c r="AV45" i="20"/>
  <c r="AV12" i="20"/>
  <c r="AV13" i="20"/>
  <c r="AV22" i="20" s="1"/>
  <c r="AW7" i="20"/>
  <c r="AV11" i="20"/>
  <c r="AV23" i="20" s="1"/>
  <c r="AV10" i="20"/>
  <c r="AV15" i="20" s="1"/>
  <c r="AU8" i="9"/>
  <c r="AU27" i="20"/>
  <c r="FM16" i="7"/>
  <c r="FO6" i="7"/>
  <c r="FP6" i="7" s="1"/>
  <c r="FQ6" i="7" s="1"/>
  <c r="FR6" i="7" s="1"/>
  <c r="FS6" i="7" s="1"/>
  <c r="FT6" i="7" s="1"/>
  <c r="FU6" i="7" s="1"/>
  <c r="FV6" i="7" s="1"/>
  <c r="FW6" i="7" s="1"/>
  <c r="FX6" i="7" s="1"/>
  <c r="FY6" i="7" s="1"/>
  <c r="AR31" i="18"/>
  <c r="AN31" i="18"/>
  <c r="AU5" i="7"/>
  <c r="AU6" i="20"/>
  <c r="AU5" i="14"/>
  <c r="AU5" i="17"/>
  <c r="AU10" i="9"/>
  <c r="AU28" i="18"/>
  <c r="AU18" i="18"/>
  <c r="AU26" i="18"/>
  <c r="AU16" i="18"/>
  <c r="AU17" i="18"/>
  <c r="AU27" i="18" s="1"/>
  <c r="D37" i="22"/>
  <c r="AT25" i="18"/>
  <c r="AT14" i="9" s="1"/>
  <c r="AO21" i="18"/>
  <c r="AA34" i="20"/>
  <c r="C8" i="21" s="1"/>
  <c r="AN32" i="18"/>
  <c r="AS73" i="9"/>
  <c r="AS108" i="9"/>
  <c r="AS9" i="14" s="1"/>
  <c r="AS72" i="9"/>
  <c r="BA43" i="20"/>
  <c r="AO47" i="20"/>
  <c r="AP43" i="20" s="1"/>
  <c r="AP47" i="20" s="1"/>
  <c r="AQ43" i="20" s="1"/>
  <c r="AQ47" i="20" s="1"/>
  <c r="AR43" i="20" s="1"/>
  <c r="AR47" i="20" s="1"/>
  <c r="AS43" i="20" s="1"/>
  <c r="AS47" i="20" s="1"/>
  <c r="AT43" i="20" s="1"/>
  <c r="AT47" i="20" s="1"/>
  <c r="AU43" i="20" s="1"/>
  <c r="AU47" i="20" s="1"/>
  <c r="AV43" i="20" s="1"/>
  <c r="AV47" i="20" s="1"/>
  <c r="AW43" i="20" s="1"/>
  <c r="AW47" i="20" s="1"/>
  <c r="AX43" i="20" s="1"/>
  <c r="AX47" i="20" s="1"/>
  <c r="AY43" i="20" s="1"/>
  <c r="AY47" i="20" s="1"/>
  <c r="AZ43" i="20" s="1"/>
  <c r="AZ47" i="20" s="1"/>
  <c r="AS70" i="9"/>
  <c r="AS74" i="9"/>
  <c r="AS16" i="9"/>
  <c r="AS7" i="14"/>
  <c r="AW9" i="18"/>
  <c r="AV5" i="18"/>
  <c r="AV6" i="18"/>
  <c r="AV8" i="18"/>
  <c r="AT15" i="18"/>
  <c r="AT40" i="18" s="1"/>
  <c r="AT41" i="18" s="1"/>
  <c r="AT14" i="18" s="1"/>
  <c r="AO31" i="18"/>
  <c r="AB44" i="9"/>
  <c r="Q18" i="20"/>
  <c r="P56" i="9"/>
  <c r="P54" i="9" s="1"/>
  <c r="O87" i="9"/>
  <c r="AB30" i="20"/>
  <c r="AA33" i="20"/>
  <c r="AB34" i="20" s="1"/>
  <c r="Z55" i="9"/>
  <c r="AS76" i="9"/>
  <c r="AU39" i="18"/>
  <c r="AU38" i="18"/>
  <c r="AS40" i="18"/>
  <c r="AR72" i="9"/>
  <c r="AR9" i="14"/>
  <c r="AT13" i="9"/>
  <c r="P21" i="20"/>
  <c r="AT108" i="9"/>
  <c r="AT73" i="9"/>
  <c r="AR16" i="9"/>
  <c r="AI37" i="20"/>
  <c r="AI39" i="20" s="1"/>
  <c r="AI40" i="20"/>
  <c r="FZ6" i="7" l="1"/>
  <c r="FY16" i="7"/>
  <c r="AV91" i="9"/>
  <c r="AV52" i="20"/>
  <c r="AV53" i="20"/>
  <c r="AV88" i="9"/>
  <c r="AW45" i="20"/>
  <c r="AW12" i="20"/>
  <c r="AW13" i="20"/>
  <c r="AW22" i="20" s="1"/>
  <c r="AW9" i="20"/>
  <c r="AW11" i="20"/>
  <c r="AW23" i="20" s="1"/>
  <c r="AX7" i="20"/>
  <c r="AW10" i="20"/>
  <c r="AW15" i="20" s="1"/>
  <c r="AV8" i="9"/>
  <c r="AV27" i="20"/>
  <c r="AU12" i="18"/>
  <c r="AU54" i="20" s="1"/>
  <c r="AS109" i="9"/>
  <c r="AS69" i="9"/>
  <c r="AS75" i="9" s="1"/>
  <c r="Q24" i="20"/>
  <c r="Q21" i="20" s="1"/>
  <c r="AV10" i="9"/>
  <c r="AV5" i="14"/>
  <c r="AV6" i="20"/>
  <c r="AV5" i="7"/>
  <c r="AV5" i="17"/>
  <c r="AR69" i="9"/>
  <c r="AR75" i="9" s="1"/>
  <c r="AU18" i="9"/>
  <c r="AU13" i="9"/>
  <c r="AJ37" i="20"/>
  <c r="AJ39" i="20" s="1"/>
  <c r="AJ40" i="20"/>
  <c r="AT24" i="18"/>
  <c r="AT21" i="18" s="1"/>
  <c r="AT11" i="18"/>
  <c r="AT32" i="18" s="1"/>
  <c r="AU84" i="9"/>
  <c r="AB57" i="20"/>
  <c r="AC44" i="9"/>
  <c r="AV28" i="18"/>
  <c r="AV18" i="9" s="1"/>
  <c r="AV18" i="18"/>
  <c r="AV26" i="18"/>
  <c r="AV17" i="18"/>
  <c r="AV27" i="18" s="1"/>
  <c r="AV16" i="18"/>
  <c r="AU15" i="18"/>
  <c r="AS41" i="18"/>
  <c r="AB33" i="20"/>
  <c r="AN30" i="20"/>
  <c r="AV39" i="18"/>
  <c r="AV84" i="9" s="1"/>
  <c r="AV76" i="9" s="1"/>
  <c r="AV86" i="9" s="1"/>
  <c r="AV38" i="18"/>
  <c r="BA47" i="20"/>
  <c r="BB43" i="20"/>
  <c r="C6" i="21"/>
  <c r="AT72" i="9"/>
  <c r="AT9" i="14"/>
  <c r="AU25" i="18"/>
  <c r="AT70" i="9"/>
  <c r="AT74" i="9"/>
  <c r="AT16" i="9"/>
  <c r="AT109" i="9" s="1"/>
  <c r="AT7" i="14"/>
  <c r="AA55" i="9"/>
  <c r="AR109" i="9"/>
  <c r="P92" i="9"/>
  <c r="P11" i="14"/>
  <c r="P20" i="20"/>
  <c r="P61" i="20"/>
  <c r="P24" i="9"/>
  <c r="AS86" i="9"/>
  <c r="O93" i="9"/>
  <c r="AX9" i="18"/>
  <c r="AW5" i="18"/>
  <c r="AW6" i="18"/>
  <c r="AW8" i="18"/>
  <c r="D87" i="22"/>
  <c r="P59" i="9"/>
  <c r="Q22" i="20" l="1"/>
  <c r="Q92" i="9" s="1"/>
  <c r="Q87" i="9" s="1"/>
  <c r="Q93" i="9" s="1"/>
  <c r="Q94" i="9" s="1"/>
  <c r="AV12" i="18"/>
  <c r="AV54" i="20" s="1"/>
  <c r="AW91" i="9"/>
  <c r="AW52" i="20"/>
  <c r="AW27" i="20"/>
  <c r="AW8" i="9"/>
  <c r="AX13" i="20"/>
  <c r="AX22" i="20" s="1"/>
  <c r="AX9" i="20"/>
  <c r="AX11" i="20"/>
  <c r="AX23" i="20" s="1"/>
  <c r="AY7" i="20"/>
  <c r="AX10" i="20"/>
  <c r="AX15" i="20" s="1"/>
  <c r="AX45" i="20"/>
  <c r="AX12" i="20"/>
  <c r="AW88" i="9"/>
  <c r="AW53" i="20"/>
  <c r="GB6" i="7"/>
  <c r="GC6" i="7" s="1"/>
  <c r="GD6" i="7" s="1"/>
  <c r="GE6" i="7" s="1"/>
  <c r="GF6" i="7" s="1"/>
  <c r="GG6" i="7" s="1"/>
  <c r="GH6" i="7" s="1"/>
  <c r="GI6" i="7" s="1"/>
  <c r="GJ6" i="7" s="1"/>
  <c r="GK6" i="7" s="1"/>
  <c r="GL6" i="7" s="1"/>
  <c r="FZ16" i="7"/>
  <c r="AT31" i="18"/>
  <c r="AT69" i="9"/>
  <c r="AT75" i="9" s="1"/>
  <c r="Q20" i="20"/>
  <c r="J58" i="20" s="1"/>
  <c r="I58" i="20"/>
  <c r="AS14" i="18"/>
  <c r="AX5" i="18"/>
  <c r="AY9" i="18"/>
  <c r="AX6" i="18"/>
  <c r="AX8" i="18"/>
  <c r="AW6" i="20"/>
  <c r="AW5" i="7"/>
  <c r="AW10" i="9"/>
  <c r="AW5" i="14"/>
  <c r="AW5" i="17"/>
  <c r="BN43" i="20"/>
  <c r="BB47" i="20"/>
  <c r="BC43" i="20" s="1"/>
  <c r="BC47" i="20" s="1"/>
  <c r="BD43" i="20" s="1"/>
  <c r="BD47" i="20" s="1"/>
  <c r="BE43" i="20" s="1"/>
  <c r="BE47" i="20" s="1"/>
  <c r="BF43" i="20" s="1"/>
  <c r="BF47" i="20" s="1"/>
  <c r="BG43" i="20" s="1"/>
  <c r="BG47" i="20" s="1"/>
  <c r="BH43" i="20" s="1"/>
  <c r="BH47" i="20" s="1"/>
  <c r="BI43" i="20" s="1"/>
  <c r="BI47" i="20" s="1"/>
  <c r="BJ43" i="20" s="1"/>
  <c r="BJ47" i="20" s="1"/>
  <c r="BK43" i="20" s="1"/>
  <c r="BK47" i="20" s="1"/>
  <c r="BL43" i="20" s="1"/>
  <c r="BL47" i="20" s="1"/>
  <c r="BM43" i="20" s="1"/>
  <c r="BM47" i="20" s="1"/>
  <c r="AV13" i="9"/>
  <c r="AC30" i="20"/>
  <c r="AC33" i="20" s="1"/>
  <c r="AC34" i="20"/>
  <c r="AB55" i="9"/>
  <c r="AV25" i="18"/>
  <c r="AV14" i="9" s="1"/>
  <c r="AD44" i="9"/>
  <c r="AU76" i="9"/>
  <c r="AW39" i="18"/>
  <c r="AW38" i="18"/>
  <c r="AV15" i="18"/>
  <c r="AV40" i="18" s="1"/>
  <c r="AV41" i="18" s="1"/>
  <c r="AV14" i="18" s="1"/>
  <c r="AV73" i="9"/>
  <c r="AV108" i="9"/>
  <c r="AU108" i="9"/>
  <c r="AU73" i="9"/>
  <c r="P8" i="14"/>
  <c r="AU14" i="9"/>
  <c r="AU16" i="9" s="1"/>
  <c r="AU70" i="9"/>
  <c r="AU7" i="14"/>
  <c r="R18" i="20"/>
  <c r="Q56" i="9"/>
  <c r="Q54" i="9" s="1"/>
  <c r="P87" i="9"/>
  <c r="AW28" i="18"/>
  <c r="AW18" i="9" s="1"/>
  <c r="AW16" i="18"/>
  <c r="AW26" i="18"/>
  <c r="AW18" i="18"/>
  <c r="AW17" i="18"/>
  <c r="AW27" i="18" s="1"/>
  <c r="AU40" i="18"/>
  <c r="AK37" i="20"/>
  <c r="AK39" i="20" s="1"/>
  <c r="AK40" i="20"/>
  <c r="Q61" i="20" l="1"/>
  <c r="Q11" i="14"/>
  <c r="Q8" i="14" s="1"/>
  <c r="AW25" i="18"/>
  <c r="AW14" i="9" s="1"/>
  <c r="Q24" i="9"/>
  <c r="AU74" i="9"/>
  <c r="Q59" i="9"/>
  <c r="AX91" i="9"/>
  <c r="AX52" i="20"/>
  <c r="GL16" i="7"/>
  <c r="GM6" i="7"/>
  <c r="AX88" i="9"/>
  <c r="AX53" i="20"/>
  <c r="AX27" i="20"/>
  <c r="AX8" i="9"/>
  <c r="AW12" i="18"/>
  <c r="AW54" i="20" s="1"/>
  <c r="AY11" i="20"/>
  <c r="AY23" i="20" s="1"/>
  <c r="AZ7" i="20"/>
  <c r="AY9" i="20"/>
  <c r="AY12" i="20"/>
  <c r="AY13" i="20"/>
  <c r="AY22" i="20" s="1"/>
  <c r="AY10" i="20"/>
  <c r="AY15" i="20" s="1"/>
  <c r="AY45" i="20"/>
  <c r="AV24" i="18"/>
  <c r="AV21" i="18" s="1"/>
  <c r="AV11" i="18"/>
  <c r="AV32" i="18" s="1"/>
  <c r="AE44" i="9"/>
  <c r="AX5" i="17"/>
  <c r="AX5" i="14"/>
  <c r="AX6" i="20"/>
  <c r="AX10" i="9"/>
  <c r="AX5" i="7"/>
  <c r="R24" i="20"/>
  <c r="AS24" i="18"/>
  <c r="AS11" i="18"/>
  <c r="AS32" i="18" s="1"/>
  <c r="AU41" i="18"/>
  <c r="AW72" i="9"/>
  <c r="P93" i="9"/>
  <c r="P94" i="9" s="1"/>
  <c r="AW15" i="18"/>
  <c r="AW40" i="18" s="1"/>
  <c r="AW41" i="18" s="1"/>
  <c r="AU109" i="9"/>
  <c r="AU72" i="9"/>
  <c r="AU9" i="14"/>
  <c r="AW13" i="9"/>
  <c r="AC57" i="20"/>
  <c r="AV70" i="9"/>
  <c r="AV74" i="9"/>
  <c r="AV16" i="9"/>
  <c r="AV7" i="14"/>
  <c r="AX28" i="18"/>
  <c r="AX18" i="9" s="1"/>
  <c r="AX16" i="18"/>
  <c r="AX26" i="18"/>
  <c r="AX17" i="18"/>
  <c r="AX27" i="18" s="1"/>
  <c r="AX18" i="18"/>
  <c r="AW84" i="9"/>
  <c r="AX39" i="18"/>
  <c r="AX84" i="9" s="1"/>
  <c r="AX76" i="9" s="1"/>
  <c r="AX86" i="9" s="1"/>
  <c r="AX38" i="18"/>
  <c r="AL37" i="20"/>
  <c r="AL39" i="20" s="1"/>
  <c r="AL40" i="20"/>
  <c r="AW73" i="9"/>
  <c r="AW108" i="9"/>
  <c r="AU86" i="9"/>
  <c r="AV72" i="9"/>
  <c r="AV9" i="14"/>
  <c r="AD34" i="20"/>
  <c r="AD30" i="20"/>
  <c r="AD33" i="20" s="1"/>
  <c r="AC55" i="9"/>
  <c r="BN47" i="20"/>
  <c r="BO43" i="20"/>
  <c r="AY5" i="18"/>
  <c r="AZ9" i="18"/>
  <c r="AY6" i="18"/>
  <c r="AY8" i="18"/>
  <c r="AW14" i="18" l="1"/>
  <c r="AW11" i="18" s="1"/>
  <c r="AW32" i="18" s="1"/>
  <c r="AW9" i="14"/>
  <c r="AU69" i="9"/>
  <c r="AU75" i="9" s="1"/>
  <c r="AZ13" i="20"/>
  <c r="AZ22" i="20" s="1"/>
  <c r="BA22" i="20" s="1"/>
  <c r="AZ9" i="20"/>
  <c r="AZ12" i="20"/>
  <c r="AZ10" i="20"/>
  <c r="AZ15" i="20" s="1"/>
  <c r="BA15" i="20" s="1"/>
  <c r="BB7" i="20"/>
  <c r="AZ11" i="20"/>
  <c r="AZ23" i="20" s="1"/>
  <c r="AZ45" i="20"/>
  <c r="AY8" i="9"/>
  <c r="AY27" i="20"/>
  <c r="GO6" i="7"/>
  <c r="GP6" i="7" s="1"/>
  <c r="GQ6" i="7" s="1"/>
  <c r="GR6" i="7" s="1"/>
  <c r="GS6" i="7" s="1"/>
  <c r="GT6" i="7" s="1"/>
  <c r="GU6" i="7" s="1"/>
  <c r="GV6" i="7" s="1"/>
  <c r="GW6" i="7" s="1"/>
  <c r="GX6" i="7" s="1"/>
  <c r="GY6" i="7" s="1"/>
  <c r="GM16" i="7"/>
  <c r="AY52" i="20"/>
  <c r="AY91" i="9"/>
  <c r="AX12" i="18"/>
  <c r="AX54" i="20" s="1"/>
  <c r="AY53" i="20"/>
  <c r="AY88" i="9"/>
  <c r="AY5" i="17"/>
  <c r="AY10" i="9"/>
  <c r="AY5" i="7"/>
  <c r="AY5" i="14"/>
  <c r="AY6" i="20"/>
  <c r="AD57" i="20"/>
  <c r="AX108" i="9"/>
  <c r="AX73" i="9"/>
  <c r="AV69" i="9"/>
  <c r="AV75" i="9" s="1"/>
  <c r="AW24" i="18"/>
  <c r="AW21" i="18" s="1"/>
  <c r="S18" i="20"/>
  <c r="R56" i="9"/>
  <c r="R54" i="9" s="1"/>
  <c r="AU14" i="18"/>
  <c r="AS21" i="18"/>
  <c r="BO47" i="20"/>
  <c r="BP43" i="20" s="1"/>
  <c r="BP47" i="20" s="1"/>
  <c r="BQ43" i="20" s="1"/>
  <c r="BQ47" i="20" s="1"/>
  <c r="BR43" i="20" s="1"/>
  <c r="BR47" i="20" s="1"/>
  <c r="BS43" i="20" s="1"/>
  <c r="BS47" i="20" s="1"/>
  <c r="BT43" i="20" s="1"/>
  <c r="BT47" i="20" s="1"/>
  <c r="BU43" i="20" s="1"/>
  <c r="BU47" i="20" s="1"/>
  <c r="BV43" i="20" s="1"/>
  <c r="BV47" i="20" s="1"/>
  <c r="BW43" i="20" s="1"/>
  <c r="BW47" i="20" s="1"/>
  <c r="BX43" i="20" s="1"/>
  <c r="BX47" i="20" s="1"/>
  <c r="BY43" i="20" s="1"/>
  <c r="BY47" i="20" s="1"/>
  <c r="BZ43" i="20" s="1"/>
  <c r="BZ47" i="20" s="1"/>
  <c r="CA43" i="20"/>
  <c r="AZ5" i="18"/>
  <c r="BB9" i="18"/>
  <c r="AZ6" i="18"/>
  <c r="AZ8" i="18"/>
  <c r="AM37" i="20"/>
  <c r="AM39" i="20" s="1"/>
  <c r="AN39" i="20" s="1"/>
  <c r="AM40" i="20"/>
  <c r="AN40" i="20" s="1"/>
  <c r="AW76" i="9"/>
  <c r="AX25" i="18"/>
  <c r="AX14" i="9" s="1"/>
  <c r="AV109" i="9"/>
  <c r="AS31" i="18"/>
  <c r="R22" i="20"/>
  <c r="AF44" i="9"/>
  <c r="AV31" i="18"/>
  <c r="AY18" i="18"/>
  <c r="AY26" i="18"/>
  <c r="AY16" i="18"/>
  <c r="AY17" i="18"/>
  <c r="AY27" i="18" s="1"/>
  <c r="AY28" i="18"/>
  <c r="AY18" i="9" s="1"/>
  <c r="AY39" i="18"/>
  <c r="AY84" i="9" s="1"/>
  <c r="AY76" i="9" s="1"/>
  <c r="AY86" i="9" s="1"/>
  <c r="AY38" i="18"/>
  <c r="AE34" i="20"/>
  <c r="AE30" i="20"/>
  <c r="AE33" i="20" s="1"/>
  <c r="AD55" i="9"/>
  <c r="AX13" i="9"/>
  <c r="AX15" i="18"/>
  <c r="AX40" i="18" s="1"/>
  <c r="AX41" i="18" s="1"/>
  <c r="AX14" i="18" s="1"/>
  <c r="AW70" i="9"/>
  <c r="AW74" i="9"/>
  <c r="AW16" i="9"/>
  <c r="AW109" i="9" s="1"/>
  <c r="AW7" i="14"/>
  <c r="R21" i="20"/>
  <c r="GZ6" i="7" l="1"/>
  <c r="GY16" i="7"/>
  <c r="AZ91" i="9"/>
  <c r="BA91" i="9" s="1"/>
  <c r="AZ52" i="20"/>
  <c r="BA23" i="20"/>
  <c r="AM60" i="9" s="1"/>
  <c r="AN60" i="9" s="1"/>
  <c r="AO60" i="9" s="1"/>
  <c r="AP60" i="9" s="1"/>
  <c r="AQ60" i="9" s="1"/>
  <c r="AR60" i="9" s="1"/>
  <c r="AS60" i="9" s="1"/>
  <c r="AT60" i="9" s="1"/>
  <c r="AU60" i="9" s="1"/>
  <c r="AV60" i="9" s="1"/>
  <c r="AW60" i="9" s="1"/>
  <c r="AX60" i="9" s="1"/>
  <c r="AY60" i="9" s="1"/>
  <c r="AZ27" i="20"/>
  <c r="AZ8" i="9"/>
  <c r="AZ53" i="20"/>
  <c r="BA53" i="20" s="1"/>
  <c r="AZ88" i="9"/>
  <c r="BA88" i="9" s="1"/>
  <c r="AY25" i="18"/>
  <c r="AY14" i="9" s="1"/>
  <c r="AY72" i="9" s="1"/>
  <c r="BB9" i="20"/>
  <c r="BB8" i="9" s="1"/>
  <c r="BB45" i="20"/>
  <c r="BB13" i="20"/>
  <c r="BB22" i="20" s="1"/>
  <c r="BB11" i="20"/>
  <c r="BB23" i="20" s="1"/>
  <c r="BC7" i="20"/>
  <c r="BB10" i="20"/>
  <c r="BB15" i="20" s="1"/>
  <c r="BB12" i="20"/>
  <c r="AY15" i="18"/>
  <c r="AY40" i="18" s="1"/>
  <c r="AY41" i="18" s="1"/>
  <c r="AY12" i="18"/>
  <c r="AY54" i="20" s="1"/>
  <c r="BA45" i="20"/>
  <c r="E7" i="21" s="1"/>
  <c r="AW69" i="9"/>
  <c r="AW75" i="9" s="1"/>
  <c r="AX70" i="9"/>
  <c r="AX74" i="9"/>
  <c r="AX16" i="9"/>
  <c r="AX109" i="9" s="1"/>
  <c r="AX7" i="14"/>
  <c r="CB43" i="20"/>
  <c r="CA47" i="20"/>
  <c r="AX24" i="18"/>
  <c r="AX21" i="18" s="1"/>
  <c r="AX11" i="18"/>
  <c r="AX32" i="18" s="1"/>
  <c r="AO37" i="20"/>
  <c r="AO40" i="20"/>
  <c r="BB5" i="18"/>
  <c r="BC9" i="18"/>
  <c r="BB6" i="18"/>
  <c r="BB8" i="18"/>
  <c r="AE57" i="20"/>
  <c r="AG44" i="9"/>
  <c r="AZ28" i="18"/>
  <c r="AZ18" i="18"/>
  <c r="BA18" i="18" s="1"/>
  <c r="E35" i="22" s="1"/>
  <c r="AZ26" i="18"/>
  <c r="AZ17" i="18"/>
  <c r="AZ16" i="18"/>
  <c r="AW86" i="9"/>
  <c r="R92" i="9"/>
  <c r="R59" i="9" s="1"/>
  <c r="R11" i="14"/>
  <c r="R61" i="20"/>
  <c r="R20" i="20"/>
  <c r="R24" i="9"/>
  <c r="AY13" i="9"/>
  <c r="AX72" i="9"/>
  <c r="AX9" i="14"/>
  <c r="AZ39" i="18"/>
  <c r="BA39" i="18" s="1"/>
  <c r="AZ38" i="18"/>
  <c r="S24" i="20"/>
  <c r="S21" i="20" s="1"/>
  <c r="AW31" i="18"/>
  <c r="AU24" i="18"/>
  <c r="AU31" i="18" s="1"/>
  <c r="AU11" i="18"/>
  <c r="AU32" i="18" s="1"/>
  <c r="AY73" i="9"/>
  <c r="AY108" i="9"/>
  <c r="AF34" i="20"/>
  <c r="AF30" i="20"/>
  <c r="AF33" i="20" s="1"/>
  <c r="AE55" i="9"/>
  <c r="AZ5" i="17"/>
  <c r="AZ5" i="14"/>
  <c r="AZ6" i="20"/>
  <c r="BA8" i="18"/>
  <c r="AZ10" i="9"/>
  <c r="AZ5" i="7"/>
  <c r="AY9" i="14" l="1"/>
  <c r="AY14" i="18"/>
  <c r="AY11" i="18" s="1"/>
  <c r="AY32" i="18" s="1"/>
  <c r="BB88" i="9"/>
  <c r="BB53" i="20"/>
  <c r="AZ12" i="18"/>
  <c r="BA52" i="20"/>
  <c r="BC45" i="20"/>
  <c r="BC10" i="20"/>
  <c r="BC15" i="20" s="1"/>
  <c r="BD7" i="20"/>
  <c r="BC13" i="20"/>
  <c r="BC22" i="20" s="1"/>
  <c r="BC9" i="20"/>
  <c r="BC11" i="20"/>
  <c r="BC23" i="20" s="1"/>
  <c r="BC12" i="20"/>
  <c r="BB91" i="9"/>
  <c r="BB52" i="20"/>
  <c r="HB6" i="7"/>
  <c r="HC6" i="7" s="1"/>
  <c r="HD6" i="7" s="1"/>
  <c r="HE6" i="7" s="1"/>
  <c r="HF6" i="7" s="1"/>
  <c r="HG6" i="7" s="1"/>
  <c r="HH6" i="7" s="1"/>
  <c r="HI6" i="7" s="1"/>
  <c r="HJ6" i="7" s="1"/>
  <c r="HK6" i="7" s="1"/>
  <c r="HL6" i="7" s="1"/>
  <c r="GZ16" i="7"/>
  <c r="AX31" i="18"/>
  <c r="K58" i="20"/>
  <c r="AZ27" i="18"/>
  <c r="AZ25" i="18" s="1"/>
  <c r="BA17" i="18"/>
  <c r="E34" i="22" s="1"/>
  <c r="BB5" i="7"/>
  <c r="BB5" i="17"/>
  <c r="BB10" i="9"/>
  <c r="BB5" i="14"/>
  <c r="BB6" i="20"/>
  <c r="S20" i="20"/>
  <c r="L58" i="20" s="1"/>
  <c r="BA26" i="18"/>
  <c r="AH44" i="9"/>
  <c r="BB26" i="18"/>
  <c r="BB28" i="18"/>
  <c r="BB17" i="18"/>
  <c r="BB18" i="18"/>
  <c r="BB16" i="18"/>
  <c r="AO39" i="20"/>
  <c r="BA37" i="20"/>
  <c r="AZ84" i="9"/>
  <c r="T18" i="20"/>
  <c r="S56" i="9"/>
  <c r="S54" i="9" s="1"/>
  <c r="BA5" i="7"/>
  <c r="BA10" i="9"/>
  <c r="BA6" i="20"/>
  <c r="BA5" i="14"/>
  <c r="BA5" i="17"/>
  <c r="AG30" i="20"/>
  <c r="AG33" i="20" s="1"/>
  <c r="AG34" i="20"/>
  <c r="AF55" i="9"/>
  <c r="R8" i="14"/>
  <c r="E66" i="22"/>
  <c r="BD9" i="18"/>
  <c r="BC5" i="18"/>
  <c r="BC6" i="18"/>
  <c r="BC8" i="18"/>
  <c r="AU21" i="18"/>
  <c r="AF57" i="20"/>
  <c r="S22" i="20"/>
  <c r="S61" i="20" s="1"/>
  <c r="AZ13" i="9"/>
  <c r="BA38" i="18"/>
  <c r="AY70" i="9"/>
  <c r="AY74" i="9"/>
  <c r="AY16" i="9"/>
  <c r="AY109" i="9" s="1"/>
  <c r="AY7" i="14"/>
  <c r="R87" i="9"/>
  <c r="AZ15" i="18"/>
  <c r="BA16" i="18"/>
  <c r="E33" i="22" s="1"/>
  <c r="AZ18" i="9"/>
  <c r="BA28" i="18"/>
  <c r="BB39" i="18"/>
  <c r="BB38" i="18"/>
  <c r="CN43" i="20"/>
  <c r="CB47" i="20"/>
  <c r="CC43" i="20" s="1"/>
  <c r="CC47" i="20" s="1"/>
  <c r="CD43" i="20" s="1"/>
  <c r="CD47" i="20" s="1"/>
  <c r="CE43" i="20" s="1"/>
  <c r="CE47" i="20" s="1"/>
  <c r="CF43" i="20" s="1"/>
  <c r="CF47" i="20" s="1"/>
  <c r="CG43" i="20" s="1"/>
  <c r="CG47" i="20" s="1"/>
  <c r="CH43" i="20" s="1"/>
  <c r="CH47" i="20" s="1"/>
  <c r="CI43" i="20" s="1"/>
  <c r="CI47" i="20" s="1"/>
  <c r="CJ43" i="20" s="1"/>
  <c r="CJ47" i="20" s="1"/>
  <c r="CK43" i="20" s="1"/>
  <c r="CK47" i="20" s="1"/>
  <c r="CL43" i="20" s="1"/>
  <c r="CL47" i="20" s="1"/>
  <c r="CM43" i="20" s="1"/>
  <c r="CM47" i="20" s="1"/>
  <c r="AX69" i="9"/>
  <c r="AX75" i="9" s="1"/>
  <c r="BA57" i="18" l="1"/>
  <c r="BA60" i="18" s="1"/>
  <c r="BA50" i="18"/>
  <c r="BA13" i="9"/>
  <c r="BA7" i="14" s="1"/>
  <c r="BA44" i="18"/>
  <c r="AY24" i="18"/>
  <c r="AY21" i="18" s="1"/>
  <c r="BB12" i="18"/>
  <c r="BB54" i="20" s="1"/>
  <c r="BD45" i="20"/>
  <c r="BE7" i="20"/>
  <c r="BD13" i="20"/>
  <c r="BD22" i="20" s="1"/>
  <c r="BD9" i="20"/>
  <c r="BD10" i="20"/>
  <c r="BD15" i="20" s="1"/>
  <c r="BD11" i="20"/>
  <c r="BD23" i="20" s="1"/>
  <c r="BD12" i="20"/>
  <c r="AZ54" i="20"/>
  <c r="BA12" i="18"/>
  <c r="E28" i="22" s="1"/>
  <c r="HL16" i="7"/>
  <c r="HM6" i="7"/>
  <c r="BC52" i="20"/>
  <c r="BC91" i="9"/>
  <c r="BC8" i="9"/>
  <c r="BC27" i="20"/>
  <c r="BC88" i="9"/>
  <c r="BC53" i="20"/>
  <c r="S11" i="14"/>
  <c r="S8" i="14" s="1"/>
  <c r="BE9" i="18"/>
  <c r="BD5" i="18"/>
  <c r="BD6" i="18"/>
  <c r="BD8" i="18"/>
  <c r="R93" i="9"/>
  <c r="R94" i="9" s="1"/>
  <c r="BC5" i="7"/>
  <c r="BC5" i="17"/>
  <c r="BC6" i="20"/>
  <c r="BC5" i="14"/>
  <c r="BC10" i="9"/>
  <c r="AG57" i="20"/>
  <c r="E8" i="23"/>
  <c r="E112" i="22"/>
  <c r="F107" i="22" s="1"/>
  <c r="G107" i="22" s="1"/>
  <c r="BB27" i="18"/>
  <c r="BB25" i="18" s="1"/>
  <c r="AI44" i="9"/>
  <c r="S24" i="9"/>
  <c r="S92" i="9"/>
  <c r="S59" i="9" s="1"/>
  <c r="BB13" i="9"/>
  <c r="E64" i="22"/>
  <c r="E83" i="22"/>
  <c r="AY69" i="9"/>
  <c r="AY75" i="9" s="1"/>
  <c r="BC26" i="18"/>
  <c r="BC17" i="18"/>
  <c r="BC27" i="18" s="1"/>
  <c r="BC28" i="18"/>
  <c r="BC18" i="9" s="1"/>
  <c r="BC18" i="18"/>
  <c r="BC16" i="18"/>
  <c r="AH34" i="20"/>
  <c r="AH30" i="20"/>
  <c r="AH33" i="20" s="1"/>
  <c r="AG55" i="9"/>
  <c r="T24" i="20"/>
  <c r="T22" i="20" s="1"/>
  <c r="AZ76" i="9"/>
  <c r="BA84" i="9"/>
  <c r="AP37" i="20"/>
  <c r="AP39" i="20" s="1"/>
  <c r="AP40" i="20"/>
  <c r="BB18" i="9"/>
  <c r="E84" i="22"/>
  <c r="E65" i="22"/>
  <c r="AZ70" i="9"/>
  <c r="AZ7" i="14"/>
  <c r="AZ73" i="9"/>
  <c r="BA73" i="9" s="1"/>
  <c r="AZ108" i="9"/>
  <c r="BA108" i="9" s="1"/>
  <c r="BA18" i="9"/>
  <c r="CN47" i="20"/>
  <c r="CO43" i="20"/>
  <c r="BB84" i="9"/>
  <c r="AZ40" i="18"/>
  <c r="BA15" i="18"/>
  <c r="BC39" i="18"/>
  <c r="BC84" i="9" s="1"/>
  <c r="BC76" i="9" s="1"/>
  <c r="BC86" i="9" s="1"/>
  <c r="BC38" i="18"/>
  <c r="BB15" i="18"/>
  <c r="AZ14" i="9"/>
  <c r="AZ74" i="9" s="1"/>
  <c r="BA25" i="18"/>
  <c r="BA47" i="18" l="1"/>
  <c r="AY31" i="18"/>
  <c r="BD91" i="9"/>
  <c r="BD52" i="20"/>
  <c r="BE11" i="20"/>
  <c r="BE23" i="20" s="1"/>
  <c r="BE10" i="20"/>
  <c r="BE15" i="20" s="1"/>
  <c r="BE45" i="20"/>
  <c r="BE9" i="20"/>
  <c r="BF7" i="20"/>
  <c r="BE13" i="20"/>
  <c r="BE22" i="20" s="1"/>
  <c r="BE12" i="20"/>
  <c r="HM16" i="7"/>
  <c r="HO6" i="7"/>
  <c r="HP6" i="7" s="1"/>
  <c r="HQ6" i="7" s="1"/>
  <c r="HR6" i="7" s="1"/>
  <c r="HS6" i="7" s="1"/>
  <c r="HT6" i="7" s="1"/>
  <c r="HU6" i="7" s="1"/>
  <c r="HV6" i="7" s="1"/>
  <c r="HW6" i="7" s="1"/>
  <c r="HX6" i="7" s="1"/>
  <c r="HY6" i="7" s="1"/>
  <c r="E78" i="22"/>
  <c r="E59" i="22"/>
  <c r="E92" i="22" s="1"/>
  <c r="BD53" i="20"/>
  <c r="BD88" i="9"/>
  <c r="BC12" i="18"/>
  <c r="BC54" i="20" s="1"/>
  <c r="BD27" i="20"/>
  <c r="BD8" i="9"/>
  <c r="BA54" i="20"/>
  <c r="BB76" i="9"/>
  <c r="BC73" i="9"/>
  <c r="BC108" i="9"/>
  <c r="AJ44" i="9"/>
  <c r="E18" i="23"/>
  <c r="E30" i="23" s="1"/>
  <c r="E9" i="23"/>
  <c r="BE5" i="18"/>
  <c r="BF9" i="18"/>
  <c r="BE6" i="18"/>
  <c r="BE8" i="18"/>
  <c r="E32" i="22"/>
  <c r="DA43" i="20"/>
  <c r="CO47" i="20"/>
  <c r="CP43" i="20" s="1"/>
  <c r="CP47" i="20" s="1"/>
  <c r="CQ43" i="20" s="1"/>
  <c r="CQ47" i="20" s="1"/>
  <c r="CR43" i="20" s="1"/>
  <c r="CR47" i="20" s="1"/>
  <c r="CS43" i="20" s="1"/>
  <c r="CS47" i="20" s="1"/>
  <c r="CT43" i="20" s="1"/>
  <c r="CT47" i="20" s="1"/>
  <c r="CU43" i="20" s="1"/>
  <c r="CU47" i="20" s="1"/>
  <c r="CV43" i="20" s="1"/>
  <c r="CV47" i="20" s="1"/>
  <c r="CW43" i="20" s="1"/>
  <c r="CW47" i="20" s="1"/>
  <c r="CX43" i="20" s="1"/>
  <c r="CX47" i="20" s="1"/>
  <c r="CY43" i="20" s="1"/>
  <c r="CY47" i="20" s="1"/>
  <c r="CZ43" i="20" s="1"/>
  <c r="CZ47" i="20" s="1"/>
  <c r="AI34" i="20"/>
  <c r="AI30" i="20"/>
  <c r="AI33" i="20" s="1"/>
  <c r="AH55" i="9"/>
  <c r="BC15" i="18"/>
  <c r="BC40" i="18" s="1"/>
  <c r="BC41" i="18" s="1"/>
  <c r="BC14" i="18" s="1"/>
  <c r="BC25" i="18"/>
  <c r="BC14" i="9" s="1"/>
  <c r="BD5" i="17"/>
  <c r="BD5" i="7"/>
  <c r="BD5" i="14"/>
  <c r="BD10" i="9"/>
  <c r="BD6" i="20"/>
  <c r="U18" i="20"/>
  <c r="T56" i="9"/>
  <c r="T54" i="9" s="1"/>
  <c r="S87" i="9"/>
  <c r="BD39" i="18"/>
  <c r="BD84" i="9" s="1"/>
  <c r="BD76" i="9" s="1"/>
  <c r="BD86" i="9" s="1"/>
  <c r="BD38" i="18"/>
  <c r="AZ72" i="9"/>
  <c r="BA72" i="9" s="1"/>
  <c r="AZ9" i="14"/>
  <c r="BA14" i="9"/>
  <c r="BA9" i="14" s="1"/>
  <c r="BB40" i="18"/>
  <c r="AZ16" i="9"/>
  <c r="E98" i="22"/>
  <c r="BB73" i="9"/>
  <c r="BB108" i="9"/>
  <c r="AZ86" i="9"/>
  <c r="BA86" i="9" s="1"/>
  <c r="BA76" i="9"/>
  <c r="BB14" i="9"/>
  <c r="BB16" i="9" s="1"/>
  <c r="BC13" i="9"/>
  <c r="BA40" i="18"/>
  <c r="AZ41" i="18"/>
  <c r="BA70" i="9"/>
  <c r="AQ37" i="20"/>
  <c r="AQ39" i="20" s="1"/>
  <c r="AQ40" i="20"/>
  <c r="T21" i="20"/>
  <c r="AH57" i="20"/>
  <c r="E97" i="22"/>
  <c r="E82" i="22"/>
  <c r="BB70" i="9"/>
  <c r="BB7" i="14"/>
  <c r="E113" i="22"/>
  <c r="E124" i="22"/>
  <c r="BD26" i="18"/>
  <c r="BD17" i="18"/>
  <c r="BD27" i="18" s="1"/>
  <c r="BD28" i="18"/>
  <c r="BD16" i="18"/>
  <c r="BD18" i="18"/>
  <c r="BA53" i="18" l="1"/>
  <c r="E125" i="22"/>
  <c r="HZ6" i="7"/>
  <c r="HY16" i="7"/>
  <c r="BF11" i="20"/>
  <c r="BF23" i="20" s="1"/>
  <c r="BF10" i="20"/>
  <c r="BF15" i="20" s="1"/>
  <c r="BF45" i="20"/>
  <c r="BF13" i="20"/>
  <c r="BF22" i="20" s="1"/>
  <c r="BG7" i="20"/>
  <c r="BF12" i="20"/>
  <c r="BF9" i="20"/>
  <c r="BE52" i="20"/>
  <c r="BE91" i="9"/>
  <c r="BE27" i="20"/>
  <c r="BE8" i="9"/>
  <c r="BD12" i="18"/>
  <c r="BD54" i="20" s="1"/>
  <c r="BE53" i="20"/>
  <c r="BE88" i="9"/>
  <c r="AZ69" i="9"/>
  <c r="AZ75" i="9" s="1"/>
  <c r="BD25" i="18"/>
  <c r="AR37" i="20"/>
  <c r="AR39" i="20" s="1"/>
  <c r="AR40" i="20"/>
  <c r="BC70" i="9"/>
  <c r="BC74" i="9"/>
  <c r="BC16" i="9"/>
  <c r="BC109" i="9" s="1"/>
  <c r="BC7" i="14"/>
  <c r="BB41" i="18"/>
  <c r="BE6" i="20"/>
  <c r="BE10" i="9"/>
  <c r="BE5" i="7"/>
  <c r="BE5" i="14"/>
  <c r="BE5" i="17"/>
  <c r="BD15" i="18"/>
  <c r="BB109" i="9"/>
  <c r="BA41" i="18"/>
  <c r="AZ14" i="18"/>
  <c r="BB72" i="9"/>
  <c r="BB9" i="14"/>
  <c r="AJ34" i="20"/>
  <c r="AJ30" i="20"/>
  <c r="AJ33" i="20" s="1"/>
  <c r="AI55" i="9"/>
  <c r="E63" i="22"/>
  <c r="BE26" i="18"/>
  <c r="BE28" i="18"/>
  <c r="BE18" i="9" s="1"/>
  <c r="BE16" i="18"/>
  <c r="BE17" i="18"/>
  <c r="BE18" i="18"/>
  <c r="BD18" i="9"/>
  <c r="E96" i="22"/>
  <c r="T92" i="9"/>
  <c r="T11" i="14"/>
  <c r="T8" i="14" s="1"/>
  <c r="T20" i="20"/>
  <c r="T61" i="20"/>
  <c r="T24" i="9"/>
  <c r="S93" i="9"/>
  <c r="S94" i="9" s="1"/>
  <c r="BC72" i="9"/>
  <c r="BC9" i="14"/>
  <c r="AI57" i="20"/>
  <c r="DA47" i="20"/>
  <c r="DB43" i="20"/>
  <c r="BF5" i="18"/>
  <c r="BG9" i="18"/>
  <c r="BF6" i="18"/>
  <c r="BF8" i="18"/>
  <c r="AK44" i="9"/>
  <c r="BB86" i="9"/>
  <c r="AZ109" i="9"/>
  <c r="BA16" i="9"/>
  <c r="U24" i="20"/>
  <c r="U21" i="20" s="1"/>
  <c r="BC24" i="18"/>
  <c r="BC21" i="18" s="1"/>
  <c r="BC11" i="18"/>
  <c r="BC32" i="18" s="1"/>
  <c r="BD13" i="9"/>
  <c r="BE39" i="18"/>
  <c r="BE84" i="9" s="1"/>
  <c r="BE76" i="9" s="1"/>
  <c r="BE86" i="9" s="1"/>
  <c r="BE38" i="18"/>
  <c r="U22" i="20" l="1"/>
  <c r="U61" i="20" s="1"/>
  <c r="BE15" i="18"/>
  <c r="BH7" i="20"/>
  <c r="BG10" i="20"/>
  <c r="BG15" i="20" s="1"/>
  <c r="BG11" i="20"/>
  <c r="BG23" i="20" s="1"/>
  <c r="BG12" i="20"/>
  <c r="BG9" i="20"/>
  <c r="BG13" i="20"/>
  <c r="BG22" i="20" s="1"/>
  <c r="BG45" i="20"/>
  <c r="BF52" i="20"/>
  <c r="BF91" i="9"/>
  <c r="BE12" i="18"/>
  <c r="BE54" i="20" s="1"/>
  <c r="BF8" i="9"/>
  <c r="BF27" i="20"/>
  <c r="BF53" i="20"/>
  <c r="BF88" i="9"/>
  <c r="IB6" i="7"/>
  <c r="IC6" i="7" s="1"/>
  <c r="ID6" i="7" s="1"/>
  <c r="IE6" i="7" s="1"/>
  <c r="IF6" i="7" s="1"/>
  <c r="IG6" i="7" s="1"/>
  <c r="IH6" i="7" s="1"/>
  <c r="II6" i="7" s="1"/>
  <c r="IJ6" i="7" s="1"/>
  <c r="IK6" i="7" s="1"/>
  <c r="IL6" i="7" s="1"/>
  <c r="HZ16" i="7"/>
  <c r="BF26" i="18"/>
  <c r="BF28" i="18"/>
  <c r="BF17" i="18"/>
  <c r="BF27" i="18" s="1"/>
  <c r="BF18" i="18"/>
  <c r="BF16" i="18"/>
  <c r="BE73" i="9"/>
  <c r="BE108" i="9"/>
  <c r="AZ24" i="18"/>
  <c r="AZ31" i="18" s="1"/>
  <c r="AZ11" i="18"/>
  <c r="AZ32" i="18" s="1"/>
  <c r="BA14" i="18"/>
  <c r="BB14" i="18"/>
  <c r="AS37" i="20"/>
  <c r="AS39" i="20" s="1"/>
  <c r="AS40" i="20"/>
  <c r="BH9" i="18"/>
  <c r="BG5" i="18"/>
  <c r="BG6" i="18"/>
  <c r="BG8" i="18"/>
  <c r="T87" i="9"/>
  <c r="BD73" i="9"/>
  <c r="BD108" i="9"/>
  <c r="AK30" i="20"/>
  <c r="AK33" i="20" s="1"/>
  <c r="AK34" i="20"/>
  <c r="AJ55" i="9"/>
  <c r="BD40" i="18"/>
  <c r="V18" i="20"/>
  <c r="U56" i="9"/>
  <c r="U54" i="9" s="1"/>
  <c r="AL44" i="9"/>
  <c r="BF39" i="18"/>
  <c r="BF84" i="9" s="1"/>
  <c r="BF76" i="9" s="1"/>
  <c r="BF86" i="9" s="1"/>
  <c r="BF38" i="18"/>
  <c r="BE27" i="18"/>
  <c r="BE25" i="18" s="1"/>
  <c r="AJ57" i="20"/>
  <c r="BC69" i="9"/>
  <c r="BC75" i="9" s="1"/>
  <c r="BD14" i="9"/>
  <c r="BD74" i="9" s="1"/>
  <c r="BD70" i="9"/>
  <c r="BD7" i="14"/>
  <c r="BA109" i="9"/>
  <c r="DN43" i="20"/>
  <c r="DB47" i="20"/>
  <c r="DC43" i="20" s="1"/>
  <c r="DC47" i="20" s="1"/>
  <c r="DD43" i="20" s="1"/>
  <c r="DD47" i="20" s="1"/>
  <c r="DE43" i="20" s="1"/>
  <c r="DE47" i="20" s="1"/>
  <c r="DF43" i="20" s="1"/>
  <c r="DF47" i="20" s="1"/>
  <c r="DG43" i="20" s="1"/>
  <c r="DG47" i="20" s="1"/>
  <c r="DH43" i="20" s="1"/>
  <c r="DH47" i="20" s="1"/>
  <c r="DI43" i="20" s="1"/>
  <c r="DI47" i="20" s="1"/>
  <c r="DJ43" i="20" s="1"/>
  <c r="DJ47" i="20" s="1"/>
  <c r="DK43" i="20" s="1"/>
  <c r="DK47" i="20" s="1"/>
  <c r="DL43" i="20" s="1"/>
  <c r="DL47" i="20" s="1"/>
  <c r="DM43" i="20" s="1"/>
  <c r="DM47" i="20" s="1"/>
  <c r="U92" i="9"/>
  <c r="U87" i="9" s="1"/>
  <c r="U93" i="9" s="1"/>
  <c r="U94" i="9" s="1"/>
  <c r="U20" i="20"/>
  <c r="O58" i="20" s="1"/>
  <c r="BE13" i="9"/>
  <c r="BC31" i="18"/>
  <c r="T59" i="9"/>
  <c r="BF5" i="7"/>
  <c r="BF5" i="17"/>
  <c r="BF6" i="20"/>
  <c r="BF10" i="9"/>
  <c r="BF5" i="14"/>
  <c r="M58" i="20"/>
  <c r="N58" i="20" s="1"/>
  <c r="BE40" i="18"/>
  <c r="BE41" i="18" s="1"/>
  <c r="U24" i="9" l="1"/>
  <c r="U11" i="14"/>
  <c r="U8" i="14" s="1"/>
  <c r="BA11" i="18"/>
  <c r="BA14" i="14"/>
  <c r="BE14" i="18"/>
  <c r="BE11" i="18" s="1"/>
  <c r="BE32" i="18" s="1"/>
  <c r="BF12" i="18"/>
  <c r="BF54" i="20" s="1"/>
  <c r="BG53" i="20"/>
  <c r="BG88" i="9"/>
  <c r="BG52" i="20"/>
  <c r="BG91" i="9"/>
  <c r="BG8" i="9"/>
  <c r="BG27" i="20"/>
  <c r="BH9" i="20"/>
  <c r="BH12" i="20"/>
  <c r="BH11" i="20"/>
  <c r="BH23" i="20" s="1"/>
  <c r="BH10" i="20"/>
  <c r="BH15" i="20" s="1"/>
  <c r="BH13" i="20"/>
  <c r="BH22" i="20" s="1"/>
  <c r="BH45" i="20"/>
  <c r="BI7" i="20"/>
  <c r="IM6" i="7"/>
  <c r="IL16" i="7"/>
  <c r="U59" i="9"/>
  <c r="BD16" i="9"/>
  <c r="BD109" i="9" s="1"/>
  <c r="BE14" i="9"/>
  <c r="BE74" i="9" s="1"/>
  <c r="AK57" i="20"/>
  <c r="E29" i="22"/>
  <c r="E79" i="22" s="1"/>
  <c r="BA32" i="18"/>
  <c r="DO43" i="20"/>
  <c r="DN47" i="20"/>
  <c r="AL34" i="20"/>
  <c r="AL30" i="20"/>
  <c r="AL33" i="20" s="1"/>
  <c r="AK55" i="9"/>
  <c r="BG39" i="18"/>
  <c r="BG84" i="9" s="1"/>
  <c r="BG76" i="9" s="1"/>
  <c r="BG86" i="9" s="1"/>
  <c r="BG38" i="18"/>
  <c r="AT37" i="20"/>
  <c r="AT39" i="20" s="1"/>
  <c r="AT40" i="20"/>
  <c r="BF18" i="9"/>
  <c r="AM44" i="9"/>
  <c r="BH5" i="18"/>
  <c r="BI9" i="18"/>
  <c r="BH6" i="18"/>
  <c r="BH8" i="18"/>
  <c r="BB24" i="18"/>
  <c r="BB31" i="18" s="1"/>
  <c r="BB11" i="18"/>
  <c r="BB32" i="18" s="1"/>
  <c r="BF15" i="18"/>
  <c r="BF25" i="18"/>
  <c r="BF14" i="9" s="1"/>
  <c r="V24" i="20"/>
  <c r="BG26" i="18"/>
  <c r="BG28" i="18"/>
  <c r="BG18" i="9" s="1"/>
  <c r="BG18" i="18"/>
  <c r="BG17" i="18"/>
  <c r="BG27" i="18" s="1"/>
  <c r="BG16" i="18"/>
  <c r="BE70" i="9"/>
  <c r="BE7" i="14"/>
  <c r="BD41" i="18"/>
  <c r="T93" i="9"/>
  <c r="T94" i="9" s="1"/>
  <c r="BD72" i="9"/>
  <c r="BD69" i="9" s="1"/>
  <c r="BD75" i="9" s="1"/>
  <c r="BD9" i="14"/>
  <c r="BF13" i="9"/>
  <c r="BG6" i="20"/>
  <c r="BG5" i="17"/>
  <c r="BG5" i="7"/>
  <c r="BG5" i="14"/>
  <c r="BG10" i="9"/>
  <c r="AZ21" i="18"/>
  <c r="BA24" i="18"/>
  <c r="BA21" i="18" s="1"/>
  <c r="BE24" i="18" l="1"/>
  <c r="BE21" i="18" s="1"/>
  <c r="BG15" i="18"/>
  <c r="BG40" i="18" s="1"/>
  <c r="BG41" i="18" s="1"/>
  <c r="BE16" i="9"/>
  <c r="BE109" i="9" s="1"/>
  <c r="BG12" i="18"/>
  <c r="BG54" i="20" s="1"/>
  <c r="BH88" i="9"/>
  <c r="BH53" i="20"/>
  <c r="BH8" i="9"/>
  <c r="BH27" i="20"/>
  <c r="IM16" i="7"/>
  <c r="IO6" i="7"/>
  <c r="IP6" i="7" s="1"/>
  <c r="IQ6" i="7" s="1"/>
  <c r="IR6" i="7" s="1"/>
  <c r="IS6" i="7" s="1"/>
  <c r="IT6" i="7" s="1"/>
  <c r="IU6" i="7" s="1"/>
  <c r="IV6" i="7" s="1"/>
  <c r="IW6" i="7" s="1"/>
  <c r="IX6" i="7" s="1"/>
  <c r="IY6" i="7" s="1"/>
  <c r="BJ7" i="20"/>
  <c r="BI13" i="20"/>
  <c r="BI22" i="20" s="1"/>
  <c r="BI9" i="20"/>
  <c r="BI10" i="20"/>
  <c r="BI15" i="20" s="1"/>
  <c r="BI45" i="20"/>
  <c r="BI11" i="20"/>
  <c r="BI23" i="20" s="1"/>
  <c r="BI12" i="20"/>
  <c r="BH91" i="9"/>
  <c r="BH52" i="20"/>
  <c r="W18" i="20"/>
  <c r="V56" i="9"/>
  <c r="V54" i="9" s="1"/>
  <c r="BH5" i="17"/>
  <c r="BH6" i="20"/>
  <c r="BH5" i="14"/>
  <c r="BH5" i="7"/>
  <c r="BH10" i="9"/>
  <c r="E87" i="22"/>
  <c r="E37" i="22"/>
  <c r="BF70" i="9"/>
  <c r="BF74" i="9"/>
  <c r="BF16" i="9"/>
  <c r="BF7" i="14"/>
  <c r="BD14" i="18"/>
  <c r="BF72" i="9"/>
  <c r="BH26" i="18"/>
  <c r="BH28" i="18"/>
  <c r="BH18" i="9" s="1"/>
  <c r="BH17" i="18"/>
  <c r="BH16" i="18"/>
  <c r="BH18" i="18"/>
  <c r="AM30" i="20"/>
  <c r="AM33" i="20" s="1"/>
  <c r="AM34" i="20"/>
  <c r="AL55" i="9"/>
  <c r="BA31" i="18"/>
  <c r="V22" i="20"/>
  <c r="BB21" i="18"/>
  <c r="BI5" i="18"/>
  <c r="BJ9" i="18"/>
  <c r="BI6" i="18"/>
  <c r="BI8" i="18"/>
  <c r="BF73" i="9"/>
  <c r="BF108" i="9"/>
  <c r="BG13" i="9"/>
  <c r="AL57" i="20"/>
  <c r="DO47" i="20"/>
  <c r="DP43" i="20" s="1"/>
  <c r="DP47" i="20" s="1"/>
  <c r="DQ43" i="20" s="1"/>
  <c r="DQ47" i="20" s="1"/>
  <c r="DR43" i="20" s="1"/>
  <c r="DR47" i="20" s="1"/>
  <c r="DS43" i="20" s="1"/>
  <c r="DS47" i="20" s="1"/>
  <c r="DT43" i="20" s="1"/>
  <c r="DT47" i="20" s="1"/>
  <c r="DU43" i="20" s="1"/>
  <c r="DU47" i="20" s="1"/>
  <c r="DV43" i="20" s="1"/>
  <c r="DV47" i="20" s="1"/>
  <c r="DW43" i="20" s="1"/>
  <c r="DW47" i="20" s="1"/>
  <c r="DX43" i="20" s="1"/>
  <c r="DX47" i="20" s="1"/>
  <c r="DY43" i="20" s="1"/>
  <c r="DY47" i="20" s="1"/>
  <c r="DZ43" i="20" s="1"/>
  <c r="DZ47" i="20" s="1"/>
  <c r="EA43" i="20"/>
  <c r="BG25" i="18"/>
  <c r="BG14" i="9" s="1"/>
  <c r="AU37" i="20"/>
  <c r="AU39" i="20" s="1"/>
  <c r="AU40" i="20"/>
  <c r="BG73" i="9"/>
  <c r="BG108" i="9"/>
  <c r="V21" i="20"/>
  <c r="BF40" i="18"/>
  <c r="BH39" i="18"/>
  <c r="BH84" i="9" s="1"/>
  <c r="BH38" i="18"/>
  <c r="AN44" i="9"/>
  <c r="BE72" i="9"/>
  <c r="BE9" i="14"/>
  <c r="BE31" i="18" l="1"/>
  <c r="BH15" i="18"/>
  <c r="BH40" i="18" s="1"/>
  <c r="BH41" i="18" s="1"/>
  <c r="BG14" i="18"/>
  <c r="BG11" i="18" s="1"/>
  <c r="BG32" i="18" s="1"/>
  <c r="BH12" i="18"/>
  <c r="BH54" i="20" s="1"/>
  <c r="BI91" i="9"/>
  <c r="BI52" i="20"/>
  <c r="BI88" i="9"/>
  <c r="BI53" i="20"/>
  <c r="BJ11" i="20"/>
  <c r="BJ23" i="20" s="1"/>
  <c r="BJ12" i="20"/>
  <c r="BJ45" i="20"/>
  <c r="BK7" i="20"/>
  <c r="BJ9" i="20"/>
  <c r="BJ13" i="20"/>
  <c r="BJ22" i="20" s="1"/>
  <c r="BJ10" i="20"/>
  <c r="BJ15" i="20" s="1"/>
  <c r="IY16" i="7"/>
  <c r="IZ6" i="7"/>
  <c r="BI8" i="9"/>
  <c r="BI27" i="20"/>
  <c r="AV37" i="20"/>
  <c r="AV39" i="20" s="1"/>
  <c r="AV40" i="20"/>
  <c r="V92" i="9"/>
  <c r="V87" i="9" s="1"/>
  <c r="V93" i="9" s="1"/>
  <c r="V94" i="9" s="1"/>
  <c r="V11" i="14"/>
  <c r="V8" i="14" s="1"/>
  <c r="V20" i="20"/>
  <c r="V61" i="20"/>
  <c r="V24" i="9"/>
  <c r="EA47" i="20"/>
  <c r="EB43" i="20"/>
  <c r="BI39" i="18"/>
  <c r="BI84" i="9" s="1"/>
  <c r="BI76" i="9" s="1"/>
  <c r="BI86" i="9" s="1"/>
  <c r="BI38" i="18"/>
  <c r="BE69" i="9"/>
  <c r="BE75" i="9" s="1"/>
  <c r="AN33" i="20"/>
  <c r="AM55" i="9"/>
  <c r="BF9" i="14"/>
  <c r="BH76" i="9"/>
  <c r="BG72" i="9"/>
  <c r="BG9" i="14"/>
  <c r="AO44" i="9"/>
  <c r="BI5" i="14"/>
  <c r="BI10" i="9"/>
  <c r="BI5" i="17"/>
  <c r="BI5" i="7"/>
  <c r="BI6" i="20"/>
  <c r="BH27" i="18"/>
  <c r="BH25" i="18" s="1"/>
  <c r="BH14" i="9" s="1"/>
  <c r="BF69" i="9"/>
  <c r="BF75" i="9" s="1"/>
  <c r="W24" i="20"/>
  <c r="BJ5" i="18"/>
  <c r="BK9" i="18"/>
  <c r="BJ6" i="18"/>
  <c r="BJ8" i="18"/>
  <c r="AM57" i="20"/>
  <c r="AN34" i="20"/>
  <c r="D8" i="21" s="1"/>
  <c r="BF109" i="9"/>
  <c r="BF41" i="18"/>
  <c r="BG70" i="9"/>
  <c r="BG74" i="9"/>
  <c r="BG16" i="9"/>
  <c r="BG109" i="9" s="1"/>
  <c r="BG7" i="14"/>
  <c r="BH13" i="9"/>
  <c r="BI26" i="18"/>
  <c r="BI16" i="18"/>
  <c r="BI17" i="18"/>
  <c r="BI27" i="18" s="1"/>
  <c r="BI28" i="18"/>
  <c r="BI18" i="18"/>
  <c r="BH73" i="9"/>
  <c r="BH108" i="9"/>
  <c r="BD24" i="18"/>
  <c r="BD11" i="18"/>
  <c r="BD32" i="18" s="1"/>
  <c r="BG24" i="18" l="1"/>
  <c r="BG21" i="18" s="1"/>
  <c r="BH14" i="18"/>
  <c r="BH24" i="18" s="1"/>
  <c r="BH21" i="18" s="1"/>
  <c r="V59" i="9"/>
  <c r="BL7" i="20"/>
  <c r="BK13" i="20"/>
  <c r="BK22" i="20" s="1"/>
  <c r="BK9" i="20"/>
  <c r="BK10" i="20"/>
  <c r="BK15" i="20" s="1"/>
  <c r="BK11" i="20"/>
  <c r="BK23" i="20" s="1"/>
  <c r="BK12" i="20"/>
  <c r="BK45" i="20"/>
  <c r="BJ88" i="9"/>
  <c r="BJ53" i="20"/>
  <c r="BI12" i="18"/>
  <c r="BI54" i="20" s="1"/>
  <c r="JB6" i="7"/>
  <c r="JC6" i="7" s="1"/>
  <c r="JD6" i="7" s="1"/>
  <c r="JE6" i="7" s="1"/>
  <c r="JF6" i="7" s="1"/>
  <c r="JG6" i="7" s="1"/>
  <c r="JH6" i="7" s="1"/>
  <c r="JI6" i="7" s="1"/>
  <c r="JJ6" i="7" s="1"/>
  <c r="JK6" i="7" s="1"/>
  <c r="JL6" i="7" s="1"/>
  <c r="IZ16" i="7"/>
  <c r="BJ27" i="20"/>
  <c r="BJ8" i="9"/>
  <c r="BJ52" i="20"/>
  <c r="BJ91" i="9"/>
  <c r="BJ5" i="17"/>
  <c r="BJ10" i="9"/>
  <c r="BJ5" i="14"/>
  <c r="BJ5" i="7"/>
  <c r="BJ6" i="20"/>
  <c r="X18" i="20"/>
  <c r="W56" i="9"/>
  <c r="W54" i="9" s="1"/>
  <c r="AN55" i="9"/>
  <c r="EN43" i="20"/>
  <c r="EB47" i="20"/>
  <c r="EC43" i="20" s="1"/>
  <c r="EC47" i="20" s="1"/>
  <c r="ED43" i="20" s="1"/>
  <c r="ED47" i="20" s="1"/>
  <c r="EE43" i="20" s="1"/>
  <c r="EE47" i="20" s="1"/>
  <c r="EF43" i="20" s="1"/>
  <c r="EF47" i="20" s="1"/>
  <c r="EG43" i="20" s="1"/>
  <c r="EG47" i="20" s="1"/>
  <c r="EH43" i="20" s="1"/>
  <c r="EH47" i="20" s="1"/>
  <c r="EI43" i="20" s="1"/>
  <c r="EI47" i="20" s="1"/>
  <c r="EJ43" i="20" s="1"/>
  <c r="EJ47" i="20" s="1"/>
  <c r="EK43" i="20" s="1"/>
  <c r="EK47" i="20" s="1"/>
  <c r="EL43" i="20" s="1"/>
  <c r="EL47" i="20" s="1"/>
  <c r="EM43" i="20" s="1"/>
  <c r="EM47" i="20" s="1"/>
  <c r="BH72" i="9"/>
  <c r="BH9" i="14"/>
  <c r="BI15" i="18"/>
  <c r="BH70" i="9"/>
  <c r="BH74" i="9"/>
  <c r="BH16" i="9"/>
  <c r="BH109" i="9" s="1"/>
  <c r="BH7" i="14"/>
  <c r="BF14" i="18"/>
  <c r="AN57" i="20"/>
  <c r="BJ18" i="18"/>
  <c r="BJ26" i="18"/>
  <c r="BJ17" i="18"/>
  <c r="BJ27" i="18" s="1"/>
  <c r="BJ16" i="18"/>
  <c r="BJ28" i="18"/>
  <c r="BJ18" i="9" s="1"/>
  <c r="AP44" i="9"/>
  <c r="AO30" i="20"/>
  <c r="AO34" i="20"/>
  <c r="P58" i="20"/>
  <c r="AW37" i="20"/>
  <c r="AW39" i="20" s="1"/>
  <c r="AW40" i="20"/>
  <c r="D6" i="21"/>
  <c r="BI25" i="18"/>
  <c r="BI14" i="9" s="1"/>
  <c r="BL9" i="18"/>
  <c r="BK5" i="18"/>
  <c r="BK6" i="18"/>
  <c r="BK8" i="18"/>
  <c r="W22" i="20"/>
  <c r="BH86" i="9"/>
  <c r="BI13" i="9"/>
  <c r="BD21" i="18"/>
  <c r="BD31" i="18"/>
  <c r="BI18" i="9"/>
  <c r="BG69" i="9"/>
  <c r="BG75" i="9" s="1"/>
  <c r="BJ39" i="18"/>
  <c r="BJ84" i="9" s="1"/>
  <c r="BJ76" i="9" s="1"/>
  <c r="BJ86" i="9" s="1"/>
  <c r="BJ38" i="18"/>
  <c r="W21" i="20"/>
  <c r="BH11" i="18" l="1"/>
  <c r="BH32" i="18" s="1"/>
  <c r="BG31" i="18"/>
  <c r="BJ12" i="18"/>
  <c r="BJ54" i="20" s="1"/>
  <c r="JM6" i="7"/>
  <c r="JL16" i="7"/>
  <c r="BK88" i="9"/>
  <c r="BK53" i="20"/>
  <c r="BK8" i="9"/>
  <c r="BK27" i="20"/>
  <c r="BK52" i="20"/>
  <c r="BK91" i="9"/>
  <c r="BM7" i="20"/>
  <c r="BL12" i="20"/>
  <c r="BL11" i="20"/>
  <c r="BL23" i="20" s="1"/>
  <c r="BL10" i="20"/>
  <c r="BL15" i="20" s="1"/>
  <c r="BL45" i="20"/>
  <c r="BL13" i="20"/>
  <c r="BL22" i="20" s="1"/>
  <c r="BL9" i="20"/>
  <c r="BH31" i="18"/>
  <c r="BL5" i="18"/>
  <c r="BM9" i="18"/>
  <c r="BL6" i="18"/>
  <c r="BL8" i="18"/>
  <c r="AX37" i="20"/>
  <c r="AX39" i="20" s="1"/>
  <c r="AX40" i="20"/>
  <c r="BJ13" i="9"/>
  <c r="BI70" i="9"/>
  <c r="BI74" i="9"/>
  <c r="BI16" i="9"/>
  <c r="BI7" i="14"/>
  <c r="BK10" i="9"/>
  <c r="BK5" i="7"/>
  <c r="BK6" i="20"/>
  <c r="BK5" i="14"/>
  <c r="BK5" i="17"/>
  <c r="BJ25" i="18"/>
  <c r="BJ14" i="9" s="1"/>
  <c r="BI40" i="18"/>
  <c r="BI72" i="9"/>
  <c r="AO33" i="20"/>
  <c r="BA30" i="20"/>
  <c r="BK26" i="18"/>
  <c r="BK18" i="18"/>
  <c r="BK17" i="18"/>
  <c r="BK27" i="18" s="1"/>
  <c r="BK28" i="18"/>
  <c r="BK18" i="9" s="1"/>
  <c r="BK16" i="18"/>
  <c r="AQ44" i="9"/>
  <c r="BJ73" i="9"/>
  <c r="BJ108" i="9"/>
  <c r="BF24" i="18"/>
  <c r="BF31" i="18" s="1"/>
  <c r="BF11" i="18"/>
  <c r="BF32" i="18" s="1"/>
  <c r="X24" i="20"/>
  <c r="X22" i="20" s="1"/>
  <c r="BI73" i="9"/>
  <c r="BI108" i="9"/>
  <c r="BI9" i="14" s="1"/>
  <c r="W92" i="9"/>
  <c r="W11" i="14"/>
  <c r="W8" i="14" s="1"/>
  <c r="W20" i="20"/>
  <c r="W61" i="20"/>
  <c r="W24" i="9"/>
  <c r="BK39" i="18"/>
  <c r="BK84" i="9" s="1"/>
  <c r="BK76" i="9" s="1"/>
  <c r="BK86" i="9" s="1"/>
  <c r="BK38" i="18"/>
  <c r="AO57" i="20"/>
  <c r="BJ15" i="18"/>
  <c r="BJ40" i="18" s="1"/>
  <c r="BJ41" i="18" s="1"/>
  <c r="BH69" i="9"/>
  <c r="BH75" i="9" s="1"/>
  <c r="EN47" i="20"/>
  <c r="EO43" i="20"/>
  <c r="BJ14" i="18" l="1"/>
  <c r="BJ24" i="18" s="1"/>
  <c r="BJ21" i="18" s="1"/>
  <c r="BL27" i="20"/>
  <c r="BL8" i="9"/>
  <c r="BL52" i="20"/>
  <c r="BL91" i="9"/>
  <c r="BK12" i="18"/>
  <c r="BK54" i="20" s="1"/>
  <c r="BL53" i="20"/>
  <c r="BL88" i="9"/>
  <c r="BM11" i="20"/>
  <c r="BM23" i="20" s="1"/>
  <c r="BM10" i="20"/>
  <c r="BM15" i="20" s="1"/>
  <c r="BN15" i="20" s="1"/>
  <c r="BM45" i="20"/>
  <c r="BO7" i="20"/>
  <c r="BM13" i="20"/>
  <c r="BM22" i="20" s="1"/>
  <c r="BN22" i="20" s="1"/>
  <c r="BM9" i="20"/>
  <c r="BM12" i="20"/>
  <c r="JO6" i="7"/>
  <c r="JP6" i="7" s="1"/>
  <c r="JQ6" i="7" s="1"/>
  <c r="JR6" i="7" s="1"/>
  <c r="JS6" i="7" s="1"/>
  <c r="JT6" i="7" s="1"/>
  <c r="JU6" i="7" s="1"/>
  <c r="JV6" i="7" s="1"/>
  <c r="JW6" i="7" s="1"/>
  <c r="JX6" i="7" s="1"/>
  <c r="JY6" i="7" s="1"/>
  <c r="JM16" i="7"/>
  <c r="X21" i="20"/>
  <c r="X20" i="20" s="1"/>
  <c r="BI69" i="9"/>
  <c r="BI75" i="9" s="1"/>
  <c r="BJ72" i="9"/>
  <c r="BJ9" i="14"/>
  <c r="BL16" i="18"/>
  <c r="BL26" i="18"/>
  <c r="BL17" i="18"/>
  <c r="BL27" i="18" s="1"/>
  <c r="BL28" i="18"/>
  <c r="BL18" i="9" s="1"/>
  <c r="BL18" i="18"/>
  <c r="BL10" i="9"/>
  <c r="BL5" i="14"/>
  <c r="BL6" i="20"/>
  <c r="BL5" i="7"/>
  <c r="BL5" i="17"/>
  <c r="Q58" i="20"/>
  <c r="BK13" i="9"/>
  <c r="Y18" i="20"/>
  <c r="X56" i="9"/>
  <c r="X54" i="9" s="1"/>
  <c r="BF21" i="18"/>
  <c r="BK15" i="18"/>
  <c r="BK40" i="18" s="1"/>
  <c r="BK41" i="18" s="1"/>
  <c r="BK25" i="18"/>
  <c r="BK14" i="9" s="1"/>
  <c r="AP34" i="20"/>
  <c r="AP30" i="20"/>
  <c r="AP33" i="20" s="1"/>
  <c r="AO55" i="9"/>
  <c r="BI109" i="9"/>
  <c r="BJ70" i="9"/>
  <c r="BJ74" i="9"/>
  <c r="BJ16" i="9"/>
  <c r="BJ109" i="9" s="1"/>
  <c r="BJ7" i="14"/>
  <c r="BM5" i="18"/>
  <c r="BO9" i="18"/>
  <c r="BM6" i="18"/>
  <c r="BM8" i="18"/>
  <c r="FA43" i="20"/>
  <c r="EO47" i="20"/>
  <c r="EP43" i="20" s="1"/>
  <c r="EP47" i="20" s="1"/>
  <c r="EQ43" i="20" s="1"/>
  <c r="EQ47" i="20" s="1"/>
  <c r="ER43" i="20" s="1"/>
  <c r="ER47" i="20" s="1"/>
  <c r="ES43" i="20" s="1"/>
  <c r="ES47" i="20" s="1"/>
  <c r="ET43" i="20" s="1"/>
  <c r="ET47" i="20" s="1"/>
  <c r="EU43" i="20" s="1"/>
  <c r="EU47" i="20" s="1"/>
  <c r="EV43" i="20" s="1"/>
  <c r="EV47" i="20" s="1"/>
  <c r="EW43" i="20" s="1"/>
  <c r="EW47" i="20" s="1"/>
  <c r="EX43" i="20" s="1"/>
  <c r="EX47" i="20" s="1"/>
  <c r="EY43" i="20" s="1"/>
  <c r="EY47" i="20" s="1"/>
  <c r="EZ43" i="20" s="1"/>
  <c r="EZ47" i="20" s="1"/>
  <c r="W87" i="9"/>
  <c r="W93" i="9" s="1"/>
  <c r="W94" i="9" s="1"/>
  <c r="W59" i="9"/>
  <c r="AR44" i="9"/>
  <c r="BK73" i="9"/>
  <c r="BK108" i="9"/>
  <c r="BI41" i="18"/>
  <c r="AY37" i="20"/>
  <c r="AY39" i="20" s="1"/>
  <c r="AY40" i="20"/>
  <c r="BL39" i="18"/>
  <c r="BL84" i="9" s="1"/>
  <c r="BL76" i="9" s="1"/>
  <c r="BL86" i="9" s="1"/>
  <c r="BL38" i="18"/>
  <c r="BK14" i="18" l="1"/>
  <c r="BK11" i="18" s="1"/>
  <c r="BK32" i="18" s="1"/>
  <c r="BJ11" i="18"/>
  <c r="BJ32" i="18" s="1"/>
  <c r="X24" i="9"/>
  <c r="X11" i="14"/>
  <c r="X8" i="14" s="1"/>
  <c r="X92" i="9"/>
  <c r="X87" i="9" s="1"/>
  <c r="X93" i="9" s="1"/>
  <c r="X94" i="9" s="1"/>
  <c r="BL12" i="18"/>
  <c r="BL54" i="20" s="1"/>
  <c r="BN23" i="20"/>
  <c r="BM52" i="20"/>
  <c r="BM91" i="9"/>
  <c r="BN91" i="9" s="1"/>
  <c r="JZ6" i="7"/>
  <c r="JY16" i="7"/>
  <c r="BO45" i="20"/>
  <c r="BO10" i="20"/>
  <c r="BO15" i="20" s="1"/>
  <c r="BO13" i="20"/>
  <c r="BO22" i="20" s="1"/>
  <c r="BO9" i="20"/>
  <c r="BO8" i="9" s="1"/>
  <c r="BO11" i="20"/>
  <c r="BO23" i="20" s="1"/>
  <c r="BP7" i="20"/>
  <c r="BO12" i="20"/>
  <c r="BM88" i="9"/>
  <c r="BN88" i="9" s="1"/>
  <c r="BN45" i="20"/>
  <c r="F7" i="21" s="1"/>
  <c r="BM53" i="20"/>
  <c r="BN53" i="20" s="1"/>
  <c r="BM8" i="9"/>
  <c r="BM27" i="20"/>
  <c r="X61" i="20"/>
  <c r="BK24" i="18"/>
  <c r="BK21" i="18" s="1"/>
  <c r="BM26" i="18"/>
  <c r="BM16" i="18"/>
  <c r="BM17" i="18"/>
  <c r="BM28" i="18"/>
  <c r="BM18" i="18"/>
  <c r="BN18" i="18" s="1"/>
  <c r="F35" i="22" s="1"/>
  <c r="BL13" i="9"/>
  <c r="AZ37" i="20"/>
  <c r="AZ39" i="20" s="1"/>
  <c r="BA39" i="20" s="1"/>
  <c r="AZ40" i="20"/>
  <c r="BA40" i="20" s="1"/>
  <c r="BP9" i="18"/>
  <c r="BO5" i="18"/>
  <c r="BO6" i="18"/>
  <c r="BO8" i="18"/>
  <c r="BK72" i="9"/>
  <c r="BK9" i="14"/>
  <c r="BL25" i="18"/>
  <c r="BL14" i="9" s="1"/>
  <c r="BJ31" i="18"/>
  <c r="AS44" i="9"/>
  <c r="FA47" i="20"/>
  <c r="FB43" i="20"/>
  <c r="BM39" i="18"/>
  <c r="BM38" i="18"/>
  <c r="Y24" i="20"/>
  <c r="Y22" i="20" s="1"/>
  <c r="BK70" i="9"/>
  <c r="BK74" i="9"/>
  <c r="BK16" i="9"/>
  <c r="BK109" i="9" s="1"/>
  <c r="BK7" i="14"/>
  <c r="BL15" i="18"/>
  <c r="BL40" i="18" s="1"/>
  <c r="AP57" i="20"/>
  <c r="BI14" i="18"/>
  <c r="BM6" i="20"/>
  <c r="BM5" i="7"/>
  <c r="BM10" i="9"/>
  <c r="BN8" i="18"/>
  <c r="BM5" i="17"/>
  <c r="BM5" i="14"/>
  <c r="BJ69" i="9"/>
  <c r="BJ75" i="9" s="1"/>
  <c r="AQ34" i="20"/>
  <c r="AQ30" i="20"/>
  <c r="AQ33" i="20" s="1"/>
  <c r="AP55" i="9"/>
  <c r="R58" i="20"/>
  <c r="BL73" i="9"/>
  <c r="BL108" i="9"/>
  <c r="X59" i="9" l="1"/>
  <c r="BP45" i="20"/>
  <c r="BQ7" i="20"/>
  <c r="BP9" i="20"/>
  <c r="BP13" i="20"/>
  <c r="BP22" i="20" s="1"/>
  <c r="BP10" i="20"/>
  <c r="BP15" i="20" s="1"/>
  <c r="BP11" i="20"/>
  <c r="BP23" i="20" s="1"/>
  <c r="BP12" i="20"/>
  <c r="BO52" i="20"/>
  <c r="BO91" i="9"/>
  <c r="BO88" i="9"/>
  <c r="BO53" i="20"/>
  <c r="BN52" i="20"/>
  <c r="BM12" i="18"/>
  <c r="KB6" i="7"/>
  <c r="KC6" i="7" s="1"/>
  <c r="KD6" i="7" s="1"/>
  <c r="KE6" i="7" s="1"/>
  <c r="KF6" i="7" s="1"/>
  <c r="KG6" i="7" s="1"/>
  <c r="KH6" i="7" s="1"/>
  <c r="KI6" i="7" s="1"/>
  <c r="KJ6" i="7" s="1"/>
  <c r="KK6" i="7" s="1"/>
  <c r="KL6" i="7" s="1"/>
  <c r="JZ16" i="7"/>
  <c r="Y21" i="20"/>
  <c r="Y61" i="20" s="1"/>
  <c r="BK69" i="9"/>
  <c r="BK75" i="9" s="1"/>
  <c r="AT44" i="9"/>
  <c r="BO17" i="18"/>
  <c r="BO18" i="18"/>
  <c r="BO26" i="18"/>
  <c r="BO28" i="18"/>
  <c r="BO16" i="18"/>
  <c r="BM15" i="18"/>
  <c r="BN16" i="18"/>
  <c r="F33" i="22" s="1"/>
  <c r="AR34" i="20"/>
  <c r="AR30" i="20"/>
  <c r="AR33" i="20" s="1"/>
  <c r="AQ55" i="9"/>
  <c r="AQ57" i="20"/>
  <c r="BI24" i="18"/>
  <c r="BI31" i="18" s="1"/>
  <c r="BI11" i="18"/>
  <c r="BI32" i="18" s="1"/>
  <c r="BM13" i="9"/>
  <c r="BN38" i="18"/>
  <c r="BN50" i="18" s="1"/>
  <c r="FN43" i="20"/>
  <c r="FB47" i="20"/>
  <c r="FC43" i="20" s="1"/>
  <c r="FC47" i="20" s="1"/>
  <c r="FD43" i="20" s="1"/>
  <c r="FD47" i="20" s="1"/>
  <c r="FE43" i="20" s="1"/>
  <c r="FE47" i="20" s="1"/>
  <c r="FF43" i="20" s="1"/>
  <c r="FF47" i="20" s="1"/>
  <c r="FG43" i="20" s="1"/>
  <c r="FG47" i="20" s="1"/>
  <c r="FH43" i="20" s="1"/>
  <c r="FH47" i="20" s="1"/>
  <c r="FI43" i="20" s="1"/>
  <c r="FI47" i="20" s="1"/>
  <c r="FJ43" i="20" s="1"/>
  <c r="FJ47" i="20" s="1"/>
  <c r="FK43" i="20" s="1"/>
  <c r="FK47" i="20" s="1"/>
  <c r="FL43" i="20" s="1"/>
  <c r="FL47" i="20" s="1"/>
  <c r="FM43" i="20" s="1"/>
  <c r="FM47" i="20" s="1"/>
  <c r="BO39" i="18"/>
  <c r="BO38" i="18"/>
  <c r="BB40" i="20"/>
  <c r="BB37" i="20"/>
  <c r="F66" i="22"/>
  <c r="BN26" i="18"/>
  <c r="BN10" i="9"/>
  <c r="BN5" i="17"/>
  <c r="BN5" i="14"/>
  <c r="BN5" i="7"/>
  <c r="BN6" i="20"/>
  <c r="Z18" i="20"/>
  <c r="Y56" i="9"/>
  <c r="Y54" i="9" s="1"/>
  <c r="BM84" i="9"/>
  <c r="BN39" i="18"/>
  <c r="BL72" i="9"/>
  <c r="BL9" i="14"/>
  <c r="BQ9" i="18"/>
  <c r="BP5" i="18"/>
  <c r="BP6" i="18"/>
  <c r="BP8" i="18"/>
  <c r="BL74" i="9"/>
  <c r="BL70" i="9"/>
  <c r="BL16" i="9"/>
  <c r="BL109" i="9" s="1"/>
  <c r="BL7" i="14"/>
  <c r="BM18" i="9"/>
  <c r="BN28" i="18"/>
  <c r="BK31" i="18"/>
  <c r="BO5" i="14"/>
  <c r="BO5" i="17"/>
  <c r="BO6" i="20"/>
  <c r="BO5" i="7"/>
  <c r="BO10" i="9"/>
  <c r="BL41" i="18"/>
  <c r="BM27" i="18"/>
  <c r="BM25" i="18" s="1"/>
  <c r="BN17" i="18"/>
  <c r="F34" i="22" s="1"/>
  <c r="BN57" i="18" l="1"/>
  <c r="BN13" i="9"/>
  <c r="BN7" i="14" s="1"/>
  <c r="BN44" i="18"/>
  <c r="Y11" i="14"/>
  <c r="Y8" i="14" s="1"/>
  <c r="Y24" i="9"/>
  <c r="Y92" i="9"/>
  <c r="Y87" i="9" s="1"/>
  <c r="Y93" i="9" s="1"/>
  <c r="Y94" i="9" s="1"/>
  <c r="BP27" i="20"/>
  <c r="BP8" i="9"/>
  <c r="Y20" i="20"/>
  <c r="S58" i="20" s="1"/>
  <c r="KL16" i="7"/>
  <c r="KM6" i="7"/>
  <c r="BP52" i="20"/>
  <c r="BP91" i="9"/>
  <c r="BQ11" i="20"/>
  <c r="BQ23" i="20" s="1"/>
  <c r="BQ9" i="20"/>
  <c r="BR7" i="20"/>
  <c r="BQ45" i="20"/>
  <c r="BQ12" i="20"/>
  <c r="BQ13" i="20"/>
  <c r="BQ22" i="20" s="1"/>
  <c r="BQ10" i="20"/>
  <c r="BQ15" i="20" s="1"/>
  <c r="BO12" i="18"/>
  <c r="BO54" i="20" s="1"/>
  <c r="BM54" i="20"/>
  <c r="BN12" i="18"/>
  <c r="BP53" i="20"/>
  <c r="BP88" i="9"/>
  <c r="BL69" i="9"/>
  <c r="BL75" i="9" s="1"/>
  <c r="BL14" i="18"/>
  <c r="Z24" i="20"/>
  <c r="Z21" i="20" s="1"/>
  <c r="BM14" i="9"/>
  <c r="BM74" i="9" s="1"/>
  <c r="BN25" i="18"/>
  <c r="BP10" i="9"/>
  <c r="BP5" i="17"/>
  <c r="BP5" i="14"/>
  <c r="BP5" i="7"/>
  <c r="BP6" i="20"/>
  <c r="F8" i="23"/>
  <c r="F112" i="22"/>
  <c r="BO84" i="9"/>
  <c r="AR57" i="20"/>
  <c r="AU44" i="9"/>
  <c r="F84" i="22"/>
  <c r="F65" i="22"/>
  <c r="BM73" i="9"/>
  <c r="BN73" i="9" s="1"/>
  <c r="BM108" i="9"/>
  <c r="BN108" i="9" s="1"/>
  <c r="BN18" i="9"/>
  <c r="F83" i="22"/>
  <c r="F64" i="22"/>
  <c r="BO15" i="18"/>
  <c r="BO27" i="18"/>
  <c r="BO25" i="18" s="1"/>
  <c r="BQ5" i="18"/>
  <c r="BR9" i="18"/>
  <c r="BQ6" i="18"/>
  <c r="BQ8" i="18"/>
  <c r="FN47" i="20"/>
  <c r="FO43" i="20"/>
  <c r="AS34" i="20"/>
  <c r="AS30" i="20"/>
  <c r="AS33" i="20" s="1"/>
  <c r="AR55" i="9"/>
  <c r="BP26" i="18"/>
  <c r="BP17" i="18"/>
  <c r="BP27" i="18" s="1"/>
  <c r="BP16" i="18"/>
  <c r="BP28" i="18"/>
  <c r="BP18" i="9" s="1"/>
  <c r="BP18" i="18"/>
  <c r="BM76" i="9"/>
  <c r="BN84" i="9"/>
  <c r="BP39" i="18"/>
  <c r="BP84" i="9" s="1"/>
  <c r="BP76" i="9" s="1"/>
  <c r="BP86" i="9" s="1"/>
  <c r="BP38" i="18"/>
  <c r="BB39" i="20"/>
  <c r="BN37" i="20"/>
  <c r="BO13" i="9"/>
  <c r="BM70" i="9"/>
  <c r="BM7" i="14"/>
  <c r="BI21" i="18"/>
  <c r="BM40" i="18"/>
  <c r="BN15" i="18"/>
  <c r="BO18" i="9"/>
  <c r="BN60" i="18" l="1"/>
  <c r="BN47" i="18"/>
  <c r="BP15" i="18"/>
  <c r="BP40" i="18" s="1"/>
  <c r="BP41" i="18" s="1"/>
  <c r="Y59" i="9"/>
  <c r="BM16" i="9"/>
  <c r="BN16" i="9" s="1"/>
  <c r="BP12" i="18"/>
  <c r="BP54" i="20" s="1"/>
  <c r="BN54" i="20"/>
  <c r="F28" i="22"/>
  <c r="BQ8" i="9"/>
  <c r="BQ27" i="20"/>
  <c r="KM16" i="7"/>
  <c r="KO6" i="7"/>
  <c r="KP6" i="7" s="1"/>
  <c r="KQ6" i="7" s="1"/>
  <c r="KR6" i="7" s="1"/>
  <c r="KS6" i="7" s="1"/>
  <c r="KT6" i="7" s="1"/>
  <c r="KU6" i="7" s="1"/>
  <c r="KV6" i="7" s="1"/>
  <c r="KW6" i="7" s="1"/>
  <c r="KX6" i="7" s="1"/>
  <c r="KY6" i="7" s="1"/>
  <c r="BP25" i="18"/>
  <c r="BP14" i="9" s="1"/>
  <c r="BQ91" i="9"/>
  <c r="BQ52" i="20"/>
  <c r="BR13" i="20"/>
  <c r="BR22" i="20" s="1"/>
  <c r="BR45" i="20"/>
  <c r="BS7" i="20"/>
  <c r="BR11" i="20"/>
  <c r="BR23" i="20" s="1"/>
  <c r="BR12" i="20"/>
  <c r="BR9" i="20"/>
  <c r="BR10" i="20"/>
  <c r="BR15" i="20" s="1"/>
  <c r="BQ53" i="20"/>
  <c r="BQ88" i="9"/>
  <c r="BO14" i="9"/>
  <c r="BO16" i="9" s="1"/>
  <c r="BP13" i="9"/>
  <c r="BQ10" i="9"/>
  <c r="BQ5" i="14"/>
  <c r="BQ5" i="7"/>
  <c r="BQ6" i="20"/>
  <c r="BQ5" i="17"/>
  <c r="AS57" i="20"/>
  <c r="BQ18" i="18"/>
  <c r="BQ26" i="18"/>
  <c r="BQ17" i="18"/>
  <c r="BQ16" i="18"/>
  <c r="BQ28" i="18"/>
  <c r="BQ18" i="9" s="1"/>
  <c r="AV44" i="9"/>
  <c r="F124" i="22"/>
  <c r="F113" i="22"/>
  <c r="AB18" i="20"/>
  <c r="AA24" i="20"/>
  <c r="Z56" i="9"/>
  <c r="AT34" i="20"/>
  <c r="AT30" i="20"/>
  <c r="AT33" i="20" s="1"/>
  <c r="AS55" i="9"/>
  <c r="Z20" i="20"/>
  <c r="AA21" i="20"/>
  <c r="BN70" i="9"/>
  <c r="BO108" i="9"/>
  <c r="BO73" i="9"/>
  <c r="BO70" i="9"/>
  <c r="BO7" i="14"/>
  <c r="BM86" i="9"/>
  <c r="BN86" i="9" s="1"/>
  <c r="BN76" i="9"/>
  <c r="GA43" i="20"/>
  <c r="BR5" i="18"/>
  <c r="BS9" i="18"/>
  <c r="BR6" i="18"/>
  <c r="BR8" i="18"/>
  <c r="F97" i="22"/>
  <c r="F82" i="22"/>
  <c r="F18" i="23"/>
  <c r="F30" i="23" s="1"/>
  <c r="F9" i="23"/>
  <c r="BM72" i="9"/>
  <c r="BN72" i="9" s="1"/>
  <c r="BM9" i="14"/>
  <c r="BN14" i="9"/>
  <c r="BN9" i="14" s="1"/>
  <c r="BL24" i="18"/>
  <c r="BL31" i="18" s="1"/>
  <c r="BL11" i="18"/>
  <c r="BL32" i="18" s="1"/>
  <c r="BN40" i="18"/>
  <c r="BM41" i="18"/>
  <c r="BC40" i="20"/>
  <c r="BC37" i="20"/>
  <c r="BC39" i="20" s="1"/>
  <c r="BP73" i="9"/>
  <c r="BP108" i="9"/>
  <c r="F32" i="22"/>
  <c r="BP72" i="9"/>
  <c r="BQ39" i="18"/>
  <c r="BQ38" i="18"/>
  <c r="BO40" i="18"/>
  <c r="F98" i="22"/>
  <c r="BO76" i="9"/>
  <c r="Z22" i="20"/>
  <c r="AA22" i="20" s="1"/>
  <c r="BN53" i="18" l="1"/>
  <c r="F125" i="22"/>
  <c r="BP14" i="18"/>
  <c r="BP24" i="18" s="1"/>
  <c r="BP21" i="18" s="1"/>
  <c r="BP9" i="14"/>
  <c r="BM109" i="9"/>
  <c r="BR8" i="9"/>
  <c r="BR27" i="20"/>
  <c r="BR53" i="20"/>
  <c r="BR88" i="9"/>
  <c r="KZ6" i="7"/>
  <c r="KY16" i="7"/>
  <c r="F59" i="22"/>
  <c r="F92" i="22" s="1"/>
  <c r="F78" i="22"/>
  <c r="BS9" i="20"/>
  <c r="BS11" i="20"/>
  <c r="BS23" i="20" s="1"/>
  <c r="BS12" i="20"/>
  <c r="BT7" i="20"/>
  <c r="BS10" i="20"/>
  <c r="BS15" i="20" s="1"/>
  <c r="BS45" i="20"/>
  <c r="BS13" i="20"/>
  <c r="BS22" i="20" s="1"/>
  <c r="BR52" i="20"/>
  <c r="BR91" i="9"/>
  <c r="BQ12" i="18"/>
  <c r="BQ54" i="20" s="1"/>
  <c r="BQ84" i="9"/>
  <c r="BN109" i="9"/>
  <c r="BR39" i="18"/>
  <c r="BR84" i="9" s="1"/>
  <c r="BR76" i="9" s="1"/>
  <c r="BR86" i="9" s="1"/>
  <c r="BR38" i="18"/>
  <c r="AA20" i="20"/>
  <c r="AA61" i="20"/>
  <c r="Z11" i="14"/>
  <c r="AU34" i="20"/>
  <c r="AU30" i="20"/>
  <c r="AU33" i="20" s="1"/>
  <c r="AT55" i="9"/>
  <c r="BQ27" i="18"/>
  <c r="BQ25" i="18" s="1"/>
  <c r="BP70" i="9"/>
  <c r="BP74" i="9"/>
  <c r="BP16" i="9"/>
  <c r="BP109" i="9" s="1"/>
  <c r="BP7" i="14"/>
  <c r="BQ13" i="9"/>
  <c r="BD40" i="20"/>
  <c r="BD37" i="20"/>
  <c r="BD39" i="20" s="1"/>
  <c r="BR5" i="14"/>
  <c r="BR10" i="9"/>
  <c r="BR6" i="20"/>
  <c r="BR5" i="17"/>
  <c r="BR5" i="7"/>
  <c r="Z24" i="9"/>
  <c r="AA24" i="9" s="1"/>
  <c r="Z92" i="9"/>
  <c r="AT57" i="20"/>
  <c r="AB24" i="20"/>
  <c r="AN18" i="20"/>
  <c r="BM69" i="9"/>
  <c r="BM75" i="9" s="1"/>
  <c r="Z61" i="20"/>
  <c r="BQ73" i="9"/>
  <c r="BQ108" i="9"/>
  <c r="BO86" i="9"/>
  <c r="F63" i="22"/>
  <c r="BR28" i="18"/>
  <c r="BR18" i="18"/>
  <c r="BR26" i="18"/>
  <c r="BR17" i="18"/>
  <c r="BR27" i="18" s="1"/>
  <c r="BR16" i="18"/>
  <c r="BO41" i="18"/>
  <c r="BM14" i="18"/>
  <c r="BN41" i="18"/>
  <c r="BL21" i="18"/>
  <c r="F96" i="22"/>
  <c r="BT9" i="18"/>
  <c r="BS5" i="18"/>
  <c r="BS6" i="18"/>
  <c r="BS8" i="18"/>
  <c r="BO109" i="9"/>
  <c r="T58" i="20"/>
  <c r="AA56" i="9"/>
  <c r="Z54" i="9"/>
  <c r="AW44" i="9"/>
  <c r="BQ15" i="18"/>
  <c r="BO72" i="9"/>
  <c r="BO9" i="14"/>
  <c r="BP11" i="18" l="1"/>
  <c r="BP32" i="18" s="1"/>
  <c r="BR12" i="18"/>
  <c r="BR54" i="20" s="1"/>
  <c r="BT9" i="20"/>
  <c r="BT12" i="20"/>
  <c r="BT13" i="20"/>
  <c r="BT22" i="20" s="1"/>
  <c r="BT11" i="20"/>
  <c r="BT23" i="20" s="1"/>
  <c r="BT10" i="20"/>
  <c r="BT15" i="20" s="1"/>
  <c r="BU7" i="20"/>
  <c r="BT45" i="20"/>
  <c r="BS53" i="20"/>
  <c r="BS88" i="9"/>
  <c r="BS91" i="9"/>
  <c r="BS52" i="20"/>
  <c r="BS8" i="9"/>
  <c r="BS27" i="20"/>
  <c r="KZ16" i="7"/>
  <c r="LB6" i="7"/>
  <c r="LC6" i="7" s="1"/>
  <c r="LD6" i="7" s="1"/>
  <c r="LE6" i="7" s="1"/>
  <c r="LF6" i="7" s="1"/>
  <c r="LG6" i="7" s="1"/>
  <c r="LH6" i="7" s="1"/>
  <c r="LI6" i="7" s="1"/>
  <c r="LJ6" i="7" s="1"/>
  <c r="LK6" i="7" s="1"/>
  <c r="LL6" i="7" s="1"/>
  <c r="BP69" i="9"/>
  <c r="BP75" i="9" s="1"/>
  <c r="BP31" i="18"/>
  <c r="AA54" i="9"/>
  <c r="BM24" i="18"/>
  <c r="BM11" i="18"/>
  <c r="BM32" i="18" s="1"/>
  <c r="BN14" i="18"/>
  <c r="BN11" i="18" s="1"/>
  <c r="Z87" i="9"/>
  <c r="AA92" i="9"/>
  <c r="BQ40" i="18"/>
  <c r="BR25" i="18"/>
  <c r="BR14" i="9" s="1"/>
  <c r="BQ14" i="9"/>
  <c r="BQ16" i="9" s="1"/>
  <c r="AV34" i="20"/>
  <c r="AV30" i="20"/>
  <c r="AV33" i="20" s="1"/>
  <c r="AU55" i="9"/>
  <c r="BU9" i="18"/>
  <c r="BT5" i="18"/>
  <c r="BT6" i="18"/>
  <c r="BT8" i="18"/>
  <c r="Z59" i="9"/>
  <c r="AA59" i="9" s="1"/>
  <c r="AU57" i="20"/>
  <c r="BQ76" i="9"/>
  <c r="BS17" i="18"/>
  <c r="BS27" i="18" s="1"/>
  <c r="BS16" i="18"/>
  <c r="BS28" i="18"/>
  <c r="BS18" i="9" s="1"/>
  <c r="BS18" i="18"/>
  <c r="BS26" i="18"/>
  <c r="BS25" i="18" s="1"/>
  <c r="BS14" i="9" s="1"/>
  <c r="AC18" i="20"/>
  <c r="AB56" i="9"/>
  <c r="AB54" i="9" s="1"/>
  <c r="BE40" i="20"/>
  <c r="BE37" i="20"/>
  <c r="BE39" i="20" s="1"/>
  <c r="BQ70" i="9"/>
  <c r="BQ7" i="14"/>
  <c r="BS39" i="18"/>
  <c r="BS84" i="9" s="1"/>
  <c r="BS76" i="9" s="1"/>
  <c r="BS86" i="9" s="1"/>
  <c r="BS38" i="18"/>
  <c r="BO14" i="18"/>
  <c r="AX44" i="9"/>
  <c r="BS6" i="20"/>
  <c r="BS10" i="9"/>
  <c r="BS5" i="14"/>
  <c r="BS5" i="17"/>
  <c r="BS5" i="7"/>
  <c r="BR15" i="18"/>
  <c r="BR40" i="18" s="1"/>
  <c r="BR41" i="18" s="1"/>
  <c r="BR14" i="18" s="1"/>
  <c r="BR18" i="9"/>
  <c r="AB21" i="20"/>
  <c r="Z8" i="14"/>
  <c r="AA11" i="14"/>
  <c r="AA8" i="14" s="1"/>
  <c r="AA12" i="14" s="1"/>
  <c r="BR13" i="9"/>
  <c r="BS15" i="18" l="1"/>
  <c r="BS40" i="18" s="1"/>
  <c r="BS41" i="18" s="1"/>
  <c r="BQ74" i="9"/>
  <c r="LM6" i="7"/>
  <c r="LM16" i="7" s="1"/>
  <c r="LL16" i="7"/>
  <c r="BS12" i="18"/>
  <c r="BS54" i="20" s="1"/>
  <c r="BT88" i="9"/>
  <c r="BT53" i="20"/>
  <c r="BU9" i="20"/>
  <c r="BU10" i="20"/>
  <c r="BU15" i="20" s="1"/>
  <c r="BV7" i="20"/>
  <c r="BU45" i="20"/>
  <c r="BU13" i="20"/>
  <c r="BU22" i="20" s="1"/>
  <c r="BU12" i="20"/>
  <c r="BU11" i="20"/>
  <c r="BU23" i="20" s="1"/>
  <c r="BT52" i="20"/>
  <c r="BT91" i="9"/>
  <c r="BT27" i="20"/>
  <c r="BT8" i="9"/>
  <c r="AC24" i="20"/>
  <c r="AC21" i="20" s="1"/>
  <c r="BT39" i="18"/>
  <c r="BT84" i="9" s="1"/>
  <c r="BT76" i="9" s="1"/>
  <c r="BT86" i="9" s="1"/>
  <c r="BT38" i="18"/>
  <c r="Z93" i="9"/>
  <c r="Z94" i="9" s="1"/>
  <c r="AA87" i="9"/>
  <c r="AA93" i="9" s="1"/>
  <c r="BM21" i="18"/>
  <c r="BN24" i="18"/>
  <c r="BN21" i="18" s="1"/>
  <c r="BQ86" i="9"/>
  <c r="BO24" i="18"/>
  <c r="BO31" i="18" s="1"/>
  <c r="BO11" i="18"/>
  <c r="BO32" i="18" s="1"/>
  <c r="BF40" i="20"/>
  <c r="BF37" i="20"/>
  <c r="BF39" i="20" s="1"/>
  <c r="BU5" i="18"/>
  <c r="BV9" i="18"/>
  <c r="BU6" i="18"/>
  <c r="BU8" i="18"/>
  <c r="BQ72" i="9"/>
  <c r="BQ9" i="14"/>
  <c r="BM31" i="18"/>
  <c r="BS108" i="9"/>
  <c r="BS9" i="14" s="1"/>
  <c r="BS73" i="9"/>
  <c r="AB92" i="9"/>
  <c r="AB59" i="9" s="1"/>
  <c r="AB11" i="14"/>
  <c r="AB61" i="20"/>
  <c r="AB20" i="20"/>
  <c r="AB56" i="20"/>
  <c r="AB24" i="9"/>
  <c r="AY44" i="9"/>
  <c r="BQ109" i="9"/>
  <c r="BS72" i="9"/>
  <c r="BT6" i="20"/>
  <c r="BT5" i="17"/>
  <c r="BT5" i="7"/>
  <c r="BT10" i="9"/>
  <c r="BT5" i="14"/>
  <c r="AW34" i="20"/>
  <c r="AW30" i="20"/>
  <c r="AW33" i="20" s="1"/>
  <c r="AV55" i="9"/>
  <c r="BR72" i="9"/>
  <c r="BQ41" i="18"/>
  <c r="BN14" i="14"/>
  <c r="F29" i="22"/>
  <c r="F79" i="22" s="1"/>
  <c r="BN32" i="18"/>
  <c r="BR24" i="18"/>
  <c r="BR21" i="18" s="1"/>
  <c r="BR11" i="18"/>
  <c r="BR32" i="18" s="1"/>
  <c r="BR70" i="9"/>
  <c r="BR74" i="9"/>
  <c r="BR16" i="9"/>
  <c r="BR7" i="14"/>
  <c r="AA16" i="14"/>
  <c r="AA17" i="14"/>
  <c r="AA15" i="14"/>
  <c r="BR73" i="9"/>
  <c r="BR108" i="9"/>
  <c r="BS13" i="9"/>
  <c r="BT26" i="18"/>
  <c r="BT17" i="18"/>
  <c r="BT27" i="18" s="1"/>
  <c r="BT16" i="18"/>
  <c r="BT28" i="18"/>
  <c r="BT18" i="9" s="1"/>
  <c r="BT18" i="18"/>
  <c r="AV57" i="20"/>
  <c r="BT12" i="18" l="1"/>
  <c r="BT54" i="20" s="1"/>
  <c r="BS14" i="18"/>
  <c r="BS11" i="18" s="1"/>
  <c r="BS32" i="18" s="1"/>
  <c r="BN31" i="18"/>
  <c r="BU27" i="20"/>
  <c r="BU8" i="9"/>
  <c r="BU53" i="20"/>
  <c r="BU88" i="9"/>
  <c r="BU91" i="9"/>
  <c r="BU52" i="20"/>
  <c r="BV13" i="20"/>
  <c r="BV22" i="20" s="1"/>
  <c r="BV10" i="20"/>
  <c r="BV15" i="20" s="1"/>
  <c r="BV45" i="20"/>
  <c r="BW7" i="20"/>
  <c r="BV11" i="20"/>
  <c r="BV23" i="20" s="1"/>
  <c r="BV9" i="20"/>
  <c r="BV12" i="20"/>
  <c r="AC92" i="9"/>
  <c r="AC87" i="9" s="1"/>
  <c r="AC93" i="9" s="1"/>
  <c r="AC94" i="9" s="1"/>
  <c r="AC11" i="14"/>
  <c r="AC8" i="14" s="1"/>
  <c r="AC56" i="20"/>
  <c r="AC66" i="20" s="1"/>
  <c r="AC61" i="20"/>
  <c r="AC20" i="20"/>
  <c r="AC24" i="9"/>
  <c r="F87" i="22"/>
  <c r="F37" i="22"/>
  <c r="BR9" i="14"/>
  <c r="BT13" i="9"/>
  <c r="AA18" i="14"/>
  <c r="AA21" i="14" s="1"/>
  <c r="AB8" i="14"/>
  <c r="BU6" i="20"/>
  <c r="BU10" i="9"/>
  <c r="BU5" i="7"/>
  <c r="BU5" i="17"/>
  <c r="BU5" i="14"/>
  <c r="BG37" i="20"/>
  <c r="BG39" i="20" s="1"/>
  <c r="BG40" i="20"/>
  <c r="BO21" i="18"/>
  <c r="BT15" i="18"/>
  <c r="BS70" i="9"/>
  <c r="BS74" i="9"/>
  <c r="BS16" i="9"/>
  <c r="BS109" i="9" s="1"/>
  <c r="BS7" i="14"/>
  <c r="AZ44" i="9"/>
  <c r="AB66" i="20"/>
  <c r="AB87" i="9"/>
  <c r="BU18" i="18"/>
  <c r="BU26" i="18"/>
  <c r="BU17" i="18"/>
  <c r="BU27" i="18" s="1"/>
  <c r="BU16" i="18"/>
  <c r="BU28" i="18"/>
  <c r="BU18" i="9" s="1"/>
  <c r="BQ69" i="9"/>
  <c r="BQ75" i="9" s="1"/>
  <c r="BT25" i="18"/>
  <c r="AA26" i="9"/>
  <c r="Z26" i="9" s="1"/>
  <c r="AB27" i="20"/>
  <c r="AN27" i="20" s="1"/>
  <c r="AW57" i="20"/>
  <c r="BU39" i="18"/>
  <c r="BU38" i="18"/>
  <c r="BT73" i="9"/>
  <c r="BT108" i="9"/>
  <c r="BR69" i="9"/>
  <c r="BR75" i="9" s="1"/>
  <c r="BR109" i="9"/>
  <c r="BR31" i="18"/>
  <c r="BQ14" i="18"/>
  <c r="AX34" i="20"/>
  <c r="AX30" i="20"/>
  <c r="AX33" i="20" s="1"/>
  <c r="AW55" i="9"/>
  <c r="U58" i="20"/>
  <c r="BV5" i="18"/>
  <c r="BW9" i="18"/>
  <c r="BV6" i="18"/>
  <c r="BV8" i="18"/>
  <c r="AD18" i="20"/>
  <c r="AC56" i="9"/>
  <c r="AC54" i="9" s="1"/>
  <c r="BS24" i="18" l="1"/>
  <c r="BS21" i="18" s="1"/>
  <c r="AC59" i="9"/>
  <c r="BV52" i="20"/>
  <c r="BV91" i="9"/>
  <c r="BV8" i="9"/>
  <c r="BV27" i="20"/>
  <c r="BW45" i="20"/>
  <c r="BW12" i="20"/>
  <c r="BW13" i="20"/>
  <c r="BW22" i="20" s="1"/>
  <c r="BW9" i="20"/>
  <c r="BW11" i="20"/>
  <c r="BW23" i="20" s="1"/>
  <c r="BX7" i="20"/>
  <c r="BW10" i="20"/>
  <c r="BW15" i="20" s="1"/>
  <c r="BU12" i="18"/>
  <c r="BU54" i="20" s="1"/>
  <c r="BV88" i="9"/>
  <c r="BV53" i="20"/>
  <c r="BS69" i="9"/>
  <c r="BS75" i="9" s="1"/>
  <c r="AX57" i="20"/>
  <c r="BV5" i="14"/>
  <c r="BV6" i="20"/>
  <c r="BV10" i="9"/>
  <c r="BV5" i="17"/>
  <c r="BV5" i="7"/>
  <c r="BU13" i="9"/>
  <c r="BU25" i="18"/>
  <c r="BU14" i="9" s="1"/>
  <c r="BA44" i="9"/>
  <c r="BT40" i="18"/>
  <c r="BT70" i="9"/>
  <c r="BT7" i="14"/>
  <c r="BV39" i="18"/>
  <c r="BV84" i="9" s="1"/>
  <c r="BV76" i="9" s="1"/>
  <c r="BV86" i="9" s="1"/>
  <c r="BV38" i="18"/>
  <c r="AB93" i="9"/>
  <c r="AB94" i="9" s="1"/>
  <c r="BV28" i="18"/>
  <c r="BV18" i="9" s="1"/>
  <c r="BV18" i="18"/>
  <c r="BV26" i="18"/>
  <c r="BV17" i="18"/>
  <c r="BV27" i="18" s="1"/>
  <c r="BV16" i="18"/>
  <c r="BU84" i="9"/>
  <c r="BT14" i="9"/>
  <c r="BU73" i="9"/>
  <c r="BU108" i="9"/>
  <c r="AD24" i="20"/>
  <c r="AD21" i="20" s="1"/>
  <c r="BQ24" i="18"/>
  <c r="BQ11" i="18"/>
  <c r="BQ32" i="18" s="1"/>
  <c r="BX9" i="18"/>
  <c r="BW5" i="18"/>
  <c r="BW6" i="18"/>
  <c r="BW8" i="18"/>
  <c r="AY34" i="20"/>
  <c r="AY30" i="20"/>
  <c r="AY33" i="20" s="1"/>
  <c r="AX55" i="9"/>
  <c r="BU15" i="18"/>
  <c r="BU40" i="18" s="1"/>
  <c r="BU41" i="18" s="1"/>
  <c r="BH37" i="20"/>
  <c r="BH39" i="20" s="1"/>
  <c r="BH40" i="20"/>
  <c r="V58" i="20"/>
  <c r="BS31" i="18" l="1"/>
  <c r="BW8" i="9"/>
  <c r="BW27" i="20"/>
  <c r="BX45" i="20"/>
  <c r="BX9" i="20"/>
  <c r="BX13" i="20"/>
  <c r="BX22" i="20" s="1"/>
  <c r="BY7" i="20"/>
  <c r="BX12" i="20"/>
  <c r="BX10" i="20"/>
  <c r="BX15" i="20" s="1"/>
  <c r="BX11" i="20"/>
  <c r="BX23" i="20" s="1"/>
  <c r="BU14" i="18"/>
  <c r="BU24" i="18" s="1"/>
  <c r="BU21" i="18" s="1"/>
  <c r="BW52" i="20"/>
  <c r="BW91" i="9"/>
  <c r="BW53" i="20"/>
  <c r="BW88" i="9"/>
  <c r="BV12" i="18"/>
  <c r="BV54" i="20" s="1"/>
  <c r="AD92" i="9"/>
  <c r="AD59" i="9" s="1"/>
  <c r="AD11" i="14"/>
  <c r="AD20" i="20"/>
  <c r="AD56" i="20"/>
  <c r="AD61" i="20"/>
  <c r="AD24" i="9"/>
  <c r="BB44" i="9"/>
  <c r="BT72" i="9"/>
  <c r="BT9" i="14"/>
  <c r="BV25" i="18"/>
  <c r="BU72" i="9"/>
  <c r="BU9" i="14"/>
  <c r="BU70" i="9"/>
  <c r="BU74" i="9"/>
  <c r="BU16" i="9"/>
  <c r="BU109" i="9" s="1"/>
  <c r="BU7" i="14"/>
  <c r="AY57" i="20"/>
  <c r="BW10" i="9"/>
  <c r="BW5" i="14"/>
  <c r="BW6" i="20"/>
  <c r="BW5" i="17"/>
  <c r="BW5" i="7"/>
  <c r="BI37" i="20"/>
  <c r="BI39" i="20" s="1"/>
  <c r="BI40" i="20"/>
  <c r="BW17" i="18"/>
  <c r="BW27" i="18" s="1"/>
  <c r="BW16" i="18"/>
  <c r="BW28" i="18"/>
  <c r="BW18" i="9" s="1"/>
  <c r="BW18" i="18"/>
  <c r="BW26" i="18"/>
  <c r="BW25" i="18" s="1"/>
  <c r="BW14" i="9" s="1"/>
  <c r="BT16" i="9"/>
  <c r="BT41" i="18"/>
  <c r="BY9" i="18"/>
  <c r="BX5" i="18"/>
  <c r="BX6" i="18"/>
  <c r="BX8" i="18"/>
  <c r="BQ21" i="18"/>
  <c r="AZ34" i="20"/>
  <c r="AZ30" i="20"/>
  <c r="AZ33" i="20" s="1"/>
  <c r="AY55" i="9"/>
  <c r="BW39" i="18"/>
  <c r="BW84" i="9" s="1"/>
  <c r="BW76" i="9" s="1"/>
  <c r="BW86" i="9" s="1"/>
  <c r="BW38" i="18"/>
  <c r="BQ31" i="18"/>
  <c r="AE18" i="20"/>
  <c r="AD56" i="9"/>
  <c r="AD54" i="9" s="1"/>
  <c r="BU76" i="9"/>
  <c r="BV15" i="18"/>
  <c r="BV40" i="18" s="1"/>
  <c r="BV41" i="18" s="1"/>
  <c r="BV73" i="9"/>
  <c r="BV108" i="9"/>
  <c r="BV13" i="9"/>
  <c r="BT74" i="9"/>
  <c r="BU11" i="18" l="1"/>
  <c r="BU32" i="18" s="1"/>
  <c r="BV14" i="18"/>
  <c r="BV11" i="18" s="1"/>
  <c r="BV32" i="18" s="1"/>
  <c r="BW12" i="18"/>
  <c r="BW54" i="20" s="1"/>
  <c r="BX27" i="20"/>
  <c r="BX8" i="9"/>
  <c r="BX88" i="9"/>
  <c r="BX53" i="20"/>
  <c r="BZ7" i="20"/>
  <c r="BY45" i="20"/>
  <c r="BY9" i="20"/>
  <c r="BY10" i="20"/>
  <c r="BY15" i="20" s="1"/>
  <c r="BY11" i="20"/>
  <c r="BY23" i="20" s="1"/>
  <c r="BY13" i="20"/>
  <c r="BY22" i="20" s="1"/>
  <c r="BY12" i="20"/>
  <c r="BX52" i="20"/>
  <c r="BX91" i="9"/>
  <c r="BU31" i="18"/>
  <c r="BU86" i="9"/>
  <c r="BA33" i="20"/>
  <c r="AZ55" i="9"/>
  <c r="BW72" i="9"/>
  <c r="AZ57" i="20"/>
  <c r="BA34" i="20"/>
  <c r="E8" i="21" s="1"/>
  <c r="BX26" i="18"/>
  <c r="BX17" i="18"/>
  <c r="BX27" i="18" s="1"/>
  <c r="BX16" i="18"/>
  <c r="BX28" i="18"/>
  <c r="BX18" i="9" s="1"/>
  <c r="BX18" i="18"/>
  <c r="W58" i="20"/>
  <c r="BV70" i="9"/>
  <c r="BV7" i="14"/>
  <c r="AE24" i="20"/>
  <c r="AE21" i="20" s="1"/>
  <c r="BX39" i="18"/>
  <c r="BX84" i="9" s="1"/>
  <c r="BX76" i="9" s="1"/>
  <c r="BX86" i="9" s="1"/>
  <c r="BX38" i="18"/>
  <c r="BT109" i="9"/>
  <c r="BW108" i="9"/>
  <c r="BW9" i="14" s="1"/>
  <c r="BW73" i="9"/>
  <c r="BC44" i="9"/>
  <c r="AD8" i="14"/>
  <c r="BW13" i="9"/>
  <c r="BX6" i="20"/>
  <c r="BX10" i="9"/>
  <c r="BX5" i="17"/>
  <c r="BX5" i="7"/>
  <c r="BX5" i="14"/>
  <c r="BT14" i="18"/>
  <c r="BT69" i="9"/>
  <c r="BT75" i="9" s="1"/>
  <c r="AD66" i="20"/>
  <c r="BY5" i="18"/>
  <c r="BZ9" i="18"/>
  <c r="BY6" i="18"/>
  <c r="BY8" i="18"/>
  <c r="BW15" i="18"/>
  <c r="BW40" i="18" s="1"/>
  <c r="BJ37" i="20"/>
  <c r="BJ39" i="20" s="1"/>
  <c r="BJ40" i="20"/>
  <c r="BU69" i="9"/>
  <c r="BU75" i="9" s="1"/>
  <c r="BV14" i="9"/>
  <c r="BV74" i="9" s="1"/>
  <c r="AD87" i="9"/>
  <c r="BV24" i="18" l="1"/>
  <c r="BV21" i="18" s="1"/>
  <c r="BX12" i="18"/>
  <c r="BX54" i="20" s="1"/>
  <c r="BX25" i="18"/>
  <c r="BX14" i="9" s="1"/>
  <c r="BX72" i="9" s="1"/>
  <c r="BY27" i="20"/>
  <c r="BY8" i="9"/>
  <c r="BY88" i="9"/>
  <c r="BY53" i="20"/>
  <c r="BX15" i="18"/>
  <c r="BX40" i="18" s="1"/>
  <c r="BX41" i="18" s="1"/>
  <c r="BX14" i="18" s="1"/>
  <c r="BY91" i="9"/>
  <c r="BY52" i="20"/>
  <c r="BZ9" i="20"/>
  <c r="BZ10" i="20"/>
  <c r="BZ15" i="20" s="1"/>
  <c r="CA15" i="20" s="1"/>
  <c r="BZ45" i="20"/>
  <c r="BZ12" i="20"/>
  <c r="CB7" i="20"/>
  <c r="BZ13" i="20"/>
  <c r="BZ22" i="20" s="1"/>
  <c r="CA22" i="20" s="1"/>
  <c r="BZ11" i="20"/>
  <c r="BZ23" i="20" s="1"/>
  <c r="AE92" i="9"/>
  <c r="AE11" i="14"/>
  <c r="AE56" i="20"/>
  <c r="AE20" i="20"/>
  <c r="AE61" i="20"/>
  <c r="AE24" i="9"/>
  <c r="BY5" i="14"/>
  <c r="BY5" i="7"/>
  <c r="BY10" i="9"/>
  <c r="BY5" i="17"/>
  <c r="BY6" i="20"/>
  <c r="BT24" i="18"/>
  <c r="BT31" i="18" s="1"/>
  <c r="BT11" i="18"/>
  <c r="BT32" i="18" s="1"/>
  <c r="BD44" i="9"/>
  <c r="BX73" i="9"/>
  <c r="BX108" i="9"/>
  <c r="E6" i="21"/>
  <c r="BA55" i="9"/>
  <c r="BK37" i="20"/>
  <c r="BK39" i="20" s="1"/>
  <c r="BK40" i="20"/>
  <c r="BZ5" i="18"/>
  <c r="CB9" i="18"/>
  <c r="BZ6" i="18"/>
  <c r="BZ8" i="18"/>
  <c r="BW41" i="18"/>
  <c r="BX13" i="9"/>
  <c r="BA57" i="20"/>
  <c r="BB30" i="20"/>
  <c r="BB34" i="20"/>
  <c r="AF18" i="20"/>
  <c r="AE56" i="9"/>
  <c r="AE54" i="9" s="1"/>
  <c r="BY18" i="18"/>
  <c r="BY26" i="18"/>
  <c r="BY17" i="18"/>
  <c r="BY27" i="18" s="1"/>
  <c r="BY28" i="18"/>
  <c r="BY18" i="9" s="1"/>
  <c r="BY16" i="18"/>
  <c r="AD93" i="9"/>
  <c r="AD94" i="9" s="1"/>
  <c r="BV72" i="9"/>
  <c r="BV69" i="9" s="1"/>
  <c r="BV75" i="9" s="1"/>
  <c r="BV9" i="14"/>
  <c r="BY39" i="18"/>
  <c r="BY84" i="9" s="1"/>
  <c r="BY76" i="9" s="1"/>
  <c r="BY86" i="9" s="1"/>
  <c r="BY38" i="18"/>
  <c r="BW70" i="9"/>
  <c r="BW74" i="9"/>
  <c r="BW16" i="9"/>
  <c r="BW109" i="9" s="1"/>
  <c r="BW7" i="14"/>
  <c r="BV16" i="9"/>
  <c r="BV31" i="18" l="1"/>
  <c r="BY12" i="18"/>
  <c r="BY54" i="20" s="1"/>
  <c r="BX9" i="14"/>
  <c r="BY25" i="18"/>
  <c r="BY14" i="9" s="1"/>
  <c r="BY72" i="9" s="1"/>
  <c r="BZ52" i="20"/>
  <c r="CA23" i="20"/>
  <c r="BZ91" i="9"/>
  <c r="CA91" i="9" s="1"/>
  <c r="BZ88" i="9"/>
  <c r="CA88" i="9" s="1"/>
  <c r="BZ53" i="20"/>
  <c r="CA53" i="20" s="1"/>
  <c r="CA45" i="20"/>
  <c r="G7" i="21" s="1"/>
  <c r="BY15" i="18"/>
  <c r="BY40" i="18" s="1"/>
  <c r="BY41" i="18" s="1"/>
  <c r="CC7" i="20"/>
  <c r="CB10" i="20"/>
  <c r="CB15" i="20" s="1"/>
  <c r="CB13" i="20"/>
  <c r="CB22" i="20" s="1"/>
  <c r="CB12" i="20"/>
  <c r="CB9" i="20"/>
  <c r="CB8" i="9" s="1"/>
  <c r="CB45" i="20"/>
  <c r="CB11" i="20"/>
  <c r="CB23" i="20" s="1"/>
  <c r="BZ8" i="9"/>
  <c r="BZ27" i="20"/>
  <c r="BW69" i="9"/>
  <c r="BW75" i="9" s="1"/>
  <c r="BB33" i="20"/>
  <c r="BN30" i="20"/>
  <c r="BZ28" i="18"/>
  <c r="BZ18" i="18"/>
  <c r="CA18" i="18" s="1"/>
  <c r="G35" i="22" s="1"/>
  <c r="G66" i="22" s="1"/>
  <c r="BZ26" i="18"/>
  <c r="BZ17" i="18"/>
  <c r="BZ16" i="18"/>
  <c r="AE8" i="14"/>
  <c r="AF24" i="20"/>
  <c r="AF21" i="20" s="1"/>
  <c r="BX24" i="18"/>
  <c r="BX21" i="18" s="1"/>
  <c r="BX11" i="18"/>
  <c r="BX32" i="18" s="1"/>
  <c r="CB5" i="18"/>
  <c r="CC9" i="18"/>
  <c r="CB6" i="18"/>
  <c r="CB8" i="18"/>
  <c r="AE87" i="9"/>
  <c r="BV109" i="9"/>
  <c r="BY73" i="9"/>
  <c r="BY108" i="9"/>
  <c r="BX70" i="9"/>
  <c r="BX74" i="9"/>
  <c r="BX16" i="9"/>
  <c r="BX109" i="9" s="1"/>
  <c r="BX7" i="14"/>
  <c r="BZ39" i="18"/>
  <c r="BZ38" i="18"/>
  <c r="AE59" i="9"/>
  <c r="X58" i="20"/>
  <c r="BL37" i="20"/>
  <c r="BL39" i="20" s="1"/>
  <c r="BL40" i="20"/>
  <c r="BE44" i="9"/>
  <c r="BY13" i="9"/>
  <c r="BB57" i="20"/>
  <c r="BW14" i="18"/>
  <c r="BZ5" i="14"/>
  <c r="BZ5" i="17"/>
  <c r="CA8" i="18"/>
  <c r="BZ6" i="20"/>
  <c r="BZ10" i="9"/>
  <c r="BZ5" i="7"/>
  <c r="BT21" i="18"/>
  <c r="AE66" i="20"/>
  <c r="BY14" i="18" l="1"/>
  <c r="BY24" i="18" s="1"/>
  <c r="BY21" i="18" s="1"/>
  <c r="BY9" i="14"/>
  <c r="CB91" i="9"/>
  <c r="CB52" i="20"/>
  <c r="CB88" i="9"/>
  <c r="CB53" i="20"/>
  <c r="BZ12" i="18"/>
  <c r="CA52" i="20"/>
  <c r="CC9" i="20"/>
  <c r="CC10" i="20"/>
  <c r="CC15" i="20" s="1"/>
  <c r="CC11" i="20"/>
  <c r="CC23" i="20" s="1"/>
  <c r="CC12" i="20"/>
  <c r="CC45" i="20"/>
  <c r="CD7" i="20"/>
  <c r="CC13" i="20"/>
  <c r="CC22" i="20" s="1"/>
  <c r="CC5" i="18"/>
  <c r="CD9" i="18"/>
  <c r="CC6" i="18"/>
  <c r="CC8" i="18"/>
  <c r="BY74" i="9"/>
  <c r="BY70" i="9"/>
  <c r="BY16" i="9"/>
  <c r="BY109" i="9" s="1"/>
  <c r="BY7" i="14"/>
  <c r="AF92" i="9"/>
  <c r="AF59" i="9" s="1"/>
  <c r="AF11" i="14"/>
  <c r="AF61" i="20"/>
  <c r="AF20" i="20"/>
  <c r="AF56" i="20"/>
  <c r="AF24" i="9"/>
  <c r="BC30" i="20"/>
  <c r="BC33" i="20" s="1"/>
  <c r="BC34" i="20"/>
  <c r="BB55" i="9"/>
  <c r="AG18" i="20"/>
  <c r="AF56" i="9"/>
  <c r="AF54" i="9" s="1"/>
  <c r="CA10" i="9"/>
  <c r="CA5" i="7"/>
  <c r="CA6" i="20"/>
  <c r="CA5" i="14"/>
  <c r="CA5" i="17"/>
  <c r="BW24" i="18"/>
  <c r="BW11" i="18"/>
  <c r="BW32" i="18" s="1"/>
  <c r="BZ84" i="9"/>
  <c r="CA39" i="18"/>
  <c r="AE93" i="9"/>
  <c r="AE94" i="9" s="1"/>
  <c r="CB5" i="14"/>
  <c r="CB10" i="9"/>
  <c r="CB5" i="17"/>
  <c r="CB6" i="20"/>
  <c r="CB5" i="7"/>
  <c r="BZ15" i="18"/>
  <c r="CA16" i="18"/>
  <c r="G33" i="22" s="1"/>
  <c r="BZ18" i="9"/>
  <c r="CA28" i="18"/>
  <c r="CA26" i="18"/>
  <c r="BZ13" i="9"/>
  <c r="CA38" i="18"/>
  <c r="CA50" i="18" s="1"/>
  <c r="CB39" i="18"/>
  <c r="CB38" i="18"/>
  <c r="BX69" i="9"/>
  <c r="BX75" i="9" s="1"/>
  <c r="BF44" i="9"/>
  <c r="BM40" i="20"/>
  <c r="BN40" i="20" s="1"/>
  <c r="BM37" i="20"/>
  <c r="BM39" i="20" s="1"/>
  <c r="BN39" i="20" s="1"/>
  <c r="CB26" i="18"/>
  <c r="CB28" i="18"/>
  <c r="CB17" i="18"/>
  <c r="CB18" i="18"/>
  <c r="CB16" i="18"/>
  <c r="BX31" i="18"/>
  <c r="BZ27" i="18"/>
  <c r="BZ25" i="18" s="1"/>
  <c r="CA17" i="18"/>
  <c r="G34" i="22" s="1"/>
  <c r="BY11" i="18" l="1"/>
  <c r="BY32" i="18" s="1"/>
  <c r="CA57" i="18"/>
  <c r="CA60" i="18" s="1"/>
  <c r="CA13" i="9"/>
  <c r="CA7" i="14" s="1"/>
  <c r="CA44" i="18"/>
  <c r="CE7" i="20"/>
  <c r="CD45" i="20"/>
  <c r="CD9" i="20"/>
  <c r="CD10" i="20"/>
  <c r="CD15" i="20" s="1"/>
  <c r="CD12" i="20"/>
  <c r="CD13" i="20"/>
  <c r="CD22" i="20" s="1"/>
  <c r="CD11" i="20"/>
  <c r="CD23" i="20" s="1"/>
  <c r="CC88" i="9"/>
  <c r="CC53" i="20"/>
  <c r="CC8" i="9"/>
  <c r="CC27" i="20"/>
  <c r="CB12" i="18"/>
  <c r="CB54" i="20" s="1"/>
  <c r="CC91" i="9"/>
  <c r="CC52" i="20"/>
  <c r="CA12" i="18"/>
  <c r="BZ54" i="20"/>
  <c r="BY31" i="18"/>
  <c r="BY69" i="9"/>
  <c r="BY75" i="9" s="1"/>
  <c r="BZ14" i="9"/>
  <c r="BZ74" i="9" s="1"/>
  <c r="CA25" i="18"/>
  <c r="BW21" i="18"/>
  <c r="G64" i="22"/>
  <c r="G83" i="22"/>
  <c r="Y58" i="20"/>
  <c r="CC39" i="18"/>
  <c r="CC84" i="9" s="1"/>
  <c r="CC76" i="9" s="1"/>
  <c r="CC86" i="9" s="1"/>
  <c r="CC38" i="18"/>
  <c r="BZ70" i="9"/>
  <c r="BZ7" i="14"/>
  <c r="BZ40" i="18"/>
  <c r="CA15" i="18"/>
  <c r="G8" i="23"/>
  <c r="G112" i="22"/>
  <c r="CC5" i="14"/>
  <c r="CC6" i="20"/>
  <c r="CC5" i="17"/>
  <c r="CC10" i="9"/>
  <c r="CC5" i="7"/>
  <c r="CB18" i="9"/>
  <c r="CB15" i="18"/>
  <c r="BO37" i="20"/>
  <c r="BO40" i="20"/>
  <c r="CB84" i="9"/>
  <c r="BZ76" i="9"/>
  <c r="CA84" i="9"/>
  <c r="AG24" i="20"/>
  <c r="AG21" i="20" s="1"/>
  <c r="AF8" i="14"/>
  <c r="CC26" i="18"/>
  <c r="CC17" i="18"/>
  <c r="CC27" i="18" s="1"/>
  <c r="CC28" i="18"/>
  <c r="CC18" i="9" s="1"/>
  <c r="CC16" i="18"/>
  <c r="CC18" i="18"/>
  <c r="CB27" i="18"/>
  <c r="CB25" i="18" s="1"/>
  <c r="BD30" i="20"/>
  <c r="BD33" i="20" s="1"/>
  <c r="BD34" i="20"/>
  <c r="BC55" i="9"/>
  <c r="BG44" i="9"/>
  <c r="CB13" i="9"/>
  <c r="G84" i="22"/>
  <c r="G98" i="22" s="1"/>
  <c r="G65" i="22"/>
  <c r="BZ73" i="9"/>
  <c r="CA73" i="9" s="1"/>
  <c r="BZ108" i="9"/>
  <c r="CA108" i="9" s="1"/>
  <c r="CA18" i="9"/>
  <c r="BW31" i="18"/>
  <c r="BC57" i="20"/>
  <c r="AF66" i="20"/>
  <c r="AF87" i="9"/>
  <c r="CE9" i="18"/>
  <c r="CD5" i="18"/>
  <c r="CD6" i="18"/>
  <c r="CD8" i="18"/>
  <c r="CC12" i="18" l="1"/>
  <c r="CC54" i="20" s="1"/>
  <c r="CA47" i="18"/>
  <c r="G28" i="22"/>
  <c r="CA54" i="20"/>
  <c r="CD91" i="9"/>
  <c r="CD52" i="20"/>
  <c r="CD8" i="9"/>
  <c r="CD27" i="20"/>
  <c r="CD88" i="9"/>
  <c r="CD53" i="20"/>
  <c r="CE9" i="20"/>
  <c r="CE10" i="20"/>
  <c r="CE15" i="20" s="1"/>
  <c r="CE45" i="20"/>
  <c r="CE12" i="20"/>
  <c r="CE13" i="20"/>
  <c r="CE22" i="20" s="1"/>
  <c r="CF7" i="20"/>
  <c r="CE11" i="20"/>
  <c r="CE23" i="20" s="1"/>
  <c r="AG92" i="9"/>
  <c r="AG59" i="9" s="1"/>
  <c r="AG11" i="14"/>
  <c r="AG56" i="20"/>
  <c r="AG20" i="20"/>
  <c r="AG61" i="20"/>
  <c r="AG24" i="9"/>
  <c r="AF93" i="9"/>
  <c r="AF94" i="9" s="1"/>
  <c r="BE30" i="20"/>
  <c r="BE33" i="20" s="1"/>
  <c r="BE34" i="20"/>
  <c r="BD55" i="9"/>
  <c r="CB76" i="9"/>
  <c r="BO39" i="20"/>
  <c r="CA37" i="20"/>
  <c r="G113" i="22"/>
  <c r="G124" i="22"/>
  <c r="G125" i="22" s="1"/>
  <c r="CA70" i="9"/>
  <c r="G82" i="22"/>
  <c r="G97" i="22"/>
  <c r="G96" i="22" s="1"/>
  <c r="CF9" i="18"/>
  <c r="CE5" i="18"/>
  <c r="CE6" i="18"/>
  <c r="CE8" i="18"/>
  <c r="BH44" i="9"/>
  <c r="CC25" i="18"/>
  <c r="CC14" i="9" s="1"/>
  <c r="CB73" i="9"/>
  <c r="CB108" i="9"/>
  <c r="G18" i="23"/>
  <c r="G30" i="23" s="1"/>
  <c r="G9" i="23"/>
  <c r="BZ72" i="9"/>
  <c r="CA72" i="9" s="1"/>
  <c r="BZ9" i="14"/>
  <c r="CA14" i="9"/>
  <c r="CA9" i="14" s="1"/>
  <c r="CD5" i="14"/>
  <c r="CD5" i="17"/>
  <c r="CD5" i="7"/>
  <c r="CD10" i="9"/>
  <c r="CD6" i="20"/>
  <c r="CC15" i="18"/>
  <c r="CC40" i="18" s="1"/>
  <c r="CC41" i="18" s="1"/>
  <c r="CB40" i="18"/>
  <c r="G32" i="22"/>
  <c r="G63" i="22" s="1"/>
  <c r="BZ16" i="9"/>
  <c r="CC13" i="9"/>
  <c r="CD39" i="18"/>
  <c r="CD38" i="18"/>
  <c r="CB14" i="9"/>
  <c r="CB16" i="9" s="1"/>
  <c r="CD26" i="18"/>
  <c r="CD17" i="18"/>
  <c r="CD27" i="18" s="1"/>
  <c r="CD28" i="18"/>
  <c r="CD16" i="18"/>
  <c r="CD18" i="18"/>
  <c r="CB70" i="9"/>
  <c r="CB7" i="14"/>
  <c r="BD57" i="20"/>
  <c r="CC73" i="9"/>
  <c r="CC108" i="9"/>
  <c r="AH18" i="20"/>
  <c r="AG56" i="9"/>
  <c r="AG54" i="9" s="1"/>
  <c r="BZ86" i="9"/>
  <c r="CA86" i="9" s="1"/>
  <c r="CA76" i="9"/>
  <c r="CA40" i="18"/>
  <c r="BZ41" i="18"/>
  <c r="CC14" i="18" l="1"/>
  <c r="CC11" i="18" s="1"/>
  <c r="CC32" i="18" s="1"/>
  <c r="CA53" i="18"/>
  <c r="CD12" i="18"/>
  <c r="CD54" i="20" s="1"/>
  <c r="CE91" i="9"/>
  <c r="CE52" i="20"/>
  <c r="CE53" i="20"/>
  <c r="CE88" i="9"/>
  <c r="CF9" i="20"/>
  <c r="CF11" i="20"/>
  <c r="CF23" i="20" s="1"/>
  <c r="CG7" i="20"/>
  <c r="CF10" i="20"/>
  <c r="CF15" i="20" s="1"/>
  <c r="CF45" i="20"/>
  <c r="CF12" i="20"/>
  <c r="CF13" i="20"/>
  <c r="CF22" i="20" s="1"/>
  <c r="CE8" i="9"/>
  <c r="CE27" i="20"/>
  <c r="G59" i="22"/>
  <c r="G92" i="22" s="1"/>
  <c r="G78" i="22"/>
  <c r="BZ109" i="9"/>
  <c r="CA16" i="9"/>
  <c r="AH24" i="20"/>
  <c r="AH21" i="20" s="1"/>
  <c r="CB109" i="9"/>
  <c r="CD15" i="18"/>
  <c r="CD40" i="18" s="1"/>
  <c r="CD41" i="18" s="1"/>
  <c r="CD14" i="18" s="1"/>
  <c r="CD84" i="9"/>
  <c r="BI44" i="9"/>
  <c r="CE28" i="18"/>
  <c r="CE18" i="9" s="1"/>
  <c r="CE26" i="18"/>
  <c r="CE17" i="18"/>
  <c r="CE18" i="18"/>
  <c r="CE16" i="18"/>
  <c r="AG66" i="20"/>
  <c r="CD25" i="18"/>
  <c r="Z58" i="20"/>
  <c r="AA58" i="20" s="1"/>
  <c r="CD18" i="9"/>
  <c r="CB72" i="9"/>
  <c r="CB9" i="14"/>
  <c r="CE39" i="18"/>
  <c r="CE84" i="9" s="1"/>
  <c r="CE76" i="9" s="1"/>
  <c r="CE86" i="9" s="1"/>
  <c r="CE38" i="18"/>
  <c r="BP37" i="20"/>
  <c r="BP39" i="20" s="1"/>
  <c r="BP40" i="20"/>
  <c r="BE57" i="20"/>
  <c r="AG8" i="14"/>
  <c r="CD13" i="9"/>
  <c r="CB41" i="18"/>
  <c r="CE10" i="9"/>
  <c r="CE5" i="14"/>
  <c r="CE5" i="7"/>
  <c r="CE6" i="20"/>
  <c r="CE5" i="17"/>
  <c r="CA41" i="18"/>
  <c r="BZ14" i="18"/>
  <c r="CC70" i="9"/>
  <c r="CC74" i="9"/>
  <c r="CC16" i="9"/>
  <c r="CC109" i="9" s="1"/>
  <c r="CC7" i="14"/>
  <c r="CC72" i="9"/>
  <c r="CC9" i="14"/>
  <c r="CF5" i="18"/>
  <c r="CG9" i="18"/>
  <c r="CF6" i="18"/>
  <c r="CF8" i="18"/>
  <c r="BZ69" i="9"/>
  <c r="BZ75" i="9" s="1"/>
  <c r="CB86" i="9"/>
  <c r="BF30" i="20"/>
  <c r="BF33" i="20" s="1"/>
  <c r="BF34" i="20"/>
  <c r="BE55" i="9"/>
  <c r="AG87" i="9"/>
  <c r="CC24" i="18" l="1"/>
  <c r="CC21" i="18" s="1"/>
  <c r="CG9" i="20"/>
  <c r="CG11" i="20"/>
  <c r="CG23" i="20" s="1"/>
  <c r="CH7" i="20"/>
  <c r="CG10" i="20"/>
  <c r="CG15" i="20" s="1"/>
  <c r="CG45" i="20"/>
  <c r="CG12" i="20"/>
  <c r="CG13" i="20"/>
  <c r="CG22" i="20" s="1"/>
  <c r="CF52" i="20"/>
  <c r="CF91" i="9"/>
  <c r="CE12" i="18"/>
  <c r="CE54" i="20" s="1"/>
  <c r="CF88" i="9"/>
  <c r="CF53" i="20"/>
  <c r="CF8" i="9"/>
  <c r="CF27" i="20"/>
  <c r="CC69" i="9"/>
  <c r="CC75" i="9" s="1"/>
  <c r="CC31" i="18"/>
  <c r="AH92" i="9"/>
  <c r="AH87" i="9" s="1"/>
  <c r="AH93" i="9" s="1"/>
  <c r="AH94" i="9" s="1"/>
  <c r="AH11" i="14"/>
  <c r="AH8" i="14" s="1"/>
  <c r="AH20" i="20"/>
  <c r="AH56" i="20"/>
  <c r="AH66" i="20" s="1"/>
  <c r="AH61" i="20"/>
  <c r="AH24" i="9"/>
  <c r="CD76" i="9"/>
  <c r="CD24" i="18"/>
  <c r="CD21" i="18" s="1"/>
  <c r="CD11" i="18"/>
  <c r="CD32" i="18" s="1"/>
  <c r="CE27" i="18"/>
  <c r="CE25" i="18" s="1"/>
  <c r="CE14" i="9" s="1"/>
  <c r="BJ44" i="9"/>
  <c r="CA109" i="9"/>
  <c r="AG93" i="9"/>
  <c r="AG94" i="9" s="1"/>
  <c r="BG30" i="20"/>
  <c r="BG33" i="20" s="1"/>
  <c r="BG34" i="20"/>
  <c r="BF55" i="9"/>
  <c r="CF10" i="9"/>
  <c r="CF6" i="20"/>
  <c r="CF5" i="17"/>
  <c r="CF5" i="14"/>
  <c r="CF5" i="7"/>
  <c r="CB14" i="18"/>
  <c r="CD70" i="9"/>
  <c r="CD7" i="14"/>
  <c r="CE13" i="9"/>
  <c r="CD73" i="9"/>
  <c r="CD108" i="9"/>
  <c r="CD14" i="9"/>
  <c r="CG5" i="18"/>
  <c r="CH9" i="18"/>
  <c r="CG6" i="18"/>
  <c r="CG8" i="18"/>
  <c r="BF57" i="20"/>
  <c r="CF39" i="18"/>
  <c r="CF84" i="9" s="1"/>
  <c r="CF76" i="9" s="1"/>
  <c r="CF86" i="9" s="1"/>
  <c r="CF38" i="18"/>
  <c r="CF28" i="18"/>
  <c r="CF26" i="18"/>
  <c r="CF18" i="18"/>
  <c r="CF17" i="18"/>
  <c r="CF27" i="18" s="1"/>
  <c r="CF16" i="18"/>
  <c r="BZ24" i="18"/>
  <c r="BZ11" i="18"/>
  <c r="BZ32" i="18" s="1"/>
  <c r="CA14" i="18"/>
  <c r="CA11" i="18" s="1"/>
  <c r="BQ37" i="20"/>
  <c r="BQ39" i="20" s="1"/>
  <c r="BQ40" i="20"/>
  <c r="CE15" i="18"/>
  <c r="CE73" i="9"/>
  <c r="CE108" i="9"/>
  <c r="AI18" i="20"/>
  <c r="AH56" i="9"/>
  <c r="AH54" i="9" s="1"/>
  <c r="CF12" i="18" l="1"/>
  <c r="CF54" i="20" s="1"/>
  <c r="CH9" i="20"/>
  <c r="CH10" i="20"/>
  <c r="CH15" i="20" s="1"/>
  <c r="CH45" i="20"/>
  <c r="CH12" i="20"/>
  <c r="CH13" i="20"/>
  <c r="CH22" i="20" s="1"/>
  <c r="CI7" i="20"/>
  <c r="CH11" i="20"/>
  <c r="CH23" i="20" s="1"/>
  <c r="CG91" i="9"/>
  <c r="CG52" i="20"/>
  <c r="CG88" i="9"/>
  <c r="CG53" i="20"/>
  <c r="CG8" i="9"/>
  <c r="CG27" i="20"/>
  <c r="CD31" i="18"/>
  <c r="AH59" i="9"/>
  <c r="CG28" i="18"/>
  <c r="CG18" i="9" s="1"/>
  <c r="CG16" i="18"/>
  <c r="CG26" i="18"/>
  <c r="CG18" i="18"/>
  <c r="CG17" i="18"/>
  <c r="CG27" i="18" s="1"/>
  <c r="CD72" i="9"/>
  <c r="CD9" i="14"/>
  <c r="CD74" i="9"/>
  <c r="CE40" i="18"/>
  <c r="BH34" i="20"/>
  <c r="BH30" i="20"/>
  <c r="BH33" i="20" s="1"/>
  <c r="BG55" i="9"/>
  <c r="BK44" i="9"/>
  <c r="AB58" i="20"/>
  <c r="CD86" i="9"/>
  <c r="CF25" i="18"/>
  <c r="CF14" i="9" s="1"/>
  <c r="CG39" i="18"/>
  <c r="CG38" i="18"/>
  <c r="CE72" i="9"/>
  <c r="CE9" i="14"/>
  <c r="CB24" i="18"/>
  <c r="CB31" i="18" s="1"/>
  <c r="CB11" i="18"/>
  <c r="CB32" i="18" s="1"/>
  <c r="BZ21" i="18"/>
  <c r="CA24" i="18"/>
  <c r="CA21" i="18" s="1"/>
  <c r="CE70" i="9"/>
  <c r="CE74" i="9"/>
  <c r="CE16" i="9"/>
  <c r="CE109" i="9" s="1"/>
  <c r="CE7" i="14"/>
  <c r="BZ31" i="18"/>
  <c r="CF13" i="9"/>
  <c r="CI9" i="18"/>
  <c r="CH5" i="18"/>
  <c r="CH6" i="18"/>
  <c r="CH8" i="18"/>
  <c r="AI24" i="20"/>
  <c r="CA14" i="14"/>
  <c r="G29" i="22"/>
  <c r="G79" i="22" s="1"/>
  <c r="CA32" i="18"/>
  <c r="BR40" i="20"/>
  <c r="BR37" i="20"/>
  <c r="BR39" i="20" s="1"/>
  <c r="CF15" i="18"/>
  <c r="CF40" i="18" s="1"/>
  <c r="CF41" i="18" s="1"/>
  <c r="CF14" i="18" s="1"/>
  <c r="CF18" i="9"/>
  <c r="CG5" i="17"/>
  <c r="CG6" i="20"/>
  <c r="CG5" i="7"/>
  <c r="CG10" i="9"/>
  <c r="CG5" i="14"/>
  <c r="CD16" i="9"/>
  <c r="BG57" i="20"/>
  <c r="CG25" i="18" l="1"/>
  <c r="CG14" i="9" s="1"/>
  <c r="CH52" i="20"/>
  <c r="CH91" i="9"/>
  <c r="CH88" i="9"/>
  <c r="CH53" i="20"/>
  <c r="CI45" i="20"/>
  <c r="CI13" i="20"/>
  <c r="CI22" i="20" s="1"/>
  <c r="CI10" i="20"/>
  <c r="CI15" i="20" s="1"/>
  <c r="CJ7" i="20"/>
  <c r="CI9" i="20"/>
  <c r="CI11" i="20"/>
  <c r="CI23" i="20" s="1"/>
  <c r="CI12" i="20"/>
  <c r="CG15" i="18"/>
  <c r="CG40" i="18" s="1"/>
  <c r="CG41" i="18" s="1"/>
  <c r="CG12" i="18"/>
  <c r="CG54" i="20" s="1"/>
  <c r="CH8" i="9"/>
  <c r="CH27" i="20"/>
  <c r="CD69" i="9"/>
  <c r="CD75" i="9" s="1"/>
  <c r="CA31" i="18"/>
  <c r="CF24" i="18"/>
  <c r="CF21" i="18" s="1"/>
  <c r="CF11" i="18"/>
  <c r="CF32" i="18" s="1"/>
  <c r="CG72" i="9"/>
  <c r="AJ18" i="20"/>
  <c r="AI56" i="9"/>
  <c r="AI54" i="9" s="1"/>
  <c r="G87" i="22"/>
  <c r="G37" i="22"/>
  <c r="CF70" i="9"/>
  <c r="CF74" i="9"/>
  <c r="CF16" i="9"/>
  <c r="CF7" i="14"/>
  <c r="CG84" i="9"/>
  <c r="BI30" i="20"/>
  <c r="BI33" i="20" s="1"/>
  <c r="BI34" i="20"/>
  <c r="BH55" i="9"/>
  <c r="CE41" i="18"/>
  <c r="CH39" i="18"/>
  <c r="CH84" i="9" s="1"/>
  <c r="CH76" i="9" s="1"/>
  <c r="CH86" i="9" s="1"/>
  <c r="CH38" i="18"/>
  <c r="CE69" i="9"/>
  <c r="CE75" i="9" s="1"/>
  <c r="CD109" i="9"/>
  <c r="CJ9" i="18"/>
  <c r="CI5" i="18"/>
  <c r="CI6" i="18"/>
  <c r="CI8" i="18"/>
  <c r="BH57" i="20"/>
  <c r="CG108" i="9"/>
  <c r="CG73" i="9"/>
  <c r="CH17" i="18"/>
  <c r="CH28" i="18"/>
  <c r="CH16" i="18"/>
  <c r="CH26" i="18"/>
  <c r="CH18" i="18"/>
  <c r="CF73" i="9"/>
  <c r="CF108" i="9"/>
  <c r="CF9" i="14" s="1"/>
  <c r="BS37" i="20"/>
  <c r="BS39" i="20" s="1"/>
  <c r="BS40" i="20"/>
  <c r="AI21" i="20"/>
  <c r="CH10" i="9"/>
  <c r="CH5" i="7"/>
  <c r="CH5" i="17"/>
  <c r="CH5" i="14"/>
  <c r="CH6" i="20"/>
  <c r="CB21" i="18"/>
  <c r="CG13" i="9"/>
  <c r="CF72" i="9"/>
  <c r="BL44" i="9"/>
  <c r="CG9" i="14" l="1"/>
  <c r="CG14" i="18"/>
  <c r="CG11" i="18" s="1"/>
  <c r="CG32" i="18" s="1"/>
  <c r="CJ11" i="20"/>
  <c r="CJ23" i="20" s="1"/>
  <c r="CJ9" i="20"/>
  <c r="CJ45" i="20"/>
  <c r="CK7" i="20"/>
  <c r="CJ12" i="20"/>
  <c r="CJ13" i="20"/>
  <c r="CJ22" i="20" s="1"/>
  <c r="CJ10" i="20"/>
  <c r="CJ15" i="20" s="1"/>
  <c r="CI52" i="20"/>
  <c r="CI91" i="9"/>
  <c r="CI27" i="20"/>
  <c r="CI8" i="9"/>
  <c r="CI53" i="20"/>
  <c r="CI88" i="9"/>
  <c r="CH12" i="18"/>
  <c r="CH54" i="20" s="1"/>
  <c r="CG76" i="9"/>
  <c r="BT37" i="20"/>
  <c r="BT39" i="20" s="1"/>
  <c r="BT40" i="20"/>
  <c r="CH15" i="18"/>
  <c r="CJ5" i="18"/>
  <c r="CK9" i="18"/>
  <c r="CJ6" i="18"/>
  <c r="CJ8" i="18"/>
  <c r="AI92" i="9"/>
  <c r="AI87" i="9" s="1"/>
  <c r="AI93" i="9" s="1"/>
  <c r="AI94" i="9" s="1"/>
  <c r="AI11" i="14"/>
  <c r="AI8" i="14" s="1"/>
  <c r="AI61" i="20"/>
  <c r="AI20" i="20"/>
  <c r="AI56" i="20"/>
  <c r="AI66" i="20" s="1"/>
  <c r="AI24" i="9"/>
  <c r="CI26" i="18"/>
  <c r="CI18" i="18"/>
  <c r="CI17" i="18"/>
  <c r="CI27" i="18" s="1"/>
  <c r="CI28" i="18"/>
  <c r="CI18" i="9" s="1"/>
  <c r="CI16" i="18"/>
  <c r="BI57" i="20"/>
  <c r="BM44" i="9"/>
  <c r="CH18" i="9"/>
  <c r="CI5" i="17"/>
  <c r="CI5" i="14"/>
  <c r="CI5" i="7"/>
  <c r="CI10" i="9"/>
  <c r="CI6" i="20"/>
  <c r="CF69" i="9"/>
  <c r="CF75" i="9" s="1"/>
  <c r="AJ24" i="20"/>
  <c r="AJ21" i="20" s="1"/>
  <c r="CH27" i="18"/>
  <c r="CH25" i="18" s="1"/>
  <c r="CG70" i="9"/>
  <c r="CG74" i="9"/>
  <c r="CG16" i="9"/>
  <c r="CG7" i="14"/>
  <c r="CI39" i="18"/>
  <c r="CI84" i="9" s="1"/>
  <c r="CI76" i="9" s="1"/>
  <c r="CI86" i="9" s="1"/>
  <c r="CI38" i="18"/>
  <c r="CH13" i="9"/>
  <c r="CE14" i="18"/>
  <c r="BJ30" i="20"/>
  <c r="BJ33" i="20" s="1"/>
  <c r="BJ34" i="20"/>
  <c r="BI55" i="9"/>
  <c r="CF109" i="9"/>
  <c r="CF31" i="18"/>
  <c r="CG24" i="18" l="1"/>
  <c r="CG21" i="18" s="1"/>
  <c r="CI12" i="18"/>
  <c r="CI54" i="20" s="1"/>
  <c r="CK9" i="20"/>
  <c r="CK10" i="20"/>
  <c r="CK15" i="20" s="1"/>
  <c r="CK45" i="20"/>
  <c r="CK12" i="20"/>
  <c r="CL7" i="20"/>
  <c r="CK11" i="20"/>
  <c r="CK23" i="20" s="1"/>
  <c r="CK13" i="20"/>
  <c r="CK22" i="20" s="1"/>
  <c r="CJ88" i="9"/>
  <c r="CJ53" i="20"/>
  <c r="CJ27" i="20"/>
  <c r="CJ8" i="9"/>
  <c r="CJ91" i="9"/>
  <c r="CJ52" i="20"/>
  <c r="CJ12" i="18" s="1"/>
  <c r="CJ39" i="18"/>
  <c r="CJ84" i="9" s="1"/>
  <c r="CJ76" i="9" s="1"/>
  <c r="CJ86" i="9" s="1"/>
  <c r="CJ38" i="18"/>
  <c r="CH108" i="9"/>
  <c r="CH73" i="9"/>
  <c r="CJ5" i="7"/>
  <c r="CJ5" i="14"/>
  <c r="CJ6" i="20"/>
  <c r="CJ5" i="17"/>
  <c r="CJ10" i="9"/>
  <c r="CH40" i="18"/>
  <c r="CH70" i="9"/>
  <c r="CH7" i="14"/>
  <c r="BN44" i="9"/>
  <c r="CI15" i="18"/>
  <c r="CI40" i="18" s="1"/>
  <c r="CI41" i="18" s="1"/>
  <c r="CI25" i="18"/>
  <c r="CI14" i="9" s="1"/>
  <c r="AC58" i="20"/>
  <c r="CJ26" i="18"/>
  <c r="CJ18" i="18"/>
  <c r="CJ17" i="18"/>
  <c r="CJ27" i="18" s="1"/>
  <c r="CJ28" i="18"/>
  <c r="CJ16" i="18"/>
  <c r="CG86" i="9"/>
  <c r="BK30" i="20"/>
  <c r="BK33" i="20" s="1"/>
  <c r="BK34" i="20"/>
  <c r="BJ55" i="9"/>
  <c r="CI13" i="9"/>
  <c r="AJ11" i="14"/>
  <c r="AJ8" i="14" s="1"/>
  <c r="AJ92" i="9"/>
  <c r="AJ87" i="9" s="1"/>
  <c r="AJ93" i="9" s="1"/>
  <c r="AJ94" i="9" s="1"/>
  <c r="AJ20" i="20"/>
  <c r="AJ61" i="20"/>
  <c r="AJ56" i="20"/>
  <c r="AJ66" i="20" s="1"/>
  <c r="AJ24" i="9"/>
  <c r="CG69" i="9"/>
  <c r="CG75" i="9" s="1"/>
  <c r="AK18" i="20"/>
  <c r="AJ56" i="9"/>
  <c r="AJ54" i="9" s="1"/>
  <c r="CE24" i="18"/>
  <c r="CE31" i="18" s="1"/>
  <c r="CE11" i="18"/>
  <c r="CE32" i="18" s="1"/>
  <c r="CH14" i="9"/>
  <c r="BJ57" i="20"/>
  <c r="CG109" i="9"/>
  <c r="CI73" i="9"/>
  <c r="CI108" i="9"/>
  <c r="AI59" i="9"/>
  <c r="CJ54" i="20"/>
  <c r="CK5" i="18"/>
  <c r="CL9" i="18"/>
  <c r="CK6" i="18"/>
  <c r="CK8" i="18"/>
  <c r="BU37" i="20"/>
  <c r="BU39" i="20" s="1"/>
  <c r="BU40" i="20"/>
  <c r="CG31" i="18" l="1"/>
  <c r="CJ15" i="18"/>
  <c r="CJ40" i="18" s="1"/>
  <c r="CJ41" i="18" s="1"/>
  <c r="CJ14" i="18" s="1"/>
  <c r="CJ25" i="18"/>
  <c r="CJ14" i="9" s="1"/>
  <c r="CJ72" i="9" s="1"/>
  <c r="CI14" i="18"/>
  <c r="CI11" i="18" s="1"/>
  <c r="CI32" i="18" s="1"/>
  <c r="CK91" i="9"/>
  <c r="CK52" i="20"/>
  <c r="CL45" i="20"/>
  <c r="CL12" i="20"/>
  <c r="CL13" i="20"/>
  <c r="CL22" i="20" s="1"/>
  <c r="CM7" i="20"/>
  <c r="CL11" i="20"/>
  <c r="CL23" i="20" s="1"/>
  <c r="CL9" i="20"/>
  <c r="CL10" i="20"/>
  <c r="CL15" i="20" s="1"/>
  <c r="CK8" i="9"/>
  <c r="CK27" i="20"/>
  <c r="CK53" i="20"/>
  <c r="CK88" i="9"/>
  <c r="AJ59" i="9"/>
  <c r="CM9" i="18"/>
  <c r="CL5" i="18"/>
  <c r="CL6" i="18"/>
  <c r="CL8" i="18"/>
  <c r="BV40" i="20"/>
  <c r="BV37" i="20"/>
  <c r="BV39" i="20" s="1"/>
  <c r="CK39" i="18"/>
  <c r="CK84" i="9" s="1"/>
  <c r="CK38" i="18"/>
  <c r="CH72" i="9"/>
  <c r="CH9" i="14"/>
  <c r="AK24" i="20"/>
  <c r="BL30" i="20"/>
  <c r="BL33" i="20" s="1"/>
  <c r="BL34" i="20"/>
  <c r="BK55" i="9"/>
  <c r="CJ18" i="9"/>
  <c r="AD58" i="20"/>
  <c r="CH16" i="9"/>
  <c r="CJ13" i="9"/>
  <c r="CE21" i="18"/>
  <c r="BK57" i="20"/>
  <c r="CK5" i="17"/>
  <c r="CK10" i="9"/>
  <c r="CK5" i="14"/>
  <c r="CK6" i="20"/>
  <c r="CK5" i="7"/>
  <c r="CI70" i="9"/>
  <c r="CI74" i="9"/>
  <c r="CI16" i="9"/>
  <c r="CI109" i="9" s="1"/>
  <c r="CI7" i="14"/>
  <c r="BO44" i="9"/>
  <c r="CH74" i="9"/>
  <c r="CK28" i="18"/>
  <c r="CK18" i="9" s="1"/>
  <c r="CK16" i="18"/>
  <c r="CK26" i="18"/>
  <c r="CK18" i="18"/>
  <c r="CK17" i="18"/>
  <c r="CK27" i="18" s="1"/>
  <c r="CI72" i="9"/>
  <c r="CI9" i="14"/>
  <c r="CH41" i="18"/>
  <c r="CI24" i="18" l="1"/>
  <c r="CI21" i="18" s="1"/>
  <c r="CK25" i="18"/>
  <c r="CK14" i="9" s="1"/>
  <c r="CL91" i="9"/>
  <c r="CL52" i="20"/>
  <c r="CL88" i="9"/>
  <c r="CL53" i="20"/>
  <c r="CM9" i="20"/>
  <c r="CM10" i="20"/>
  <c r="CM15" i="20" s="1"/>
  <c r="CN15" i="20" s="1"/>
  <c r="CM13" i="20"/>
  <c r="CM22" i="20" s="1"/>
  <c r="CN22" i="20" s="1"/>
  <c r="CM12" i="20"/>
  <c r="CM11" i="20"/>
  <c r="CM23" i="20" s="1"/>
  <c r="CO7" i="20"/>
  <c r="CM45" i="20"/>
  <c r="CK12" i="18"/>
  <c r="CK54" i="20" s="1"/>
  <c r="CL27" i="20"/>
  <c r="CL8" i="9"/>
  <c r="CI31" i="18"/>
  <c r="CH69" i="9"/>
  <c r="CH75" i="9" s="1"/>
  <c r="BP44" i="9"/>
  <c r="CJ70" i="9"/>
  <c r="CJ74" i="9"/>
  <c r="CJ16" i="9"/>
  <c r="CJ7" i="14"/>
  <c r="BL57" i="20"/>
  <c r="AL18" i="20"/>
  <c r="AK56" i="9"/>
  <c r="AK54" i="9" s="1"/>
  <c r="BW37" i="20"/>
  <c r="BW39" i="20" s="1"/>
  <c r="BW40" i="20"/>
  <c r="CL5" i="7"/>
  <c r="CL6" i="20"/>
  <c r="CL5" i="14"/>
  <c r="CL10" i="9"/>
  <c r="CL5" i="17"/>
  <c r="CK72" i="9"/>
  <c r="CI69" i="9"/>
  <c r="CI75" i="9" s="1"/>
  <c r="CH109" i="9"/>
  <c r="BM30" i="20"/>
  <c r="BM33" i="20" s="1"/>
  <c r="BM34" i="20"/>
  <c r="BL55" i="9"/>
  <c r="CK13" i="9"/>
  <c r="CL17" i="18"/>
  <c r="CL27" i="18" s="1"/>
  <c r="CL28" i="18"/>
  <c r="CL18" i="9" s="1"/>
  <c r="CL16" i="18"/>
  <c r="CL26" i="18"/>
  <c r="CL18" i="18"/>
  <c r="CH14" i="18"/>
  <c r="CK15" i="18"/>
  <c r="CK40" i="18" s="1"/>
  <c r="CK41" i="18" s="1"/>
  <c r="CJ73" i="9"/>
  <c r="CJ108" i="9"/>
  <c r="CJ9" i="14" s="1"/>
  <c r="CL39" i="18"/>
  <c r="CL84" i="9" s="1"/>
  <c r="CL76" i="9" s="1"/>
  <c r="CL86" i="9" s="1"/>
  <c r="CL38" i="18"/>
  <c r="CK108" i="9"/>
  <c r="CK73" i="9"/>
  <c r="CJ24" i="18"/>
  <c r="CJ21" i="18" s="1"/>
  <c r="CJ11" i="18"/>
  <c r="CJ32" i="18" s="1"/>
  <c r="AK21" i="20"/>
  <c r="CK76" i="9"/>
  <c r="CO9" i="18"/>
  <c r="CM5" i="18"/>
  <c r="CM6" i="18"/>
  <c r="CM8" i="18"/>
  <c r="CK9" i="14" l="1"/>
  <c r="CL15" i="18"/>
  <c r="CL40" i="18" s="1"/>
  <c r="CL41" i="18" s="1"/>
  <c r="CM53" i="20"/>
  <c r="CN53" i="20" s="1"/>
  <c r="CN45" i="20"/>
  <c r="H7" i="21" s="1"/>
  <c r="CM88" i="9"/>
  <c r="CN88" i="9" s="1"/>
  <c r="CO45" i="20"/>
  <c r="CO12" i="20"/>
  <c r="CO13" i="20"/>
  <c r="CO22" i="20" s="1"/>
  <c r="CO9" i="20"/>
  <c r="CO8" i="9" s="1"/>
  <c r="CO11" i="20"/>
  <c r="CO23" i="20" s="1"/>
  <c r="CP7" i="20"/>
  <c r="CO10" i="20"/>
  <c r="CO15" i="20" s="1"/>
  <c r="CL12" i="18"/>
  <c r="CL54" i="20" s="1"/>
  <c r="CL25" i="18"/>
  <c r="CL14" i="9" s="1"/>
  <c r="CL72" i="9" s="1"/>
  <c r="CM52" i="20"/>
  <c r="CM91" i="9"/>
  <c r="CN91" i="9" s="1"/>
  <c r="CN23" i="20"/>
  <c r="CM8" i="9"/>
  <c r="CM27" i="20"/>
  <c r="CK14" i="18"/>
  <c r="CP9" i="18"/>
  <c r="CO5" i="18"/>
  <c r="CO6" i="18"/>
  <c r="CO8" i="18"/>
  <c r="CK70" i="9"/>
  <c r="CK74" i="9"/>
  <c r="CK16" i="9"/>
  <c r="CK109" i="9" s="1"/>
  <c r="CK7" i="14"/>
  <c r="BM57" i="20"/>
  <c r="BN34" i="20"/>
  <c r="F8" i="21" s="1"/>
  <c r="CM5" i="14"/>
  <c r="CM10" i="9"/>
  <c r="CN8" i="18"/>
  <c r="CM6" i="20"/>
  <c r="CM5" i="17"/>
  <c r="CM5" i="7"/>
  <c r="AK92" i="9"/>
  <c r="AK87" i="9" s="1"/>
  <c r="AK93" i="9" s="1"/>
  <c r="AK94" i="9" s="1"/>
  <c r="AK11" i="14"/>
  <c r="AK8" i="14" s="1"/>
  <c r="AK20" i="20"/>
  <c r="AK61" i="20"/>
  <c r="AK56" i="20"/>
  <c r="AK66" i="20" s="1"/>
  <c r="AK24" i="9"/>
  <c r="CL13" i="9"/>
  <c r="CH24" i="18"/>
  <c r="CH31" i="18" s="1"/>
  <c r="CH11" i="18"/>
  <c r="CH32" i="18" s="1"/>
  <c r="BN33" i="20"/>
  <c r="BM55" i="9"/>
  <c r="AL24" i="20"/>
  <c r="AL21" i="20" s="1"/>
  <c r="CJ69" i="9"/>
  <c r="CJ75" i="9" s="1"/>
  <c r="CL108" i="9"/>
  <c r="CL73" i="9"/>
  <c r="CK86" i="9"/>
  <c r="CM26" i="18"/>
  <c r="CM18" i="18"/>
  <c r="CN18" i="18" s="1"/>
  <c r="H35" i="22" s="1"/>
  <c r="H66" i="22" s="1"/>
  <c r="CM17" i="18"/>
  <c r="CM28" i="18"/>
  <c r="CM16" i="18"/>
  <c r="CM39" i="18"/>
  <c r="CM38" i="18"/>
  <c r="CJ31" i="18"/>
  <c r="BX37" i="20"/>
  <c r="BX39" i="20" s="1"/>
  <c r="BX40" i="20"/>
  <c r="CJ109" i="9"/>
  <c r="BQ44" i="9"/>
  <c r="CL9" i="14" l="1"/>
  <c r="CL14" i="18"/>
  <c r="CL24" i="18" s="1"/>
  <c r="CL21" i="18" s="1"/>
  <c r="CO91" i="9"/>
  <c r="CO52" i="20"/>
  <c r="CO53" i="20"/>
  <c r="CO88" i="9"/>
  <c r="CM12" i="18"/>
  <c r="CN12" i="18" s="1"/>
  <c r="H28" i="22" s="1"/>
  <c r="CN52" i="20"/>
  <c r="CP13" i="20"/>
  <c r="CP22" i="20" s="1"/>
  <c r="CP10" i="20"/>
  <c r="CP15" i="20" s="1"/>
  <c r="CP9" i="20"/>
  <c r="CP11" i="20"/>
  <c r="CP23" i="20" s="1"/>
  <c r="CP12" i="20"/>
  <c r="CQ7" i="20"/>
  <c r="CP45" i="20"/>
  <c r="CM15" i="18"/>
  <c r="CN16" i="18"/>
  <c r="H33" i="22" s="1"/>
  <c r="CL74" i="9"/>
  <c r="CL70" i="9"/>
  <c r="CL16" i="9"/>
  <c r="CL109" i="9" s="1"/>
  <c r="CL7" i="14"/>
  <c r="F6" i="21"/>
  <c r="BY37" i="20"/>
  <c r="BY39" i="20" s="1"/>
  <c r="BY40" i="20"/>
  <c r="CM18" i="9"/>
  <c r="CN28" i="18"/>
  <c r="CM27" i="18"/>
  <c r="CM25" i="18" s="1"/>
  <c r="CN17" i="18"/>
  <c r="H34" i="22" s="1"/>
  <c r="AL92" i="9"/>
  <c r="AL87" i="9" s="1"/>
  <c r="AL93" i="9" s="1"/>
  <c r="AL94" i="9" s="1"/>
  <c r="AL11" i="14"/>
  <c r="AL8" i="14" s="1"/>
  <c r="AL20" i="20"/>
  <c r="AL61" i="20"/>
  <c r="AL56" i="20"/>
  <c r="AL66" i="20" s="1"/>
  <c r="AL24" i="9"/>
  <c r="BN55" i="9"/>
  <c r="CO39" i="18"/>
  <c r="CO38" i="18"/>
  <c r="CN26" i="18"/>
  <c r="CO10" i="9"/>
  <c r="CO5" i="17"/>
  <c r="CO5" i="14"/>
  <c r="CO5" i="7"/>
  <c r="CO6" i="20"/>
  <c r="BR44" i="9"/>
  <c r="CN5" i="7"/>
  <c r="CN5" i="17"/>
  <c r="CN5" i="14"/>
  <c r="CN6" i="20"/>
  <c r="CN10" i="9"/>
  <c r="BN57" i="20"/>
  <c r="CO26" i="18"/>
  <c r="CO28" i="18"/>
  <c r="CO18" i="18"/>
  <c r="CO16" i="18"/>
  <c r="CO17" i="18"/>
  <c r="CM13" i="9"/>
  <c r="CN38" i="18"/>
  <c r="CN50" i="18" s="1"/>
  <c r="CM84" i="9"/>
  <c r="CN39" i="18"/>
  <c r="AM18" i="20"/>
  <c r="AL56" i="9"/>
  <c r="AL54" i="9" s="1"/>
  <c r="BO34" i="20"/>
  <c r="BO30" i="20"/>
  <c r="CH21" i="18"/>
  <c r="AK59" i="9"/>
  <c r="AE58" i="20"/>
  <c r="CK69" i="9"/>
  <c r="CK75" i="9" s="1"/>
  <c r="CQ9" i="18"/>
  <c r="CP5" i="18"/>
  <c r="CP6" i="18"/>
  <c r="CP8" i="18"/>
  <c r="CK24" i="18"/>
  <c r="CK21" i="18" s="1"/>
  <c r="CK11" i="18"/>
  <c r="CK32" i="18" s="1"/>
  <c r="CN57" i="18" l="1"/>
  <c r="CN13" i="9"/>
  <c r="CN7" i="14" s="1"/>
  <c r="CN44" i="18"/>
  <c r="CM54" i="20"/>
  <c r="CL11" i="18"/>
  <c r="CL32" i="18" s="1"/>
  <c r="AL59" i="9"/>
  <c r="H59" i="22"/>
  <c r="H92" i="22" s="1"/>
  <c r="H78" i="22"/>
  <c r="CN54" i="20"/>
  <c r="CP52" i="20"/>
  <c r="CP91" i="9"/>
  <c r="CP88" i="9"/>
  <c r="CP53" i="20"/>
  <c r="CP8" i="9"/>
  <c r="CP27" i="20"/>
  <c r="CO12" i="18"/>
  <c r="CO54" i="20" s="1"/>
  <c r="CQ45" i="20"/>
  <c r="CQ12" i="20"/>
  <c r="CQ13" i="20"/>
  <c r="CQ22" i="20" s="1"/>
  <c r="CR7" i="20"/>
  <c r="CQ11" i="20"/>
  <c r="CQ23" i="20" s="1"/>
  <c r="CQ9" i="20"/>
  <c r="CQ10" i="20"/>
  <c r="CQ15" i="20" s="1"/>
  <c r="CL69" i="9"/>
  <c r="CL75" i="9" s="1"/>
  <c r="CL31" i="18"/>
  <c r="CK31" i="18"/>
  <c r="CP39" i="18"/>
  <c r="CP84" i="9" s="1"/>
  <c r="CP76" i="9" s="1"/>
  <c r="CP86" i="9" s="1"/>
  <c r="CP38" i="18"/>
  <c r="CO27" i="18"/>
  <c r="CO25" i="18" s="1"/>
  <c r="CQ5" i="18"/>
  <c r="CR9" i="18"/>
  <c r="CQ6" i="18"/>
  <c r="CQ8" i="18"/>
  <c r="AM24" i="20"/>
  <c r="CO15" i="18"/>
  <c r="BS44" i="9"/>
  <c r="BZ40" i="20"/>
  <c r="CA40" i="20" s="1"/>
  <c r="BZ37" i="20"/>
  <c r="BZ39" i="20" s="1"/>
  <c r="CA39" i="20" s="1"/>
  <c r="CM76" i="9"/>
  <c r="CN84" i="9"/>
  <c r="CM14" i="9"/>
  <c r="CM74" i="9" s="1"/>
  <c r="CN25" i="18"/>
  <c r="H84" i="22"/>
  <c r="H98" i="22" s="1"/>
  <c r="H65" i="22"/>
  <c r="CP5" i="17"/>
  <c r="CP10" i="9"/>
  <c r="CP5" i="14"/>
  <c r="CP5" i="7"/>
  <c r="CP6" i="20"/>
  <c r="CO13" i="9"/>
  <c r="H83" i="22"/>
  <c r="H64" i="22"/>
  <c r="CM70" i="9"/>
  <c r="CM7" i="14"/>
  <c r="CO84" i="9"/>
  <c r="AF58" i="20"/>
  <c r="BO33" i="20"/>
  <c r="CA30" i="20"/>
  <c r="CP28" i="18"/>
  <c r="CP18" i="9" s="1"/>
  <c r="CP18" i="18"/>
  <c r="CP26" i="18"/>
  <c r="CP17" i="18"/>
  <c r="CP27" i="18" s="1"/>
  <c r="CP16" i="18"/>
  <c r="BO57" i="20"/>
  <c r="H8" i="23"/>
  <c r="H112" i="22"/>
  <c r="CO18" i="9"/>
  <c r="CM73" i="9"/>
  <c r="CN73" i="9" s="1"/>
  <c r="CM108" i="9"/>
  <c r="CN108" i="9" s="1"/>
  <c r="CN18" i="9"/>
  <c r="CM40" i="18"/>
  <c r="CN15" i="18"/>
  <c r="CN60" i="18" l="1"/>
  <c r="CN47" i="18"/>
  <c r="CP25" i="18"/>
  <c r="CP14" i="9" s="1"/>
  <c r="CP15" i="18"/>
  <c r="CP40" i="18" s="1"/>
  <c r="CP41" i="18" s="1"/>
  <c r="CM16" i="9"/>
  <c r="CN16" i="9" s="1"/>
  <c r="CR9" i="20"/>
  <c r="CR10" i="20"/>
  <c r="CR15" i="20" s="1"/>
  <c r="CR11" i="20"/>
  <c r="CR23" i="20" s="1"/>
  <c r="CR12" i="20"/>
  <c r="CR45" i="20"/>
  <c r="CS7" i="20"/>
  <c r="CR13" i="20"/>
  <c r="CR22" i="20" s="1"/>
  <c r="CQ8" i="9"/>
  <c r="CQ27" i="20"/>
  <c r="CQ52" i="20"/>
  <c r="CQ91" i="9"/>
  <c r="CQ53" i="20"/>
  <c r="CQ88" i="9"/>
  <c r="CP12" i="18"/>
  <c r="CP54" i="20" s="1"/>
  <c r="CN40" i="18"/>
  <c r="CM41" i="18"/>
  <c r="CO76" i="9"/>
  <c r="CB37" i="20"/>
  <c r="CB40" i="20"/>
  <c r="H113" i="22"/>
  <c r="H124" i="22"/>
  <c r="H125" i="22" s="1"/>
  <c r="CP72" i="9"/>
  <c r="CM72" i="9"/>
  <c r="CN72" i="9" s="1"/>
  <c r="CM9" i="14"/>
  <c r="CN14" i="9"/>
  <c r="CN9" i="14" s="1"/>
  <c r="CM86" i="9"/>
  <c r="CN86" i="9" s="1"/>
  <c r="CN76" i="9"/>
  <c r="AO18" i="20"/>
  <c r="AN24" i="20"/>
  <c r="AM56" i="9"/>
  <c r="CQ39" i="18"/>
  <c r="CQ38" i="18"/>
  <c r="CP13" i="9"/>
  <c r="CP73" i="9"/>
  <c r="CP108" i="9"/>
  <c r="CO14" i="9"/>
  <c r="CO16" i="9" s="1"/>
  <c r="H32" i="22"/>
  <c r="H63" i="22" s="1"/>
  <c r="H18" i="23"/>
  <c r="H30" i="23" s="1"/>
  <c r="H9" i="23"/>
  <c r="BP30" i="20"/>
  <c r="BP33" i="20" s="1"/>
  <c r="BP34" i="20"/>
  <c r="BO55" i="9"/>
  <c r="H97" i="22"/>
  <c r="H96" i="22" s="1"/>
  <c r="H82" i="22"/>
  <c r="BT44" i="9"/>
  <c r="CQ5" i="7"/>
  <c r="CQ10" i="9"/>
  <c r="CQ5" i="14"/>
  <c r="CQ6" i="20"/>
  <c r="CQ5" i="17"/>
  <c r="CQ17" i="18"/>
  <c r="CQ27" i="18" s="1"/>
  <c r="CQ16" i="18"/>
  <c r="CQ28" i="18"/>
  <c r="CQ18" i="18"/>
  <c r="CQ26" i="18"/>
  <c r="CQ25" i="18" s="1"/>
  <c r="CQ14" i="9" s="1"/>
  <c r="CO73" i="9"/>
  <c r="CO108" i="9"/>
  <c r="CN70" i="9"/>
  <c r="CO70" i="9"/>
  <c r="CO7" i="14"/>
  <c r="CO40" i="18"/>
  <c r="AM21" i="20"/>
  <c r="CR5" i="18"/>
  <c r="CS9" i="18"/>
  <c r="CR6" i="18"/>
  <c r="CR8" i="18"/>
  <c r="CM109" i="9" l="1"/>
  <c r="CN109" i="9" s="1"/>
  <c r="CN53" i="18"/>
  <c r="CP9" i="14"/>
  <c r="CQ15" i="18"/>
  <c r="CQ40" i="18" s="1"/>
  <c r="CQ41" i="18" s="1"/>
  <c r="CP14" i="18"/>
  <c r="CP24" i="18" s="1"/>
  <c r="CP21" i="18" s="1"/>
  <c r="CQ12" i="18"/>
  <c r="CQ54" i="20" s="1"/>
  <c r="CR91" i="9"/>
  <c r="CR52" i="20"/>
  <c r="CS9" i="20"/>
  <c r="CS45" i="20"/>
  <c r="CT7" i="20"/>
  <c r="CS10" i="20"/>
  <c r="CS15" i="20" s="1"/>
  <c r="CS13" i="20"/>
  <c r="CS22" i="20" s="1"/>
  <c r="CS12" i="20"/>
  <c r="CS11" i="20"/>
  <c r="CS23" i="20" s="1"/>
  <c r="CR88" i="9"/>
  <c r="CR53" i="20"/>
  <c r="CR8" i="9"/>
  <c r="CR27" i="20"/>
  <c r="CR5" i="14"/>
  <c r="CR10" i="9"/>
  <c r="CR5" i="7"/>
  <c r="CR5" i="17"/>
  <c r="CR6" i="20"/>
  <c r="CO109" i="9"/>
  <c r="BU44" i="9"/>
  <c r="CQ84" i="9"/>
  <c r="CR26" i="18"/>
  <c r="CR17" i="18"/>
  <c r="CR16" i="18"/>
  <c r="CR28" i="18"/>
  <c r="CR18" i="9" s="1"/>
  <c r="CR18" i="18"/>
  <c r="CO72" i="9"/>
  <c r="CO9" i="14"/>
  <c r="AN56" i="9"/>
  <c r="AM54" i="9"/>
  <c r="CT9" i="18"/>
  <c r="CS5" i="18"/>
  <c r="CS6" i="18"/>
  <c r="CS8" i="18"/>
  <c r="CO41" i="18"/>
  <c r="CM69" i="9"/>
  <c r="CM75" i="9" s="1"/>
  <c r="BP57" i="20"/>
  <c r="CQ13" i="9"/>
  <c r="AM11" i="14"/>
  <c r="AM92" i="9"/>
  <c r="AM59" i="9" s="1"/>
  <c r="AN59" i="9" s="1"/>
  <c r="AM56" i="20"/>
  <c r="AM20" i="20"/>
  <c r="AM61" i="20"/>
  <c r="AM24" i="9"/>
  <c r="AN24" i="9" s="1"/>
  <c r="AN21" i="20"/>
  <c r="AN61" i="20" s="1"/>
  <c r="CM14" i="18"/>
  <c r="CN41" i="18"/>
  <c r="CQ72" i="9"/>
  <c r="CP70" i="9"/>
  <c r="CP74" i="9"/>
  <c r="CP16" i="9"/>
  <c r="CP109" i="9" s="1"/>
  <c r="CP7" i="14"/>
  <c r="CR39" i="18"/>
  <c r="CR84" i="9" s="1"/>
  <c r="CR76" i="9" s="1"/>
  <c r="CR86" i="9" s="1"/>
  <c r="CR38" i="18"/>
  <c r="CQ18" i="9"/>
  <c r="BQ34" i="20"/>
  <c r="BQ30" i="20"/>
  <c r="BQ33" i="20" s="1"/>
  <c r="BP55" i="9"/>
  <c r="AO24" i="20"/>
  <c r="AO21" i="20" s="1"/>
  <c r="BA18" i="20"/>
  <c r="CB39" i="20"/>
  <c r="CN37" i="20"/>
  <c r="CO86" i="9"/>
  <c r="CP11" i="18" l="1"/>
  <c r="CP32" i="18" s="1"/>
  <c r="CQ14" i="18"/>
  <c r="CQ24" i="18" s="1"/>
  <c r="CQ21" i="18" s="1"/>
  <c r="CR15" i="18"/>
  <c r="CR40" i="18" s="1"/>
  <c r="CR41" i="18" s="1"/>
  <c r="CS88" i="9"/>
  <c r="CS53" i="20"/>
  <c r="CS8" i="9"/>
  <c r="CS27" i="20"/>
  <c r="CR12" i="18"/>
  <c r="CR54" i="20" s="1"/>
  <c r="CS91" i="9"/>
  <c r="CS52" i="20"/>
  <c r="CT13" i="20"/>
  <c r="CT22" i="20" s="1"/>
  <c r="CU7" i="20"/>
  <c r="CT11" i="20"/>
  <c r="CT23" i="20" s="1"/>
  <c r="CT9" i="20"/>
  <c r="CT10" i="20"/>
  <c r="CT15" i="20" s="1"/>
  <c r="CT45" i="20"/>
  <c r="CT12" i="20"/>
  <c r="CP31" i="18"/>
  <c r="CS18" i="18"/>
  <c r="CS26" i="18"/>
  <c r="CS17" i="18"/>
  <c r="CS27" i="18" s="1"/>
  <c r="CS16" i="18"/>
  <c r="CS28" i="18"/>
  <c r="CS18" i="9" s="1"/>
  <c r="CR73" i="9"/>
  <c r="CR108" i="9"/>
  <c r="BV44" i="9"/>
  <c r="AP18" i="20"/>
  <c r="AO56" i="9"/>
  <c r="AO54" i="9" s="1"/>
  <c r="CP69" i="9"/>
  <c r="CP75" i="9" s="1"/>
  <c r="AM66" i="20"/>
  <c r="AN66" i="20" s="1"/>
  <c r="D30" i="22" s="1"/>
  <c r="D80" i="22" s="1"/>
  <c r="AN56" i="20"/>
  <c r="CO14" i="18"/>
  <c r="CS39" i="18"/>
  <c r="CS84" i="9" s="1"/>
  <c r="CS76" i="9" s="1"/>
  <c r="CS86" i="9" s="1"/>
  <c r="CS38" i="18"/>
  <c r="AN54" i="9"/>
  <c r="AO92" i="9"/>
  <c r="AO11" i="14"/>
  <c r="AO20" i="20"/>
  <c r="AH58" i="20" s="1"/>
  <c r="AO56" i="20"/>
  <c r="AO61" i="20"/>
  <c r="AO24" i="9"/>
  <c r="CM24" i="18"/>
  <c r="CM31" i="18" s="1"/>
  <c r="CM11" i="18"/>
  <c r="CM32" i="18" s="1"/>
  <c r="CN14" i="18"/>
  <c r="CN11" i="18" s="1"/>
  <c r="AM87" i="9"/>
  <c r="AN92" i="9"/>
  <c r="CU9" i="18"/>
  <c r="CT5" i="18"/>
  <c r="CT6" i="18"/>
  <c r="CT8" i="18"/>
  <c r="CR27" i="18"/>
  <c r="CR25" i="18" s="1"/>
  <c r="CQ76" i="9"/>
  <c r="BQ57" i="20"/>
  <c r="CR13" i="9"/>
  <c r="AN20" i="20"/>
  <c r="AG58" i="20"/>
  <c r="CC37" i="20"/>
  <c r="CC39" i="20" s="1"/>
  <c r="CC40" i="20"/>
  <c r="BR30" i="20"/>
  <c r="BR33" i="20" s="1"/>
  <c r="BR34" i="20"/>
  <c r="BQ55" i="9"/>
  <c r="CQ108" i="9"/>
  <c r="CQ73" i="9"/>
  <c r="AM8" i="14"/>
  <c r="AN11" i="14"/>
  <c r="AN8" i="14" s="1"/>
  <c r="AN12" i="14" s="1"/>
  <c r="CQ70" i="9"/>
  <c r="CQ74" i="9"/>
  <c r="CQ16" i="9"/>
  <c r="CQ7" i="14"/>
  <c r="CS10" i="9"/>
  <c r="CS5" i="7"/>
  <c r="CS6" i="20"/>
  <c r="CS5" i="14"/>
  <c r="CS5" i="17"/>
  <c r="CQ11" i="18" l="1"/>
  <c r="CQ32" i="18" s="1"/>
  <c r="CR14" i="18"/>
  <c r="CR24" i="18" s="1"/>
  <c r="CR21" i="18" s="1"/>
  <c r="CS12" i="18"/>
  <c r="CS54" i="20" s="1"/>
  <c r="CT8" i="9"/>
  <c r="CT27" i="20"/>
  <c r="CT52" i="20"/>
  <c r="CT91" i="9"/>
  <c r="CT88" i="9"/>
  <c r="CT53" i="20"/>
  <c r="CV7" i="20"/>
  <c r="CU10" i="20"/>
  <c r="CU15" i="20" s="1"/>
  <c r="CU45" i="20"/>
  <c r="CU12" i="20"/>
  <c r="CU13" i="20"/>
  <c r="CU22" i="20" s="1"/>
  <c r="CU9" i="20"/>
  <c r="CU11" i="20"/>
  <c r="CU23" i="20" s="1"/>
  <c r="CQ31" i="18"/>
  <c r="CQ69" i="9"/>
  <c r="CQ75" i="9" s="1"/>
  <c r="CR70" i="9"/>
  <c r="CR7" i="14"/>
  <c r="CT28" i="18"/>
  <c r="CT18" i="18"/>
  <c r="CT26" i="18"/>
  <c r="CT17" i="18"/>
  <c r="CT16" i="18"/>
  <c r="AO66" i="20"/>
  <c r="CS13" i="9"/>
  <c r="AN15" i="14"/>
  <c r="BR57" i="20"/>
  <c r="AN101" i="9"/>
  <c r="AN102" i="9" s="1"/>
  <c r="CT39" i="18"/>
  <c r="CT38" i="18"/>
  <c r="AM93" i="9"/>
  <c r="AM94" i="9" s="1"/>
  <c r="AN94" i="9" s="1"/>
  <c r="AN87" i="9"/>
  <c r="AN93" i="9" s="1"/>
  <c r="CM21" i="18"/>
  <c r="CN24" i="18"/>
  <c r="CN21" i="18" s="1"/>
  <c r="D61" i="22"/>
  <c r="D31" i="22"/>
  <c r="D81" i="22" s="1"/>
  <c r="AP24" i="20"/>
  <c r="CS25" i="18"/>
  <c r="CS14" i="9" s="1"/>
  <c r="CD37" i="20"/>
  <c r="CD39" i="20" s="1"/>
  <c r="CD40" i="20"/>
  <c r="CQ109" i="9"/>
  <c r="BS30" i="20"/>
  <c r="BS33" i="20" s="1"/>
  <c r="BS34" i="20"/>
  <c r="BR55" i="9"/>
  <c r="CU5" i="18"/>
  <c r="CV9" i="18"/>
  <c r="CU6" i="18"/>
  <c r="CU8" i="18"/>
  <c r="CN14" i="14"/>
  <c r="H29" i="22"/>
  <c r="H79" i="22" s="1"/>
  <c r="CN32" i="18"/>
  <c r="AO8" i="14"/>
  <c r="CO24" i="18"/>
  <c r="CO31" i="18" s="1"/>
  <c r="CO11" i="18"/>
  <c r="CO32" i="18" s="1"/>
  <c r="CS73" i="9"/>
  <c r="CS108" i="9"/>
  <c r="CR14" i="9"/>
  <c r="CR16" i="9" s="1"/>
  <c r="CQ9" i="14"/>
  <c r="CQ86" i="9"/>
  <c r="CT5" i="14"/>
  <c r="CT10" i="9"/>
  <c r="CT5" i="7"/>
  <c r="CT5" i="17"/>
  <c r="CT6" i="20"/>
  <c r="AO87" i="9"/>
  <c r="BW44" i="9"/>
  <c r="CS15" i="18"/>
  <c r="CT15" i="18" l="1"/>
  <c r="CR11" i="18"/>
  <c r="CR32" i="18" s="1"/>
  <c r="CU8" i="9"/>
  <c r="CU27" i="20"/>
  <c r="CV11" i="20"/>
  <c r="CV23" i="20" s="1"/>
  <c r="CV10" i="20"/>
  <c r="CV15" i="20" s="1"/>
  <c r="CW7" i="20"/>
  <c r="CV13" i="20"/>
  <c r="CV22" i="20" s="1"/>
  <c r="CV9" i="20"/>
  <c r="CV12" i="20"/>
  <c r="CV45" i="20"/>
  <c r="CT12" i="18"/>
  <c r="CT54" i="20" s="1"/>
  <c r="CU52" i="20"/>
  <c r="CU91" i="9"/>
  <c r="CU88" i="9"/>
  <c r="CU53" i="20"/>
  <c r="CN31" i="18"/>
  <c r="BT30" i="20"/>
  <c r="BT33" i="20" s="1"/>
  <c r="BT34" i="20"/>
  <c r="BS55" i="9"/>
  <c r="AQ18" i="20"/>
  <c r="AP56" i="9"/>
  <c r="AP54" i="9" s="1"/>
  <c r="CT84" i="9"/>
  <c r="CR72" i="9"/>
  <c r="CR9" i="14"/>
  <c r="H87" i="22"/>
  <c r="H37" i="22"/>
  <c r="CU17" i="18"/>
  <c r="CU27" i="18" s="1"/>
  <c r="CU16" i="18"/>
  <c r="CU28" i="18"/>
  <c r="CU18" i="9" s="1"/>
  <c r="CU18" i="18"/>
  <c r="CU26" i="18"/>
  <c r="CU25" i="18" s="1"/>
  <c r="CU14" i="9" s="1"/>
  <c r="D62" i="22"/>
  <c r="D60" i="22" s="1"/>
  <c r="CO21" i="18"/>
  <c r="CV5" i="18"/>
  <c r="CW9" i="18"/>
  <c r="CV6" i="18"/>
  <c r="CV8" i="18"/>
  <c r="CS72" i="9"/>
  <c r="CS9" i="14"/>
  <c r="CT40" i="18"/>
  <c r="CT41" i="18" s="1"/>
  <c r="CT18" i="9"/>
  <c r="CS40" i="18"/>
  <c r="CU5" i="7"/>
  <c r="CU10" i="9"/>
  <c r="CU5" i="17"/>
  <c r="CU6" i="20"/>
  <c r="CU5" i="14"/>
  <c r="CE37" i="20"/>
  <c r="CE39" i="20" s="1"/>
  <c r="CE40" i="20"/>
  <c r="CR109" i="9"/>
  <c r="CR74" i="9"/>
  <c r="BX44" i="9"/>
  <c r="AO93" i="9"/>
  <c r="CR31" i="18"/>
  <c r="CU39" i="18"/>
  <c r="CU84" i="9" s="1"/>
  <c r="CU76" i="9" s="1"/>
  <c r="CU86" i="9" s="1"/>
  <c r="CU38" i="18"/>
  <c r="BS57" i="20"/>
  <c r="AP21" i="20"/>
  <c r="D94" i="22"/>
  <c r="CT13" i="9"/>
  <c r="CS70" i="9"/>
  <c r="CS74" i="9"/>
  <c r="CS16" i="9"/>
  <c r="CS109" i="9" s="1"/>
  <c r="CS7" i="14"/>
  <c r="CT27" i="18"/>
  <c r="CT25" i="18" s="1"/>
  <c r="CT14" i="18" l="1"/>
  <c r="CT24" i="18" s="1"/>
  <c r="CT21" i="18" s="1"/>
  <c r="CU12" i="18"/>
  <c r="CU54" i="20" s="1"/>
  <c r="CV8" i="9"/>
  <c r="CV27" i="20"/>
  <c r="CV52" i="20"/>
  <c r="CV91" i="9"/>
  <c r="CV53" i="20"/>
  <c r="CV88" i="9"/>
  <c r="CW11" i="20"/>
  <c r="CW23" i="20" s="1"/>
  <c r="CW9" i="20"/>
  <c r="CW45" i="20"/>
  <c r="CW10" i="20"/>
  <c r="CW15" i="20" s="1"/>
  <c r="CW12" i="20"/>
  <c r="CX7" i="20"/>
  <c r="CW13" i="20"/>
  <c r="CW22" i="20" s="1"/>
  <c r="CR69" i="9"/>
  <c r="CR75" i="9" s="1"/>
  <c r="CU15" i="18"/>
  <c r="CT76" i="9"/>
  <c r="CS41" i="18"/>
  <c r="CT73" i="9"/>
  <c r="CT108" i="9"/>
  <c r="CV39" i="18"/>
  <c r="CV84" i="9" s="1"/>
  <c r="CV76" i="9" s="1"/>
  <c r="CV86" i="9" s="1"/>
  <c r="CV38" i="18"/>
  <c r="D95" i="22"/>
  <c r="CU72" i="9"/>
  <c r="BU34" i="20"/>
  <c r="BU30" i="20"/>
  <c r="BU33" i="20" s="1"/>
  <c r="BT55" i="9"/>
  <c r="CX9" i="18"/>
  <c r="CW5" i="18"/>
  <c r="CW6" i="18"/>
  <c r="CW8" i="18"/>
  <c r="CT14" i="9"/>
  <c r="CT74" i="9" s="1"/>
  <c r="D93" i="22"/>
  <c r="D68" i="22"/>
  <c r="AP92" i="9"/>
  <c r="AP11" i="14"/>
  <c r="AP20" i="20"/>
  <c r="AP56" i="20"/>
  <c r="AP61" i="20"/>
  <c r="AP24" i="9"/>
  <c r="BY44" i="9"/>
  <c r="CF37" i="20"/>
  <c r="CF39" i="20" s="1"/>
  <c r="CF40" i="20"/>
  <c r="CV5" i="17"/>
  <c r="CV10" i="9"/>
  <c r="CV5" i="7"/>
  <c r="CV5" i="14"/>
  <c r="CV6" i="20"/>
  <c r="AQ24" i="20"/>
  <c r="BT57" i="20"/>
  <c r="CS69" i="9"/>
  <c r="CS75" i="9" s="1"/>
  <c r="CT70" i="9"/>
  <c r="CT7" i="14"/>
  <c r="CU13" i="9"/>
  <c r="CV26" i="18"/>
  <c r="CV17" i="18"/>
  <c r="CV16" i="18"/>
  <c r="CV28" i="18"/>
  <c r="CV18" i="18"/>
  <c r="CU108" i="9"/>
  <c r="CU9" i="14" s="1"/>
  <c r="CU73" i="9"/>
  <c r="CT11" i="18" l="1"/>
  <c r="CT32" i="18" s="1"/>
  <c r="CV15" i="18"/>
  <c r="CV40" i="18" s="1"/>
  <c r="CV41" i="18" s="1"/>
  <c r="CT16" i="9"/>
  <c r="CT109" i="9" s="1"/>
  <c r="CV12" i="18"/>
  <c r="CV54" i="20" s="1"/>
  <c r="CW52" i="20"/>
  <c r="CW91" i="9"/>
  <c r="CW53" i="20"/>
  <c r="CW88" i="9"/>
  <c r="CX13" i="20"/>
  <c r="CX22" i="20" s="1"/>
  <c r="CX9" i="20"/>
  <c r="CX11" i="20"/>
  <c r="CX23" i="20" s="1"/>
  <c r="CY7" i="20"/>
  <c r="CX10" i="20"/>
  <c r="CX15" i="20" s="1"/>
  <c r="CX45" i="20"/>
  <c r="CX12" i="20"/>
  <c r="CW8" i="9"/>
  <c r="CW27" i="20"/>
  <c r="CT31" i="18"/>
  <c r="CV18" i="9"/>
  <c r="AR18" i="20"/>
  <c r="AQ56" i="9"/>
  <c r="AQ54" i="9" s="1"/>
  <c r="CW10" i="9"/>
  <c r="CW5" i="7"/>
  <c r="CW6" i="20"/>
  <c r="CW5" i="14"/>
  <c r="CW5" i="17"/>
  <c r="CU70" i="9"/>
  <c r="CU74" i="9"/>
  <c r="CU16" i="9"/>
  <c r="CU109" i="9" s="1"/>
  <c r="CU7" i="14"/>
  <c r="CW18" i="18"/>
  <c r="CW26" i="18"/>
  <c r="CW17" i="18"/>
  <c r="CW27" i="18" s="1"/>
  <c r="CW16" i="18"/>
  <c r="CW28" i="18"/>
  <c r="CW18" i="9" s="1"/>
  <c r="CV13" i="9"/>
  <c r="AP87" i="9"/>
  <c r="CW39" i="18"/>
  <c r="CW84" i="9" s="1"/>
  <c r="CW38" i="18"/>
  <c r="BU57" i="20"/>
  <c r="CG40" i="20"/>
  <c r="CG37" i="20"/>
  <c r="CG39" i="20" s="1"/>
  <c r="AI58" i="20"/>
  <c r="AP8" i="14"/>
  <c r="D101" i="22"/>
  <c r="BV30" i="20"/>
  <c r="BV33" i="20" s="1"/>
  <c r="BV34" i="20"/>
  <c r="BU55" i="9"/>
  <c r="CT86" i="9"/>
  <c r="CV27" i="18"/>
  <c r="CV25" i="18" s="1"/>
  <c r="AQ21" i="20"/>
  <c r="BZ44" i="9"/>
  <c r="AP66" i="20"/>
  <c r="CT72" i="9"/>
  <c r="CT69" i="9" s="1"/>
  <c r="CT75" i="9" s="1"/>
  <c r="CT9" i="14"/>
  <c r="CY9" i="18"/>
  <c r="CX5" i="18"/>
  <c r="CX6" i="18"/>
  <c r="CX8" i="18"/>
  <c r="CS14" i="18"/>
  <c r="CU40" i="18"/>
  <c r="CV14" i="18" l="1"/>
  <c r="CV11" i="18" s="1"/>
  <c r="CV32" i="18" s="1"/>
  <c r="CX52" i="20"/>
  <c r="CX91" i="9"/>
  <c r="CW25" i="18"/>
  <c r="CW14" i="9" s="1"/>
  <c r="CW72" i="9" s="1"/>
  <c r="CX88" i="9"/>
  <c r="CX53" i="20"/>
  <c r="CX27" i="20"/>
  <c r="CX8" i="9"/>
  <c r="CW15" i="18"/>
  <c r="CW40" i="18" s="1"/>
  <c r="CW41" i="18" s="1"/>
  <c r="CY9" i="20"/>
  <c r="CY11" i="20"/>
  <c r="CY23" i="20" s="1"/>
  <c r="CZ7" i="20"/>
  <c r="CY10" i="20"/>
  <c r="CY15" i="20" s="1"/>
  <c r="CY45" i="20"/>
  <c r="CY12" i="20"/>
  <c r="CY13" i="20"/>
  <c r="CY22" i="20" s="1"/>
  <c r="CW12" i="18"/>
  <c r="CW54" i="20" s="1"/>
  <c r="CU69" i="9"/>
  <c r="CU75" i="9" s="1"/>
  <c r="CY5" i="18"/>
  <c r="CZ9" i="18"/>
  <c r="CY6" i="18"/>
  <c r="CY8" i="18"/>
  <c r="BV57" i="20"/>
  <c r="CW73" i="9"/>
  <c r="CW108" i="9"/>
  <c r="CU41" i="18"/>
  <c r="CH37" i="20"/>
  <c r="CH39" i="20" s="1"/>
  <c r="CH40" i="20"/>
  <c r="AP93" i="9"/>
  <c r="AP94" i="9" s="1"/>
  <c r="AQ92" i="9"/>
  <c r="AQ11" i="14"/>
  <c r="AQ20" i="20"/>
  <c r="AQ56" i="20"/>
  <c r="AQ61" i="20"/>
  <c r="AQ24" i="9"/>
  <c r="CX5" i="7"/>
  <c r="CX5" i="17"/>
  <c r="CX6" i="20"/>
  <c r="CX10" i="9"/>
  <c r="CX5" i="14"/>
  <c r="CA44" i="9"/>
  <c r="BW30" i="20"/>
  <c r="BW33" i="20" s="1"/>
  <c r="BW34" i="20"/>
  <c r="BV55" i="9"/>
  <c r="CX28" i="18"/>
  <c r="CX18" i="9" s="1"/>
  <c r="CX18" i="18"/>
  <c r="CX26" i="18"/>
  <c r="CX17" i="18"/>
  <c r="CX27" i="18" s="1"/>
  <c r="CX16" i="18"/>
  <c r="CW13" i="9"/>
  <c r="CV73" i="9"/>
  <c r="CV108" i="9"/>
  <c r="CS24" i="18"/>
  <c r="CS11" i="18"/>
  <c r="CS32" i="18" s="1"/>
  <c r="CX39" i="18"/>
  <c r="CX84" i="9" s="1"/>
  <c r="CX76" i="9" s="1"/>
  <c r="CX86" i="9" s="1"/>
  <c r="CX38" i="18"/>
  <c r="CV14" i="9"/>
  <c r="CV74" i="9" s="1"/>
  <c r="CW76" i="9"/>
  <c r="CV70" i="9"/>
  <c r="CV7" i="14"/>
  <c r="AR24" i="20"/>
  <c r="CV24" i="18" l="1"/>
  <c r="CV21" i="18" s="1"/>
  <c r="CW14" i="18"/>
  <c r="CW24" i="18" s="1"/>
  <c r="CW21" i="18" s="1"/>
  <c r="CW9" i="14"/>
  <c r="CZ45" i="20"/>
  <c r="DB7" i="20"/>
  <c r="CZ13" i="20"/>
  <c r="CZ22" i="20" s="1"/>
  <c r="DA22" i="20" s="1"/>
  <c r="CZ9" i="20"/>
  <c r="CZ12" i="20"/>
  <c r="CZ11" i="20"/>
  <c r="CZ23" i="20" s="1"/>
  <c r="CZ10" i="20"/>
  <c r="CZ15" i="20" s="1"/>
  <c r="DA15" i="20" s="1"/>
  <c r="CY52" i="20"/>
  <c r="CY91" i="9"/>
  <c r="CY88" i="9"/>
  <c r="CY53" i="20"/>
  <c r="CY27" i="20"/>
  <c r="CY8" i="9"/>
  <c r="CX12" i="18"/>
  <c r="CX54" i="20" s="1"/>
  <c r="CV16" i="9"/>
  <c r="CV109" i="9" s="1"/>
  <c r="AS18" i="20"/>
  <c r="AR56" i="9"/>
  <c r="AR54" i="9" s="1"/>
  <c r="CY5" i="14"/>
  <c r="CY5" i="17"/>
  <c r="CY10" i="9"/>
  <c r="CY6" i="20"/>
  <c r="CY5" i="7"/>
  <c r="CV31" i="18"/>
  <c r="CX25" i="18"/>
  <c r="BW57" i="20"/>
  <c r="AJ58" i="20"/>
  <c r="CY17" i="18"/>
  <c r="CY27" i="18" s="1"/>
  <c r="CY28" i="18"/>
  <c r="CY18" i="9" s="1"/>
  <c r="CY16" i="18"/>
  <c r="CY18" i="18"/>
  <c r="CY26" i="18"/>
  <c r="CY25" i="18" s="1"/>
  <c r="CY14" i="9" s="1"/>
  <c r="CS21" i="18"/>
  <c r="AQ8" i="14"/>
  <c r="CI37" i="20"/>
  <c r="CI39" i="20" s="1"/>
  <c r="CI40" i="20"/>
  <c r="CZ5" i="18"/>
  <c r="DB9" i="18"/>
  <c r="CZ6" i="18"/>
  <c r="CZ8" i="18"/>
  <c r="CX13" i="9"/>
  <c r="CB44" i="9"/>
  <c r="AQ66" i="20"/>
  <c r="CS31" i="18"/>
  <c r="BX30" i="20"/>
  <c r="BX33" i="20" s="1"/>
  <c r="BX34" i="20"/>
  <c r="BW55" i="9"/>
  <c r="AR21" i="20"/>
  <c r="CW86" i="9"/>
  <c r="CV72" i="9"/>
  <c r="CV69" i="9" s="1"/>
  <c r="CV75" i="9" s="1"/>
  <c r="CV9" i="14"/>
  <c r="CW70" i="9"/>
  <c r="CW74" i="9"/>
  <c r="CW16" i="9"/>
  <c r="CW109" i="9" s="1"/>
  <c r="CW7" i="14"/>
  <c r="CX15" i="18"/>
  <c r="CX40" i="18" s="1"/>
  <c r="CX73" i="9"/>
  <c r="CX108" i="9"/>
  <c r="AQ87" i="9"/>
  <c r="CU14" i="18"/>
  <c r="CY39" i="18"/>
  <c r="CY84" i="9" s="1"/>
  <c r="CY76" i="9" s="1"/>
  <c r="CY86" i="9" s="1"/>
  <c r="CY38" i="18"/>
  <c r="CY15" i="18" l="1"/>
  <c r="CY40" i="18" s="1"/>
  <c r="CY41" i="18" s="1"/>
  <c r="CW11" i="18"/>
  <c r="CW32" i="18" s="1"/>
  <c r="CY12" i="18"/>
  <c r="CY54" i="20" s="1"/>
  <c r="CZ27" i="20"/>
  <c r="CZ8" i="9"/>
  <c r="CZ91" i="9"/>
  <c r="DA91" i="9" s="1"/>
  <c r="DA23" i="20"/>
  <c r="CZ52" i="20"/>
  <c r="DB45" i="20"/>
  <c r="DB12" i="20"/>
  <c r="DB13" i="20"/>
  <c r="DB22" i="20" s="1"/>
  <c r="DB9" i="20"/>
  <c r="DB8" i="9" s="1"/>
  <c r="DB11" i="20"/>
  <c r="DB23" i="20" s="1"/>
  <c r="DC7" i="20"/>
  <c r="DB10" i="20"/>
  <c r="DB15" i="20" s="1"/>
  <c r="CZ88" i="9"/>
  <c r="DA88" i="9" s="1"/>
  <c r="CZ53" i="20"/>
  <c r="DA53" i="20" s="1"/>
  <c r="DA45" i="20"/>
  <c r="I7" i="21" s="1"/>
  <c r="CW69" i="9"/>
  <c r="CW75" i="9" s="1"/>
  <c r="CC44" i="9"/>
  <c r="CY108" i="9"/>
  <c r="CY9" i="14" s="1"/>
  <c r="CY73" i="9"/>
  <c r="AQ93" i="9"/>
  <c r="AQ94" i="9" s="1"/>
  <c r="BX57" i="20"/>
  <c r="CZ5" i="7"/>
  <c r="CZ5" i="17"/>
  <c r="CZ5" i="14"/>
  <c r="CZ10" i="9"/>
  <c r="CZ6" i="20"/>
  <c r="DA8" i="18"/>
  <c r="CY72" i="9"/>
  <c r="CY13" i="9"/>
  <c r="CU24" i="18"/>
  <c r="CU31" i="18" s="1"/>
  <c r="CU11" i="18"/>
  <c r="CU32" i="18" s="1"/>
  <c r="AR92" i="9"/>
  <c r="AR11" i="14"/>
  <c r="AR20" i="20"/>
  <c r="AR56" i="20"/>
  <c r="AR61" i="20"/>
  <c r="AR24" i="9"/>
  <c r="CX70" i="9"/>
  <c r="CX7" i="14"/>
  <c r="DB5" i="18"/>
  <c r="DC9" i="18"/>
  <c r="DB6" i="18"/>
  <c r="DB8" i="18"/>
  <c r="CZ39" i="18"/>
  <c r="CZ38" i="18"/>
  <c r="BY34" i="20"/>
  <c r="BY30" i="20"/>
  <c r="BY33" i="20" s="1"/>
  <c r="BX55" i="9"/>
  <c r="CX41" i="18"/>
  <c r="CZ26" i="18"/>
  <c r="CZ17" i="18"/>
  <c r="CZ16" i="18"/>
  <c r="CZ28" i="18"/>
  <c r="CZ18" i="18"/>
  <c r="DA18" i="18" s="1"/>
  <c r="I35" i="22" s="1"/>
  <c r="I66" i="22" s="1"/>
  <c r="CJ37" i="20"/>
  <c r="CJ39" i="20" s="1"/>
  <c r="CJ40" i="20"/>
  <c r="CW31" i="18"/>
  <c r="CX14" i="9"/>
  <c r="CX74" i="9" s="1"/>
  <c r="AS24" i="20"/>
  <c r="AS21" i="20" s="1"/>
  <c r="CY14" i="18" l="1"/>
  <c r="CY24" i="18" s="1"/>
  <c r="CY21" i="18" s="1"/>
  <c r="DB52" i="20"/>
  <c r="DB91" i="9"/>
  <c r="DB88" i="9"/>
  <c r="DB53" i="20"/>
  <c r="DA52" i="20"/>
  <c r="CZ12" i="18"/>
  <c r="DA12" i="18" s="1"/>
  <c r="DA54" i="20" s="1"/>
  <c r="DC11" i="20"/>
  <c r="DC23" i="20" s="1"/>
  <c r="DD7" i="20"/>
  <c r="DC9" i="20"/>
  <c r="DC12" i="20"/>
  <c r="DC45" i="20"/>
  <c r="DC10" i="20"/>
  <c r="DC15" i="20" s="1"/>
  <c r="DC13" i="20"/>
  <c r="DC22" i="20" s="1"/>
  <c r="CD44" i="9"/>
  <c r="CX72" i="9"/>
  <c r="CX69" i="9" s="1"/>
  <c r="CX75" i="9" s="1"/>
  <c r="CX9" i="14"/>
  <c r="CZ18" i="9"/>
  <c r="DA28" i="18"/>
  <c r="CX14" i="18"/>
  <c r="CZ13" i="9"/>
  <c r="DA38" i="18"/>
  <c r="DA50" i="18" s="1"/>
  <c r="DB39" i="18"/>
  <c r="DB38" i="18"/>
  <c r="AR66" i="20"/>
  <c r="CU21" i="18"/>
  <c r="DA26" i="18"/>
  <c r="DC5" i="18"/>
  <c r="DD9" i="18"/>
  <c r="DC6" i="18"/>
  <c r="DC8" i="18"/>
  <c r="AR87" i="9"/>
  <c r="DA5" i="7"/>
  <c r="DA10" i="9"/>
  <c r="DA5" i="14"/>
  <c r="DA6" i="20"/>
  <c r="DA5" i="17"/>
  <c r="CZ15" i="18"/>
  <c r="DA16" i="18"/>
  <c r="I33" i="22" s="1"/>
  <c r="BZ34" i="20"/>
  <c r="BZ30" i="20"/>
  <c r="BZ33" i="20" s="1"/>
  <c r="BY55" i="9"/>
  <c r="CZ84" i="9"/>
  <c r="DA39" i="18"/>
  <c r="DB10" i="9"/>
  <c r="DB5" i="17"/>
  <c r="DB5" i="7"/>
  <c r="DB6" i="20"/>
  <c r="DB5" i="14"/>
  <c r="AK58" i="20"/>
  <c r="AS92" i="9"/>
  <c r="AS87" i="9" s="1"/>
  <c r="AS93" i="9" s="1"/>
  <c r="AS94" i="9" s="1"/>
  <c r="AS11" i="14"/>
  <c r="AS8" i="14" s="1"/>
  <c r="AS20" i="20"/>
  <c r="AL58" i="20" s="1"/>
  <c r="AS56" i="20"/>
  <c r="AS66" i="20" s="1"/>
  <c r="AS61" i="20"/>
  <c r="AS24" i="9"/>
  <c r="AT18" i="20"/>
  <c r="AS56" i="9"/>
  <c r="AS54" i="9" s="1"/>
  <c r="CK40" i="20"/>
  <c r="CK37" i="20"/>
  <c r="CK39" i="20" s="1"/>
  <c r="CZ27" i="18"/>
  <c r="CZ25" i="18" s="1"/>
  <c r="DA17" i="18"/>
  <c r="I34" i="22" s="1"/>
  <c r="BY57" i="20"/>
  <c r="DB17" i="18"/>
  <c r="DB26" i="18"/>
  <c r="DB28" i="18"/>
  <c r="DB16" i="18"/>
  <c r="DB18" i="18"/>
  <c r="CX16" i="9"/>
  <c r="CX109" i="9" s="1"/>
  <c r="AR8" i="14"/>
  <c r="CY74" i="9"/>
  <c r="CY70" i="9"/>
  <c r="CY16" i="9"/>
  <c r="CY109" i="9" s="1"/>
  <c r="CY7" i="14"/>
  <c r="CY11" i="18" l="1"/>
  <c r="CY32" i="18" s="1"/>
  <c r="I28" i="22"/>
  <c r="I78" i="22" s="1"/>
  <c r="DA57" i="18"/>
  <c r="DA60" i="18" s="1"/>
  <c r="DA13" i="9"/>
  <c r="DA7" i="14" s="1"/>
  <c r="DA44" i="18"/>
  <c r="DA47" i="18" s="1"/>
  <c r="DC88" i="9"/>
  <c r="DC53" i="20"/>
  <c r="DC91" i="9"/>
  <c r="DC52" i="20"/>
  <c r="DC8" i="9"/>
  <c r="DC27" i="20"/>
  <c r="DE7" i="20"/>
  <c r="DD10" i="20"/>
  <c r="DD15" i="20" s="1"/>
  <c r="DD13" i="20"/>
  <c r="DD22" i="20" s="1"/>
  <c r="DD12" i="20"/>
  <c r="DD45" i="20"/>
  <c r="DD9" i="20"/>
  <c r="DD11" i="20"/>
  <c r="DD23" i="20" s="1"/>
  <c r="CZ54" i="20"/>
  <c r="DB12" i="18"/>
  <c r="DB54" i="20" s="1"/>
  <c r="CZ14" i="9"/>
  <c r="CZ74" i="9" s="1"/>
  <c r="DA25" i="18"/>
  <c r="DB15" i="18"/>
  <c r="I65" i="22"/>
  <c r="I84" i="22"/>
  <c r="I98" i="22" s="1"/>
  <c r="I64" i="22"/>
  <c r="I83" i="22"/>
  <c r="DC39" i="18"/>
  <c r="DC84" i="9" s="1"/>
  <c r="DC76" i="9" s="1"/>
  <c r="DC86" i="9" s="1"/>
  <c r="DC38" i="18"/>
  <c r="CZ40" i="18"/>
  <c r="DA15" i="18"/>
  <c r="DC5" i="7"/>
  <c r="DC5" i="17"/>
  <c r="DC6" i="20"/>
  <c r="DC5" i="14"/>
  <c r="DC10" i="9"/>
  <c r="DB84" i="9"/>
  <c r="CX24" i="18"/>
  <c r="CX31" i="18" s="1"/>
  <c r="CX11" i="18"/>
  <c r="CX32" i="18" s="1"/>
  <c r="AR93" i="9"/>
  <c r="AR94" i="9" s="1"/>
  <c r="DB13" i="9"/>
  <c r="CZ70" i="9"/>
  <c r="CZ7" i="14"/>
  <c r="CE44" i="9"/>
  <c r="DB18" i="9"/>
  <c r="CY69" i="9"/>
  <c r="CY75" i="9" s="1"/>
  <c r="CL40" i="20"/>
  <c r="CL37" i="20"/>
  <c r="CL39" i="20" s="1"/>
  <c r="AT24" i="20"/>
  <c r="AT21" i="20" s="1"/>
  <c r="I8" i="23"/>
  <c r="I112" i="22"/>
  <c r="CA33" i="20"/>
  <c r="BZ55" i="9"/>
  <c r="DC28" i="18"/>
  <c r="DC18" i="9" s="1"/>
  <c r="DC26" i="18"/>
  <c r="DC18" i="18"/>
  <c r="DC16" i="18"/>
  <c r="DC17" i="18"/>
  <c r="DC27" i="18" s="1"/>
  <c r="DB27" i="18"/>
  <c r="DB25" i="18" s="1"/>
  <c r="CY31" i="18"/>
  <c r="CZ76" i="9"/>
  <c r="DA84" i="9"/>
  <c r="BZ57" i="20"/>
  <c r="CA34" i="20"/>
  <c r="G8" i="21" s="1"/>
  <c r="G6" i="21" s="1"/>
  <c r="DE9" i="18"/>
  <c r="DD5" i="18"/>
  <c r="DD6" i="18"/>
  <c r="DD8" i="18"/>
  <c r="CZ73" i="9"/>
  <c r="DA73" i="9" s="1"/>
  <c r="CZ108" i="9"/>
  <c r="DA108" i="9" s="1"/>
  <c r="DA18" i="9"/>
  <c r="I59" i="22" l="1"/>
  <c r="I92" i="22" s="1"/>
  <c r="DA53" i="18"/>
  <c r="DC12" i="18"/>
  <c r="DC54" i="20" s="1"/>
  <c r="CZ16" i="9"/>
  <c r="CZ109" i="9" s="1"/>
  <c r="DC25" i="18"/>
  <c r="DC14" i="9" s="1"/>
  <c r="DC72" i="9" s="1"/>
  <c r="DD27" i="20"/>
  <c r="DD8" i="9"/>
  <c r="DD53" i="20"/>
  <c r="DD88" i="9"/>
  <c r="DE13" i="20"/>
  <c r="DE22" i="20" s="1"/>
  <c r="DE11" i="20"/>
  <c r="DE23" i="20" s="1"/>
  <c r="DE9" i="20"/>
  <c r="DE45" i="20"/>
  <c r="DE10" i="20"/>
  <c r="DE15" i="20" s="1"/>
  <c r="DF7" i="20"/>
  <c r="DE12" i="20"/>
  <c r="DD52" i="20"/>
  <c r="DD91" i="9"/>
  <c r="DB14" i="9"/>
  <c r="DB16" i="9" s="1"/>
  <c r="DD5" i="14"/>
  <c r="DD5" i="7"/>
  <c r="DD5" i="17"/>
  <c r="DD6" i="20"/>
  <c r="DD10" i="9"/>
  <c r="DC73" i="9"/>
  <c r="DC108" i="9"/>
  <c r="I18" i="23"/>
  <c r="I30" i="23" s="1"/>
  <c r="I9" i="23"/>
  <c r="AT92" i="9"/>
  <c r="AT87" i="9" s="1"/>
  <c r="AT11" i="14"/>
  <c r="AT20" i="20"/>
  <c r="AT61" i="20"/>
  <c r="AT56" i="20"/>
  <c r="AT24" i="9"/>
  <c r="DB70" i="9"/>
  <c r="DB7" i="14"/>
  <c r="DB76" i="9"/>
  <c r="DA40" i="18"/>
  <c r="CZ41" i="18"/>
  <c r="DC13" i="9"/>
  <c r="I113" i="22"/>
  <c r="I124" i="22"/>
  <c r="I125" i="22" s="1"/>
  <c r="DB40" i="18"/>
  <c r="DD17" i="18"/>
  <c r="DD28" i="18"/>
  <c r="DD18" i="9" s="1"/>
  <c r="DD26" i="18"/>
  <c r="DD18" i="18"/>
  <c r="DD16" i="18"/>
  <c r="DD15" i="18" s="1"/>
  <c r="DC15" i="18"/>
  <c r="DC40" i="18" s="1"/>
  <c r="DC41" i="18" s="1"/>
  <c r="CA55" i="9"/>
  <c r="AU18" i="20"/>
  <c r="AT56" i="9"/>
  <c r="AT54" i="9" s="1"/>
  <c r="CF44" i="9"/>
  <c r="DA70" i="9"/>
  <c r="DF9" i="18"/>
  <c r="DE5" i="18"/>
  <c r="DE6" i="18"/>
  <c r="DE8" i="18"/>
  <c r="I32" i="22"/>
  <c r="I63" i="22" s="1"/>
  <c r="DD39" i="18"/>
  <c r="DD38" i="18"/>
  <c r="CA57" i="20"/>
  <c r="CZ86" i="9"/>
  <c r="DA86" i="9" s="1"/>
  <c r="DA76" i="9"/>
  <c r="CB34" i="20"/>
  <c r="CB30" i="20"/>
  <c r="CM37" i="20"/>
  <c r="CM39" i="20" s="1"/>
  <c r="CN39" i="20" s="1"/>
  <c r="CM40" i="20"/>
  <c r="CN40" i="20" s="1"/>
  <c r="DB73" i="9"/>
  <c r="DB108" i="9"/>
  <c r="CX21" i="18"/>
  <c r="I82" i="22"/>
  <c r="I97" i="22"/>
  <c r="I96" i="22" s="1"/>
  <c r="CZ72" i="9"/>
  <c r="DA72" i="9" s="1"/>
  <c r="CZ9" i="14"/>
  <c r="DA14" i="9"/>
  <c r="DA9" i="14" s="1"/>
  <c r="DC14" i="18" l="1"/>
  <c r="DC24" i="18" s="1"/>
  <c r="DC21" i="18" s="1"/>
  <c r="DA16" i="9"/>
  <c r="DC9" i="14"/>
  <c r="DE8" i="9"/>
  <c r="DE27" i="20"/>
  <c r="DF9" i="20"/>
  <c r="DF13" i="20"/>
  <c r="DF22" i="20" s="1"/>
  <c r="DG7" i="20"/>
  <c r="DF12" i="20"/>
  <c r="DF11" i="20"/>
  <c r="DF23" i="20" s="1"/>
  <c r="DF10" i="20"/>
  <c r="DF15" i="20" s="1"/>
  <c r="DF45" i="20"/>
  <c r="DE91" i="9"/>
  <c r="DE52" i="20"/>
  <c r="DD12" i="18"/>
  <c r="DD54" i="20" s="1"/>
  <c r="DE88" i="9"/>
  <c r="DE53" i="20"/>
  <c r="CB33" i="20"/>
  <c r="CN30" i="20"/>
  <c r="DB41" i="18"/>
  <c r="CZ14" i="18"/>
  <c r="DA41" i="18"/>
  <c r="DB109" i="9"/>
  <c r="CG44" i="9"/>
  <c r="DD73" i="9"/>
  <c r="DD108" i="9"/>
  <c r="AM58" i="20"/>
  <c r="AN58" i="20" s="1"/>
  <c r="AN3" i="9" s="1"/>
  <c r="DA109" i="9"/>
  <c r="CB57" i="20"/>
  <c r="DD13" i="9"/>
  <c r="DF5" i="18"/>
  <c r="DG9" i="18"/>
  <c r="DF6" i="18"/>
  <c r="DF8" i="18"/>
  <c r="DD84" i="9"/>
  <c r="DE5" i="7"/>
  <c r="DE6" i="20"/>
  <c r="DE5" i="17"/>
  <c r="DE10" i="9"/>
  <c r="DE5" i="14"/>
  <c r="AU24" i="20"/>
  <c r="DD40" i="18"/>
  <c r="DD41" i="18" s="1"/>
  <c r="DD27" i="18"/>
  <c r="DD25" i="18" s="1"/>
  <c r="DB86" i="9"/>
  <c r="AT8" i="14"/>
  <c r="DE39" i="18"/>
  <c r="DE84" i="9" s="1"/>
  <c r="DE76" i="9" s="1"/>
  <c r="DE86" i="9" s="1"/>
  <c r="DE38" i="18"/>
  <c r="CO37" i="20"/>
  <c r="CO40" i="20"/>
  <c r="DE26" i="18"/>
  <c r="DE16" i="18"/>
  <c r="DE17" i="18"/>
  <c r="DE27" i="18" s="1"/>
  <c r="DE28" i="18"/>
  <c r="DE18" i="9" s="1"/>
  <c r="DE18" i="18"/>
  <c r="CZ69" i="9"/>
  <c r="CZ75" i="9" s="1"/>
  <c r="DC70" i="9"/>
  <c r="DC74" i="9"/>
  <c r="DC16" i="9"/>
  <c r="DC109" i="9" s="1"/>
  <c r="DC7" i="14"/>
  <c r="AT66" i="20"/>
  <c r="AT93" i="9"/>
  <c r="AT94" i="9" s="1"/>
  <c r="DB72" i="9"/>
  <c r="DB9" i="14"/>
  <c r="DC11" i="18" l="1"/>
  <c r="DC32" i="18" s="1"/>
  <c r="DE25" i="18"/>
  <c r="DE14" i="9" s="1"/>
  <c r="DE72" i="9" s="1"/>
  <c r="DD14" i="18"/>
  <c r="DD24" i="18" s="1"/>
  <c r="DD21" i="18" s="1"/>
  <c r="DE12" i="18"/>
  <c r="DE54" i="20" s="1"/>
  <c r="DF52" i="20"/>
  <c r="DF91" i="9"/>
  <c r="DF27" i="20"/>
  <c r="DF8" i="9"/>
  <c r="DC31" i="18"/>
  <c r="DF88" i="9"/>
  <c r="DF53" i="20"/>
  <c r="DG9" i="20"/>
  <c r="DG45" i="20"/>
  <c r="DH7" i="20"/>
  <c r="DG10" i="20"/>
  <c r="DG15" i="20" s="1"/>
  <c r="DG13" i="20"/>
  <c r="DG22" i="20" s="1"/>
  <c r="DG12" i="20"/>
  <c r="DG11" i="20"/>
  <c r="DG23" i="20" s="1"/>
  <c r="DC69" i="9"/>
  <c r="DC75" i="9" s="1"/>
  <c r="DD14" i="9"/>
  <c r="DD74" i="9" s="1"/>
  <c r="DG5" i="18"/>
  <c r="DH9" i="18"/>
  <c r="DG6" i="18"/>
  <c r="DG8" i="18"/>
  <c r="DD70" i="9"/>
  <c r="DD7" i="14"/>
  <c r="DE15" i="18"/>
  <c r="DB14" i="18"/>
  <c r="DE13" i="9"/>
  <c r="DF39" i="18"/>
  <c r="DF38" i="18"/>
  <c r="CH44" i="9"/>
  <c r="AV18" i="20"/>
  <c r="AU56" i="9"/>
  <c r="AU54" i="9" s="1"/>
  <c r="DF26" i="18"/>
  <c r="DF17" i="18"/>
  <c r="DF16" i="18"/>
  <c r="DF28" i="18"/>
  <c r="DF18" i="9" s="1"/>
  <c r="DF18" i="18"/>
  <c r="DE108" i="9"/>
  <c r="DE73" i="9"/>
  <c r="CO39" i="20"/>
  <c r="DA37" i="20"/>
  <c r="AU21" i="20"/>
  <c r="DD76" i="9"/>
  <c r="DF6" i="20"/>
  <c r="DF5" i="7"/>
  <c r="DF5" i="17"/>
  <c r="DF5" i="14"/>
  <c r="DF10" i="9"/>
  <c r="CZ24" i="18"/>
  <c r="CZ31" i="18" s="1"/>
  <c r="CZ11" i="18"/>
  <c r="CZ32" i="18" s="1"/>
  <c r="DA14" i="18"/>
  <c r="DA11" i="18" s="1"/>
  <c r="CC30" i="20"/>
  <c r="CC33" i="20" s="1"/>
  <c r="CC34" i="20"/>
  <c r="CB55" i="9"/>
  <c r="DE9" i="14" l="1"/>
  <c r="DD11" i="18"/>
  <c r="DD32" i="18" s="1"/>
  <c r="DG52" i="20"/>
  <c r="DG91" i="9"/>
  <c r="DH13" i="20"/>
  <c r="DH22" i="20" s="1"/>
  <c r="DH9" i="20"/>
  <c r="DH11" i="20"/>
  <c r="DH23" i="20" s="1"/>
  <c r="DI7" i="20"/>
  <c r="DH12" i="20"/>
  <c r="DH45" i="20"/>
  <c r="DH10" i="20"/>
  <c r="DH15" i="20" s="1"/>
  <c r="DG53" i="20"/>
  <c r="DG88" i="9"/>
  <c r="DF12" i="18"/>
  <c r="DF54" i="20" s="1"/>
  <c r="DG8" i="9"/>
  <c r="DG27" i="20"/>
  <c r="DE70" i="9"/>
  <c r="DE16" i="9"/>
  <c r="DE109" i="9" s="1"/>
  <c r="DE74" i="9"/>
  <c r="DE7" i="14"/>
  <c r="DD72" i="9"/>
  <c r="DD9" i="14"/>
  <c r="DF73" i="9"/>
  <c r="DF108" i="9"/>
  <c r="CI44" i="9"/>
  <c r="DF84" i="9"/>
  <c r="DB24" i="18"/>
  <c r="DB31" i="18" s="1"/>
  <c r="DB11" i="18"/>
  <c r="DB32" i="18" s="1"/>
  <c r="DD16" i="9"/>
  <c r="DI9" i="18"/>
  <c r="DH5" i="18"/>
  <c r="DH6" i="18"/>
  <c r="DH8" i="18"/>
  <c r="DE40" i="18"/>
  <c r="DG18" i="18"/>
  <c r="DG26" i="18"/>
  <c r="DG17" i="18"/>
  <c r="DG27" i="18" s="1"/>
  <c r="DG16" i="18"/>
  <c r="DG28" i="18"/>
  <c r="DG18" i="9" s="1"/>
  <c r="CC57" i="20"/>
  <c r="CP40" i="20"/>
  <c r="CP37" i="20"/>
  <c r="CP39" i="20" s="1"/>
  <c r="CD34" i="20"/>
  <c r="CD30" i="20"/>
  <c r="CD33" i="20" s="1"/>
  <c r="CC55" i="9"/>
  <c r="CZ21" i="18"/>
  <c r="DA24" i="18"/>
  <c r="DA21" i="18" s="1"/>
  <c r="DD86" i="9"/>
  <c r="AU92" i="9"/>
  <c r="AU87" i="9" s="1"/>
  <c r="AU93" i="9" s="1"/>
  <c r="AU94" i="9" s="1"/>
  <c r="AU11" i="14"/>
  <c r="AU8" i="14" s="1"/>
  <c r="AU61" i="20"/>
  <c r="AU56" i="20"/>
  <c r="AU66" i="20" s="1"/>
  <c r="AU20" i="20"/>
  <c r="AU24" i="9"/>
  <c r="DF15" i="18"/>
  <c r="DF40" i="18" s="1"/>
  <c r="DF41" i="18" s="1"/>
  <c r="AV24" i="20"/>
  <c r="DG39" i="18"/>
  <c r="DG84" i="9" s="1"/>
  <c r="DG76" i="9" s="1"/>
  <c r="DG86" i="9" s="1"/>
  <c r="DG38" i="18"/>
  <c r="DD31" i="18"/>
  <c r="DF13" i="9"/>
  <c r="DA14" i="14"/>
  <c r="I29" i="22"/>
  <c r="I79" i="22" s="1"/>
  <c r="DA32" i="18"/>
  <c r="DF27" i="18"/>
  <c r="DF25" i="18" s="1"/>
  <c r="DG5" i="17"/>
  <c r="DG5" i="7"/>
  <c r="DG6" i="20"/>
  <c r="DG10" i="9"/>
  <c r="DG5" i="14"/>
  <c r="DF14" i="18" l="1"/>
  <c r="DF24" i="18" s="1"/>
  <c r="DF21" i="18" s="1"/>
  <c r="DG25" i="18"/>
  <c r="DG14" i="9" s="1"/>
  <c r="DG72" i="9" s="1"/>
  <c r="DH88" i="9"/>
  <c r="DH53" i="20"/>
  <c r="DH8" i="9"/>
  <c r="DH27" i="20"/>
  <c r="DI9" i="20"/>
  <c r="DI10" i="20"/>
  <c r="DI15" i="20" s="1"/>
  <c r="DI45" i="20"/>
  <c r="DI12" i="20"/>
  <c r="DI13" i="20"/>
  <c r="DI22" i="20" s="1"/>
  <c r="DJ7" i="20"/>
  <c r="DI11" i="20"/>
  <c r="DI23" i="20" s="1"/>
  <c r="DH52" i="20"/>
  <c r="DH91" i="9"/>
  <c r="DG12" i="18"/>
  <c r="DG54" i="20" s="1"/>
  <c r="DA31" i="18"/>
  <c r="DF14" i="9"/>
  <c r="DF74" i="9" s="1"/>
  <c r="DF70" i="9"/>
  <c r="DF7" i="14"/>
  <c r="AW18" i="20"/>
  <c r="AV56" i="9"/>
  <c r="AV54" i="9" s="1"/>
  <c r="AO58" i="20"/>
  <c r="DH39" i="18"/>
  <c r="DH84" i="9" s="1"/>
  <c r="DH76" i="9" s="1"/>
  <c r="DH86" i="9" s="1"/>
  <c r="DH38" i="18"/>
  <c r="DG13" i="9"/>
  <c r="CD57" i="20"/>
  <c r="DG73" i="9"/>
  <c r="DG108" i="9"/>
  <c r="DB21" i="18"/>
  <c r="DG15" i="18"/>
  <c r="DG40" i="18" s="1"/>
  <c r="DG41" i="18" s="1"/>
  <c r="DH6" i="20"/>
  <c r="DH5" i="14"/>
  <c r="DH5" i="17"/>
  <c r="DH10" i="9"/>
  <c r="DH5" i="7"/>
  <c r="DD109" i="9"/>
  <c r="CJ44" i="9"/>
  <c r="I87" i="22"/>
  <c r="I37" i="22"/>
  <c r="CE34" i="20"/>
  <c r="CE30" i="20"/>
  <c r="CE33" i="20" s="1"/>
  <c r="CD55" i="9"/>
  <c r="DF76" i="9"/>
  <c r="DE69" i="9"/>
  <c r="DE75" i="9" s="1"/>
  <c r="DJ9" i="18"/>
  <c r="DI5" i="18"/>
  <c r="DI6" i="18"/>
  <c r="DI8" i="18"/>
  <c r="DD69" i="9"/>
  <c r="DD75" i="9" s="1"/>
  <c r="AV21" i="20"/>
  <c r="CQ37" i="20"/>
  <c r="CQ39" i="20" s="1"/>
  <c r="CQ40" i="20"/>
  <c r="DE41" i="18"/>
  <c r="DH28" i="18"/>
  <c r="DH18" i="9" s="1"/>
  <c r="DH18" i="18"/>
  <c r="DH26" i="18"/>
  <c r="DH17" i="18"/>
  <c r="DH16" i="18"/>
  <c r="DF11" i="18" l="1"/>
  <c r="DF32" i="18" s="1"/>
  <c r="DG14" i="18"/>
  <c r="DG11" i="18" s="1"/>
  <c r="DG32" i="18" s="1"/>
  <c r="DH12" i="18"/>
  <c r="DH54" i="20" s="1"/>
  <c r="DI91" i="9"/>
  <c r="DI52" i="20"/>
  <c r="DI88" i="9"/>
  <c r="DI53" i="20"/>
  <c r="DK7" i="20"/>
  <c r="DJ10" i="20"/>
  <c r="DJ15" i="20" s="1"/>
  <c r="DJ11" i="20"/>
  <c r="DJ23" i="20" s="1"/>
  <c r="DJ12" i="20"/>
  <c r="DJ45" i="20"/>
  <c r="DJ9" i="20"/>
  <c r="DJ13" i="20"/>
  <c r="DJ22" i="20" s="1"/>
  <c r="DI27" i="20"/>
  <c r="DI8" i="9"/>
  <c r="DF31" i="18"/>
  <c r="DG24" i="18"/>
  <c r="DG21" i="18" s="1"/>
  <c r="DE14" i="18"/>
  <c r="CE57" i="20"/>
  <c r="DI39" i="18"/>
  <c r="DI38" i="18"/>
  <c r="CK44" i="9"/>
  <c r="DH27" i="18"/>
  <c r="DH25" i="18" s="1"/>
  <c r="DH13" i="9"/>
  <c r="AV92" i="9"/>
  <c r="AV87" i="9" s="1"/>
  <c r="AV93" i="9" s="1"/>
  <c r="AV94" i="9" s="1"/>
  <c r="AV11" i="14"/>
  <c r="AV8" i="14" s="1"/>
  <c r="AV56" i="20"/>
  <c r="AV66" i="20" s="1"/>
  <c r="AV61" i="20"/>
  <c r="AV20" i="20"/>
  <c r="AV24" i="9"/>
  <c r="DJ5" i="18"/>
  <c r="DK9" i="18"/>
  <c r="DJ6" i="18"/>
  <c r="DJ8" i="18"/>
  <c r="DI17" i="18"/>
  <c r="DI27" i="18" s="1"/>
  <c r="DI16" i="18"/>
  <c r="DI28" i="18"/>
  <c r="DI18" i="9" s="1"/>
  <c r="DI18" i="18"/>
  <c r="DI26" i="18"/>
  <c r="DG16" i="9"/>
  <c r="DG109" i="9" s="1"/>
  <c r="DG70" i="9"/>
  <c r="DG74" i="9"/>
  <c r="DG7" i="14"/>
  <c r="DF72" i="9"/>
  <c r="DF9" i="14"/>
  <c r="DF86" i="9"/>
  <c r="AW24" i="20"/>
  <c r="DF16" i="9"/>
  <c r="DH15" i="18"/>
  <c r="DH73" i="9"/>
  <c r="DH108" i="9"/>
  <c r="CR37" i="20"/>
  <c r="CR39" i="20" s="1"/>
  <c r="CR40" i="20"/>
  <c r="DI5" i="14"/>
  <c r="DI5" i="7"/>
  <c r="DI6" i="20"/>
  <c r="DI5" i="17"/>
  <c r="DI10" i="9"/>
  <c r="DG9" i="14"/>
  <c r="CF34" i="20"/>
  <c r="CF30" i="20"/>
  <c r="CF33" i="20" s="1"/>
  <c r="CE55" i="9"/>
  <c r="DI25" i="18" l="1"/>
  <c r="DI14" i="9" s="1"/>
  <c r="DI72" i="9" s="1"/>
  <c r="DJ91" i="9"/>
  <c r="DJ52" i="20"/>
  <c r="DJ27" i="20"/>
  <c r="DJ8" i="9"/>
  <c r="DI12" i="18"/>
  <c r="DI54" i="20" s="1"/>
  <c r="DJ88" i="9"/>
  <c r="DJ53" i="20"/>
  <c r="DK11" i="20"/>
  <c r="DK23" i="20" s="1"/>
  <c r="DL7" i="20"/>
  <c r="DK45" i="20"/>
  <c r="DK9" i="20"/>
  <c r="DK10" i="20"/>
  <c r="DK15" i="20" s="1"/>
  <c r="DK13" i="20"/>
  <c r="DK22" i="20" s="1"/>
  <c r="DK12" i="20"/>
  <c r="DG69" i="9"/>
  <c r="DG75" i="9" s="1"/>
  <c r="DG31" i="18"/>
  <c r="CS37" i="20"/>
  <c r="CS39" i="20" s="1"/>
  <c r="CS40" i="20"/>
  <c r="AX18" i="20"/>
  <c r="AW56" i="9"/>
  <c r="AW54" i="9" s="1"/>
  <c r="AP58" i="20"/>
  <c r="CL44" i="9"/>
  <c r="DK5" i="18"/>
  <c r="DL9" i="18"/>
  <c r="DK6" i="18"/>
  <c r="DK8" i="18"/>
  <c r="DF69" i="9"/>
  <c r="DF75" i="9" s="1"/>
  <c r="DH14" i="9"/>
  <c r="DH74" i="9" s="1"/>
  <c r="DI13" i="9"/>
  <c r="CF57" i="20"/>
  <c r="DJ39" i="18"/>
  <c r="DJ84" i="9" s="1"/>
  <c r="DJ76" i="9" s="1"/>
  <c r="DJ86" i="9" s="1"/>
  <c r="DJ38" i="18"/>
  <c r="DJ26" i="18"/>
  <c r="DJ17" i="18"/>
  <c r="DJ27" i="18" s="1"/>
  <c r="DJ16" i="18"/>
  <c r="DJ28" i="18"/>
  <c r="DJ18" i="9" s="1"/>
  <c r="DJ18" i="18"/>
  <c r="DE24" i="18"/>
  <c r="DE31" i="18" s="1"/>
  <c r="DE11" i="18"/>
  <c r="DE32" i="18" s="1"/>
  <c r="CG30" i="20"/>
  <c r="CG33" i="20" s="1"/>
  <c r="CG34" i="20"/>
  <c r="CF55" i="9"/>
  <c r="DF109" i="9"/>
  <c r="DI108" i="9"/>
  <c r="DI73" i="9"/>
  <c r="DH40" i="18"/>
  <c r="AW21" i="20"/>
  <c r="DI15" i="18"/>
  <c r="DI40" i="18" s="1"/>
  <c r="DI41" i="18" s="1"/>
  <c r="DJ5" i="7"/>
  <c r="DJ5" i="14"/>
  <c r="DJ5" i="17"/>
  <c r="DJ10" i="9"/>
  <c r="DJ6" i="20"/>
  <c r="DH70" i="9"/>
  <c r="DH7" i="14"/>
  <c r="DI84" i="9"/>
  <c r="DI14" i="18" l="1"/>
  <c r="DI24" i="18" s="1"/>
  <c r="DI21" i="18" s="1"/>
  <c r="DI9" i="14"/>
  <c r="DH16" i="9"/>
  <c r="DH109" i="9" s="1"/>
  <c r="DK8" i="9"/>
  <c r="DK27" i="20"/>
  <c r="DK53" i="20"/>
  <c r="DK88" i="9"/>
  <c r="DL11" i="20"/>
  <c r="DL23" i="20" s="1"/>
  <c r="DL12" i="20"/>
  <c r="DL13" i="20"/>
  <c r="DL22" i="20" s="1"/>
  <c r="DL10" i="20"/>
  <c r="DL15" i="20" s="1"/>
  <c r="DL9" i="20"/>
  <c r="DL45" i="20"/>
  <c r="DM7" i="20"/>
  <c r="DJ12" i="18"/>
  <c r="DJ54" i="20" s="1"/>
  <c r="DK91" i="9"/>
  <c r="DK52" i="20"/>
  <c r="AW92" i="9"/>
  <c r="AW87" i="9" s="1"/>
  <c r="AW93" i="9" s="1"/>
  <c r="AW94" i="9" s="1"/>
  <c r="AW11" i="14"/>
  <c r="AW8" i="14" s="1"/>
  <c r="AW56" i="20"/>
  <c r="AW66" i="20" s="1"/>
  <c r="AW20" i="20"/>
  <c r="AW61" i="20"/>
  <c r="AW24" i="9"/>
  <c r="CH30" i="20"/>
  <c r="CH33" i="20" s="1"/>
  <c r="CH34" i="20"/>
  <c r="CG55" i="9"/>
  <c r="DI16" i="9"/>
  <c r="DI109" i="9" s="1"/>
  <c r="DI70" i="9"/>
  <c r="DI74" i="9"/>
  <c r="DI7" i="14"/>
  <c r="DK39" i="18"/>
  <c r="DK84" i="9" s="1"/>
  <c r="DK76" i="9" s="1"/>
  <c r="DK86" i="9" s="1"/>
  <c r="DK38" i="18"/>
  <c r="CM44" i="9"/>
  <c r="CT40" i="20"/>
  <c r="CT37" i="20"/>
  <c r="CT39" i="20" s="1"/>
  <c r="DJ25" i="18"/>
  <c r="DJ13" i="9"/>
  <c r="DK10" i="9"/>
  <c r="DK5" i="14"/>
  <c r="DK5" i="7"/>
  <c r="DK6" i="20"/>
  <c r="DK5" i="17"/>
  <c r="DJ73" i="9"/>
  <c r="DJ108" i="9"/>
  <c r="DH72" i="9"/>
  <c r="DH69" i="9" s="1"/>
  <c r="DH75" i="9" s="1"/>
  <c r="DH9" i="14"/>
  <c r="DK18" i="18"/>
  <c r="DK26" i="18"/>
  <c r="DK17" i="18"/>
  <c r="DK27" i="18" s="1"/>
  <c r="DK16" i="18"/>
  <c r="DK28" i="18"/>
  <c r="DK18" i="9" s="1"/>
  <c r="AX24" i="20"/>
  <c r="AX21" i="20" s="1"/>
  <c r="DH41" i="18"/>
  <c r="DI76" i="9"/>
  <c r="CG57" i="20"/>
  <c r="DE21" i="18"/>
  <c r="DJ15" i="18"/>
  <c r="DJ40" i="18" s="1"/>
  <c r="DJ41" i="18" s="1"/>
  <c r="DM9" i="18"/>
  <c r="DL5" i="18"/>
  <c r="DL6" i="18"/>
  <c r="DL8" i="18"/>
  <c r="DI11" i="18" l="1"/>
  <c r="DI32" i="18" s="1"/>
  <c r="DJ14" i="18"/>
  <c r="DJ24" i="18" s="1"/>
  <c r="DJ21" i="18" s="1"/>
  <c r="DK12" i="18"/>
  <c r="DK54" i="20" s="1"/>
  <c r="DK25" i="18"/>
  <c r="DK14" i="9" s="1"/>
  <c r="DK72" i="9" s="1"/>
  <c r="DM13" i="20"/>
  <c r="DM22" i="20" s="1"/>
  <c r="DN22" i="20" s="1"/>
  <c r="DO7" i="20"/>
  <c r="DM11" i="20"/>
  <c r="DM23" i="20" s="1"/>
  <c r="DM9" i="20"/>
  <c r="DM12" i="20"/>
  <c r="DM45" i="20"/>
  <c r="DM10" i="20"/>
  <c r="DM15" i="20" s="1"/>
  <c r="DN15" i="20" s="1"/>
  <c r="DL88" i="9"/>
  <c r="DL53" i="20"/>
  <c r="DK15" i="18"/>
  <c r="DK40" i="18" s="1"/>
  <c r="DK41" i="18" s="1"/>
  <c r="DL27" i="20"/>
  <c r="DL8" i="9"/>
  <c r="DL91" i="9"/>
  <c r="DL52" i="20"/>
  <c r="DI31" i="18"/>
  <c r="AQ58" i="20"/>
  <c r="AX92" i="9"/>
  <c r="AX87" i="9" s="1"/>
  <c r="AX93" i="9" s="1"/>
  <c r="AX94" i="9" s="1"/>
  <c r="AX11" i="14"/>
  <c r="AX8" i="14" s="1"/>
  <c r="AX56" i="20"/>
  <c r="AX66" i="20" s="1"/>
  <c r="AX20" i="20"/>
  <c r="AX61" i="20"/>
  <c r="AX24" i="9"/>
  <c r="CU37" i="20"/>
  <c r="CU39" i="20" s="1"/>
  <c r="CU40" i="20"/>
  <c r="CH57" i="20"/>
  <c r="DO9" i="18"/>
  <c r="DM5" i="18"/>
  <c r="DM6" i="18"/>
  <c r="DM8" i="18"/>
  <c r="DI86" i="9"/>
  <c r="DK73" i="9"/>
  <c r="DK108" i="9"/>
  <c r="DI69" i="9"/>
  <c r="DI75" i="9" s="1"/>
  <c r="CI30" i="20"/>
  <c r="CI33" i="20" s="1"/>
  <c r="CI34" i="20"/>
  <c r="CH55" i="9"/>
  <c r="DL6" i="20"/>
  <c r="DL5" i="17"/>
  <c r="DL5" i="7"/>
  <c r="DL10" i="9"/>
  <c r="DL5" i="14"/>
  <c r="AY18" i="20"/>
  <c r="AX56" i="9"/>
  <c r="AX54" i="9" s="1"/>
  <c r="DJ14" i="9"/>
  <c r="DJ74" i="9" s="1"/>
  <c r="DL39" i="18"/>
  <c r="DL84" i="9" s="1"/>
  <c r="DL38" i="18"/>
  <c r="DH14" i="18"/>
  <c r="DK13" i="9"/>
  <c r="DL18" i="18"/>
  <c r="DL26" i="18"/>
  <c r="DL17" i="18"/>
  <c r="DL27" i="18" s="1"/>
  <c r="DL28" i="18"/>
  <c r="DL18" i="9" s="1"/>
  <c r="DL16" i="18"/>
  <c r="DJ70" i="9"/>
  <c r="DJ7" i="14"/>
  <c r="CN44" i="9"/>
  <c r="DJ11" i="18" l="1"/>
  <c r="DJ32" i="18" s="1"/>
  <c r="DK14" i="18"/>
  <c r="DK11" i="18" s="1"/>
  <c r="DK32" i="18" s="1"/>
  <c r="DK9" i="14"/>
  <c r="DM91" i="9"/>
  <c r="DN91" i="9" s="1"/>
  <c r="DN23" i="20"/>
  <c r="DM52" i="20"/>
  <c r="DL25" i="18"/>
  <c r="DL14" i="9" s="1"/>
  <c r="DL72" i="9" s="1"/>
  <c r="DL12" i="18"/>
  <c r="DL54" i="20" s="1"/>
  <c r="DM53" i="20"/>
  <c r="DN53" i="20" s="1"/>
  <c r="DN45" i="20"/>
  <c r="J7" i="21" s="1"/>
  <c r="DM88" i="9"/>
  <c r="DN88" i="9" s="1"/>
  <c r="DO13" i="20"/>
  <c r="DO22" i="20" s="1"/>
  <c r="DO10" i="20"/>
  <c r="DO15" i="20" s="1"/>
  <c r="DO11" i="20"/>
  <c r="DO23" i="20" s="1"/>
  <c r="DO9" i="20"/>
  <c r="DO8" i="9" s="1"/>
  <c r="DO45" i="20"/>
  <c r="DP7" i="20"/>
  <c r="DO12" i="20"/>
  <c r="DL15" i="18"/>
  <c r="DL40" i="18" s="1"/>
  <c r="DL41" i="18" s="1"/>
  <c r="DM27" i="20"/>
  <c r="DM8" i="9"/>
  <c r="DH24" i="18"/>
  <c r="DH31" i="18" s="1"/>
  <c r="DH11" i="18"/>
  <c r="DH32" i="18" s="1"/>
  <c r="DJ72" i="9"/>
  <c r="DJ69" i="9" s="1"/>
  <c r="DJ75" i="9" s="1"/>
  <c r="DJ9" i="14"/>
  <c r="DM5" i="17"/>
  <c r="DM5" i="7"/>
  <c r="DM5" i="14"/>
  <c r="DN8" i="18"/>
  <c r="DM6" i="20"/>
  <c r="DM10" i="9"/>
  <c r="CV37" i="20"/>
  <c r="CV39" i="20" s="1"/>
  <c r="CV40" i="20"/>
  <c r="CO44" i="9"/>
  <c r="DK24" i="18"/>
  <c r="DK21" i="18" s="1"/>
  <c r="DL73" i="9"/>
  <c r="DL108" i="9"/>
  <c r="DK16" i="9"/>
  <c r="DK109" i="9" s="1"/>
  <c r="DK70" i="9"/>
  <c r="DK74" i="9"/>
  <c r="DK7" i="14"/>
  <c r="DL76" i="9"/>
  <c r="CJ34" i="20"/>
  <c r="CJ30" i="20"/>
  <c r="CJ33" i="20" s="1"/>
  <c r="CI55" i="9"/>
  <c r="DM17" i="18"/>
  <c r="DM16" i="18"/>
  <c r="DM28" i="18"/>
  <c r="DM18" i="18"/>
  <c r="DN18" i="18" s="1"/>
  <c r="J35" i="22" s="1"/>
  <c r="J66" i="22" s="1"/>
  <c r="DM26" i="18"/>
  <c r="DJ16" i="9"/>
  <c r="DM39" i="18"/>
  <c r="DM38" i="18"/>
  <c r="DJ31" i="18"/>
  <c r="DL13" i="9"/>
  <c r="AY24" i="20"/>
  <c r="AY21" i="20" s="1"/>
  <c r="CI57" i="20"/>
  <c r="DP9" i="18"/>
  <c r="DO5" i="18"/>
  <c r="DO6" i="18"/>
  <c r="DO8" i="18"/>
  <c r="AR58" i="20"/>
  <c r="DL9" i="14" l="1"/>
  <c r="DL14" i="18"/>
  <c r="DL11" i="18" s="1"/>
  <c r="DL32" i="18" s="1"/>
  <c r="DO52" i="20"/>
  <c r="DO91" i="9"/>
  <c r="DN52" i="20"/>
  <c r="DM12" i="18"/>
  <c r="DP9" i="20"/>
  <c r="DP45" i="20"/>
  <c r="DQ7" i="20"/>
  <c r="DP10" i="20"/>
  <c r="DP15" i="20" s="1"/>
  <c r="DP13" i="20"/>
  <c r="DP22" i="20" s="1"/>
  <c r="DP12" i="20"/>
  <c r="DP11" i="20"/>
  <c r="DP23" i="20" s="1"/>
  <c r="DO88" i="9"/>
  <c r="DO53" i="20"/>
  <c r="DK31" i="18"/>
  <c r="DO39" i="18"/>
  <c r="DO38" i="18"/>
  <c r="DM15" i="18"/>
  <c r="DN16" i="18"/>
  <c r="J33" i="22" s="1"/>
  <c r="DQ9" i="18"/>
  <c r="DP5" i="18"/>
  <c r="DP6" i="18"/>
  <c r="DP8" i="18"/>
  <c r="DL70" i="9"/>
  <c r="DL16" i="9"/>
  <c r="DL109" i="9" s="1"/>
  <c r="DL74" i="9"/>
  <c r="DL7" i="14"/>
  <c r="DN26" i="18"/>
  <c r="DM27" i="18"/>
  <c r="DM25" i="18" s="1"/>
  <c r="DN17" i="18"/>
  <c r="J34" i="22" s="1"/>
  <c r="CJ57" i="20"/>
  <c r="DL86" i="9"/>
  <c r="DK69" i="9"/>
  <c r="DK75" i="9" s="1"/>
  <c r="CP44" i="9"/>
  <c r="DN10" i="9"/>
  <c r="DN5" i="14"/>
  <c r="DN5" i="7"/>
  <c r="DN5" i="17"/>
  <c r="DN6" i="20"/>
  <c r="CW37" i="20"/>
  <c r="CW39" i="20" s="1"/>
  <c r="CW40" i="20"/>
  <c r="DM13" i="9"/>
  <c r="DN38" i="18"/>
  <c r="DN50" i="18" s="1"/>
  <c r="CK30" i="20"/>
  <c r="CK33" i="20" s="1"/>
  <c r="CK34" i="20"/>
  <c r="CJ55" i="9"/>
  <c r="DO6" i="20"/>
  <c r="DO10" i="9"/>
  <c r="DO5" i="14"/>
  <c r="DO5" i="7"/>
  <c r="DO5" i="17"/>
  <c r="AY92" i="9"/>
  <c r="AY87" i="9" s="1"/>
  <c r="AY93" i="9" s="1"/>
  <c r="AY94" i="9" s="1"/>
  <c r="AY11" i="14"/>
  <c r="AY8" i="14" s="1"/>
  <c r="AY56" i="20"/>
  <c r="AY66" i="20" s="1"/>
  <c r="AY61" i="20"/>
  <c r="AY20" i="20"/>
  <c r="AY24" i="9"/>
  <c r="DM84" i="9"/>
  <c r="DN39" i="18"/>
  <c r="DJ109" i="9"/>
  <c r="DO17" i="18"/>
  <c r="DO26" i="18"/>
  <c r="DO28" i="18"/>
  <c r="DO18" i="18"/>
  <c r="DO16" i="18"/>
  <c r="AZ18" i="20"/>
  <c r="AY56" i="9"/>
  <c r="AY54" i="9" s="1"/>
  <c r="DM18" i="9"/>
  <c r="DN28" i="18"/>
  <c r="DH21" i="18"/>
  <c r="DN57" i="18" l="1"/>
  <c r="DN13" i="9"/>
  <c r="DN7" i="14" s="1"/>
  <c r="DN44" i="18"/>
  <c r="DN47" i="18" s="1"/>
  <c r="DL24" i="18"/>
  <c r="DL21" i="18" s="1"/>
  <c r="DM54" i="20"/>
  <c r="DN12" i="18"/>
  <c r="DP91" i="9"/>
  <c r="DP52" i="20"/>
  <c r="DQ45" i="20"/>
  <c r="DQ10" i="20"/>
  <c r="DQ15" i="20" s="1"/>
  <c r="DQ13" i="20"/>
  <c r="DQ22" i="20" s="1"/>
  <c r="DQ9" i="20"/>
  <c r="DQ11" i="20"/>
  <c r="DQ23" i="20" s="1"/>
  <c r="DR7" i="20"/>
  <c r="DQ12" i="20"/>
  <c r="DP53" i="20"/>
  <c r="DP88" i="9"/>
  <c r="DP8" i="9"/>
  <c r="DP27" i="20"/>
  <c r="DO12" i="18"/>
  <c r="DO54" i="20" s="1"/>
  <c r="DO18" i="9"/>
  <c r="DP26" i="18"/>
  <c r="DP17" i="18"/>
  <c r="DP27" i="18" s="1"/>
  <c r="DP28" i="18"/>
  <c r="DP18" i="9" s="1"/>
  <c r="DP18" i="18"/>
  <c r="DP16" i="18"/>
  <c r="AZ24" i="20"/>
  <c r="AZ21" i="20" s="1"/>
  <c r="J8" i="23"/>
  <c r="J112" i="22"/>
  <c r="AS58" i="20"/>
  <c r="CX40" i="20"/>
  <c r="CX37" i="20"/>
  <c r="CX39" i="20" s="1"/>
  <c r="DM14" i="9"/>
  <c r="DM74" i="9" s="1"/>
  <c r="DN25" i="18"/>
  <c r="DP39" i="18"/>
  <c r="DP84" i="9" s="1"/>
  <c r="DP76" i="9" s="1"/>
  <c r="DP86" i="9" s="1"/>
  <c r="DP38" i="18"/>
  <c r="J64" i="22"/>
  <c r="J83" i="22"/>
  <c r="DO84" i="9"/>
  <c r="DM108" i="9"/>
  <c r="DN108" i="9" s="1"/>
  <c r="DM73" i="9"/>
  <c r="DN73" i="9" s="1"/>
  <c r="DN18" i="9"/>
  <c r="DO13" i="9"/>
  <c r="DO15" i="18"/>
  <c r="DO27" i="18"/>
  <c r="DO25" i="18" s="1"/>
  <c r="DM76" i="9"/>
  <c r="DN84" i="9"/>
  <c r="CK57" i="20"/>
  <c r="DM16" i="9"/>
  <c r="DM70" i="9"/>
  <c r="DM7" i="14"/>
  <c r="J65" i="22"/>
  <c r="J84" i="22"/>
  <c r="J98" i="22" s="1"/>
  <c r="DL69" i="9"/>
  <c r="DL75" i="9" s="1"/>
  <c r="DQ5" i="18"/>
  <c r="DR9" i="18"/>
  <c r="DQ6" i="18"/>
  <c r="DQ8" i="18"/>
  <c r="DM40" i="18"/>
  <c r="DN15" i="18"/>
  <c r="CL34" i="20"/>
  <c r="CL30" i="20"/>
  <c r="CL33" i="20" s="1"/>
  <c r="CK55" i="9"/>
  <c r="CQ44" i="9"/>
  <c r="DP6" i="20"/>
  <c r="DP5" i="7"/>
  <c r="DP5" i="17"/>
  <c r="DP5" i="14"/>
  <c r="DP10" i="9"/>
  <c r="DN53" i="18" l="1"/>
  <c r="DN60" i="18"/>
  <c r="DP15" i="18"/>
  <c r="DP40" i="18" s="1"/>
  <c r="DP41" i="18" s="1"/>
  <c r="DL31" i="18"/>
  <c r="DQ8" i="9"/>
  <c r="DQ27" i="20"/>
  <c r="DP12" i="18"/>
  <c r="DP54" i="20" s="1"/>
  <c r="DP25" i="18"/>
  <c r="DP14" i="9" s="1"/>
  <c r="DP72" i="9" s="1"/>
  <c r="DR9" i="20"/>
  <c r="DR10" i="20"/>
  <c r="DR15" i="20" s="1"/>
  <c r="DR45" i="20"/>
  <c r="DR12" i="20"/>
  <c r="DR13" i="20"/>
  <c r="DR22" i="20" s="1"/>
  <c r="DS7" i="20"/>
  <c r="DR11" i="20"/>
  <c r="DR23" i="20" s="1"/>
  <c r="J28" i="22"/>
  <c r="DN54" i="20"/>
  <c r="DQ91" i="9"/>
  <c r="DQ52" i="20"/>
  <c r="DQ88" i="9"/>
  <c r="DQ53" i="20"/>
  <c r="DO14" i="9"/>
  <c r="DO16" i="9" s="1"/>
  <c r="CL57" i="20"/>
  <c r="J32" i="22"/>
  <c r="J63" i="22" s="1"/>
  <c r="DP13" i="9"/>
  <c r="DN40" i="18"/>
  <c r="DM41" i="18"/>
  <c r="DQ39" i="18"/>
  <c r="DQ38" i="18"/>
  <c r="J97" i="22"/>
  <c r="J96" i="22" s="1"/>
  <c r="J82" i="22"/>
  <c r="CY37" i="20"/>
  <c r="CY39" i="20" s="1"/>
  <c r="CY40" i="20"/>
  <c r="DO73" i="9"/>
  <c r="DO108" i="9"/>
  <c r="DR5" i="18"/>
  <c r="DS9" i="18"/>
  <c r="DR6" i="18"/>
  <c r="DR8" i="18"/>
  <c r="DM109" i="9"/>
  <c r="DN16" i="9"/>
  <c r="DM86" i="9"/>
  <c r="DN86" i="9" s="1"/>
  <c r="DN76" i="9"/>
  <c r="DO40" i="18"/>
  <c r="J124" i="22"/>
  <c r="J125" i="22" s="1"/>
  <c r="J113" i="22"/>
  <c r="AZ92" i="9"/>
  <c r="AZ11" i="14"/>
  <c r="AZ56" i="20"/>
  <c r="AZ20" i="20"/>
  <c r="AZ61" i="20"/>
  <c r="AZ24" i="9"/>
  <c r="BA24" i="9" s="1"/>
  <c r="BA21" i="20"/>
  <c r="BA61" i="20" s="1"/>
  <c r="DP73" i="9"/>
  <c r="DP108" i="9"/>
  <c r="CR44" i="9"/>
  <c r="DM72" i="9"/>
  <c r="DN72" i="9" s="1"/>
  <c r="DM9" i="14"/>
  <c r="DN14" i="9"/>
  <c r="DN9" i="14" s="1"/>
  <c r="DQ5" i="14"/>
  <c r="DQ5" i="7"/>
  <c r="DQ5" i="17"/>
  <c r="DQ6" i="20"/>
  <c r="DQ10" i="9"/>
  <c r="CM34" i="20"/>
  <c r="CM30" i="20"/>
  <c r="CM33" i="20" s="1"/>
  <c r="CL55" i="9"/>
  <c r="DQ28" i="18"/>
  <c r="DQ26" i="18"/>
  <c r="DQ17" i="18"/>
  <c r="DQ18" i="18"/>
  <c r="DQ16" i="18"/>
  <c r="DN70" i="9"/>
  <c r="DO70" i="9"/>
  <c r="DO7" i="14"/>
  <c r="DO76" i="9"/>
  <c r="J18" i="23"/>
  <c r="J30" i="23" s="1"/>
  <c r="J9" i="23"/>
  <c r="BB18" i="20"/>
  <c r="BA24" i="20"/>
  <c r="DM69" i="9" l="1"/>
  <c r="DM75" i="9" s="1"/>
  <c r="DP9" i="14"/>
  <c r="DP14" i="18"/>
  <c r="DP11" i="18" s="1"/>
  <c r="DP32" i="18" s="1"/>
  <c r="DQ15" i="18"/>
  <c r="DQ12" i="18"/>
  <c r="DQ54" i="20" s="1"/>
  <c r="DR91" i="9"/>
  <c r="DR52" i="20"/>
  <c r="DR88" i="9"/>
  <c r="DR53" i="20"/>
  <c r="DS45" i="20"/>
  <c r="DS9" i="20"/>
  <c r="DS13" i="20"/>
  <c r="DS22" i="20" s="1"/>
  <c r="DT7" i="20"/>
  <c r="DS10" i="20"/>
  <c r="DS15" i="20" s="1"/>
  <c r="DS11" i="20"/>
  <c r="DS23" i="20" s="1"/>
  <c r="DS12" i="20"/>
  <c r="DR8" i="9"/>
  <c r="DR27" i="20"/>
  <c r="J78" i="22"/>
  <c r="J59" i="22"/>
  <c r="J92" i="22" s="1"/>
  <c r="DO109" i="9"/>
  <c r="DQ84" i="9"/>
  <c r="DO86" i="9"/>
  <c r="DQ40" i="18"/>
  <c r="DQ41" i="18" s="1"/>
  <c r="DQ18" i="9"/>
  <c r="AZ8" i="14"/>
  <c r="BA11" i="14"/>
  <c r="BA8" i="14" s="1"/>
  <c r="BA12" i="14" s="1"/>
  <c r="BA15" i="14" s="1"/>
  <c r="DT9" i="18"/>
  <c r="DS5" i="18"/>
  <c r="DS6" i="18"/>
  <c r="DS8" i="18"/>
  <c r="DM14" i="18"/>
  <c r="DN41" i="18"/>
  <c r="CM57" i="20"/>
  <c r="CN34" i="20"/>
  <c r="H8" i="21" s="1"/>
  <c r="H6" i="21" s="1"/>
  <c r="AZ66" i="20"/>
  <c r="BA66" i="20" s="1"/>
  <c r="E30" i="22" s="1"/>
  <c r="E80" i="22" s="1"/>
  <c r="BA56" i="20"/>
  <c r="BB24" i="20"/>
  <c r="BB21" i="20" s="1"/>
  <c r="BN18" i="20"/>
  <c r="AZ87" i="9"/>
  <c r="BA92" i="9"/>
  <c r="DN109" i="9"/>
  <c r="DR39" i="18"/>
  <c r="DR84" i="9" s="1"/>
  <c r="DR76" i="9" s="1"/>
  <c r="DR86" i="9" s="1"/>
  <c r="DR38" i="18"/>
  <c r="CZ37" i="20"/>
  <c r="CZ39" i="20" s="1"/>
  <c r="DA39" i="20" s="1"/>
  <c r="CZ40" i="20"/>
  <c r="DA40" i="20" s="1"/>
  <c r="DP24" i="18"/>
  <c r="DP21" i="18" s="1"/>
  <c r="DR17" i="18"/>
  <c r="DR27" i="18" s="1"/>
  <c r="DR28" i="18"/>
  <c r="DR18" i="9" s="1"/>
  <c r="DR26" i="18"/>
  <c r="DR18" i="18"/>
  <c r="DR16" i="18"/>
  <c r="DR15" i="18" s="1"/>
  <c r="DQ27" i="18"/>
  <c r="DQ25" i="18" s="1"/>
  <c r="CN33" i="20"/>
  <c r="CM55" i="9"/>
  <c r="CS44" i="9"/>
  <c r="BA20" i="20"/>
  <c r="AT58" i="20"/>
  <c r="DO41" i="18"/>
  <c r="DR10" i="9"/>
  <c r="DR5" i="7"/>
  <c r="DR6" i="20"/>
  <c r="DR5" i="17"/>
  <c r="DR5" i="14"/>
  <c r="DQ13" i="9"/>
  <c r="DP70" i="9"/>
  <c r="DP74" i="9"/>
  <c r="DP16" i="9"/>
  <c r="DP109" i="9" s="1"/>
  <c r="DP7" i="14"/>
  <c r="DO72" i="9"/>
  <c r="DO9" i="14"/>
  <c r="DQ14" i="18" l="1"/>
  <c r="DQ11" i="18" s="1"/>
  <c r="DQ32" i="18" s="1"/>
  <c r="DR12" i="18"/>
  <c r="DR54" i="20" s="1"/>
  <c r="DS52" i="20"/>
  <c r="DS91" i="9"/>
  <c r="DS27" i="20"/>
  <c r="DS8" i="9"/>
  <c r="DS88" i="9"/>
  <c r="DS53" i="20"/>
  <c r="DU7" i="20"/>
  <c r="DT11" i="20"/>
  <c r="DT23" i="20" s="1"/>
  <c r="DT9" i="20"/>
  <c r="DT45" i="20"/>
  <c r="DT13" i="20"/>
  <c r="DT22" i="20" s="1"/>
  <c r="DT12" i="20"/>
  <c r="DT10" i="20"/>
  <c r="DT15" i="20" s="1"/>
  <c r="DP31" i="18"/>
  <c r="DP69" i="9"/>
  <c r="DP75" i="9" s="1"/>
  <c r="DQ14" i="9"/>
  <c r="DQ74" i="9" s="1"/>
  <c r="CN57" i="20"/>
  <c r="DS39" i="18"/>
  <c r="DS38" i="18"/>
  <c r="BA101" i="9"/>
  <c r="BA102" i="9" s="1"/>
  <c r="DR25" i="18"/>
  <c r="DR14" i="9" s="1"/>
  <c r="DR13" i="9"/>
  <c r="DU9" i="18"/>
  <c r="DT5" i="18"/>
  <c r="DT6" i="18"/>
  <c r="DT8" i="18"/>
  <c r="DQ73" i="9"/>
  <c r="DQ108" i="9"/>
  <c r="DQ76" i="9"/>
  <c r="CT44" i="9"/>
  <c r="DQ70" i="9"/>
  <c r="DQ7" i="14"/>
  <c r="DR73" i="9"/>
  <c r="DR108" i="9"/>
  <c r="BB92" i="9"/>
  <c r="BB11" i="14"/>
  <c r="BB20" i="20"/>
  <c r="BB61" i="20"/>
  <c r="BB56" i="20"/>
  <c r="BB24" i="9"/>
  <c r="DS5" i="14"/>
  <c r="DS5" i="7"/>
  <c r="DS5" i="17"/>
  <c r="DS10" i="9"/>
  <c r="DS6" i="20"/>
  <c r="DO14" i="18"/>
  <c r="CN55" i="9"/>
  <c r="CO34" i="20"/>
  <c r="CO30" i="20"/>
  <c r="DR40" i="18"/>
  <c r="DB37" i="20"/>
  <c r="DB40" i="20"/>
  <c r="AZ93" i="9"/>
  <c r="AZ94" i="9" s="1"/>
  <c r="BA87" i="9"/>
  <c r="BA93" i="9" s="1"/>
  <c r="BC18" i="20"/>
  <c r="E61" i="22"/>
  <c r="E31" i="22"/>
  <c r="E81" i="22" s="1"/>
  <c r="DM24" i="18"/>
  <c r="DM31" i="18" s="1"/>
  <c r="DM11" i="18"/>
  <c r="DM32" i="18" s="1"/>
  <c r="DN14" i="18"/>
  <c r="DN11" i="18" s="1"/>
  <c r="DS26" i="18"/>
  <c r="DS17" i="18"/>
  <c r="DS28" i="18"/>
  <c r="DS18" i="18"/>
  <c r="DS16" i="18"/>
  <c r="DQ24" i="18" l="1"/>
  <c r="DQ21" i="18" s="1"/>
  <c r="DQ16" i="9"/>
  <c r="DQ109" i="9" s="1"/>
  <c r="DT91" i="9"/>
  <c r="DT52" i="20"/>
  <c r="DU11" i="20"/>
  <c r="DU23" i="20" s="1"/>
  <c r="DU12" i="20"/>
  <c r="DU45" i="20"/>
  <c r="DU9" i="20"/>
  <c r="DU13" i="20"/>
  <c r="DU22" i="20" s="1"/>
  <c r="DV7" i="20"/>
  <c r="DU10" i="20"/>
  <c r="DU15" i="20" s="1"/>
  <c r="DT53" i="20"/>
  <c r="DT88" i="9"/>
  <c r="DT8" i="9"/>
  <c r="DT27" i="20"/>
  <c r="DS12" i="18"/>
  <c r="DS54" i="20" s="1"/>
  <c r="DS18" i="9"/>
  <c r="E62" i="22"/>
  <c r="E60" i="22" s="1"/>
  <c r="BC24" i="20"/>
  <c r="BC21" i="20" s="1"/>
  <c r="AU58" i="20"/>
  <c r="DR70" i="9"/>
  <c r="DR74" i="9"/>
  <c r="DR16" i="9"/>
  <c r="DR109" i="9" s="1"/>
  <c r="DR7" i="14"/>
  <c r="DS13" i="9"/>
  <c r="DS27" i="18"/>
  <c r="E94" i="22"/>
  <c r="DB39" i="20"/>
  <c r="DN37" i="20"/>
  <c r="DO24" i="18"/>
  <c r="DO31" i="18" s="1"/>
  <c r="DO11" i="18"/>
  <c r="DO32" i="18" s="1"/>
  <c r="BB8" i="14"/>
  <c r="CU44" i="9"/>
  <c r="DQ86" i="9"/>
  <c r="DU5" i="18"/>
  <c r="DV9" i="18"/>
  <c r="DU6" i="18"/>
  <c r="DU8" i="18"/>
  <c r="DR72" i="9"/>
  <c r="DR9" i="14"/>
  <c r="DS84" i="9"/>
  <c r="DT39" i="18"/>
  <c r="DT84" i="9" s="1"/>
  <c r="DT76" i="9" s="1"/>
  <c r="DT86" i="9" s="1"/>
  <c r="DT38" i="18"/>
  <c r="DS15" i="18"/>
  <c r="DM21" i="18"/>
  <c r="DN24" i="18"/>
  <c r="DN21" i="18" s="1"/>
  <c r="CO33" i="20"/>
  <c r="DA30" i="20"/>
  <c r="BB66" i="20"/>
  <c r="BB87" i="9"/>
  <c r="DT10" i="9"/>
  <c r="DT5" i="17"/>
  <c r="DT5" i="14"/>
  <c r="DT5" i="7"/>
  <c r="DT6" i="20"/>
  <c r="DQ72" i="9"/>
  <c r="DQ9" i="14"/>
  <c r="DS25" i="18"/>
  <c r="DS14" i="9" s="1"/>
  <c r="DN14" i="14"/>
  <c r="J29" i="22"/>
  <c r="J79" i="22" s="1"/>
  <c r="DN32" i="18"/>
  <c r="CO57" i="20"/>
  <c r="DT26" i="18"/>
  <c r="DT17" i="18"/>
  <c r="DT27" i="18" s="1"/>
  <c r="DT28" i="18"/>
  <c r="DT18" i="9" s="1"/>
  <c r="DT18" i="18"/>
  <c r="DT16" i="18"/>
  <c r="DR41" i="18"/>
  <c r="DQ31" i="18"/>
  <c r="DT25" i="18" l="1"/>
  <c r="DT14" i="9" s="1"/>
  <c r="DT72" i="9" s="1"/>
  <c r="DW7" i="20"/>
  <c r="DV45" i="20"/>
  <c r="DV10" i="20"/>
  <c r="DV15" i="20" s="1"/>
  <c r="DV13" i="20"/>
  <c r="DV22" i="20" s="1"/>
  <c r="DV12" i="20"/>
  <c r="DV11" i="20"/>
  <c r="DV23" i="20" s="1"/>
  <c r="DV9" i="20"/>
  <c r="DT15" i="18"/>
  <c r="DT40" i="18" s="1"/>
  <c r="DT41" i="18" s="1"/>
  <c r="DU91" i="9"/>
  <c r="DU52" i="20"/>
  <c r="DU8" i="9"/>
  <c r="DU27" i="20"/>
  <c r="DT12" i="18"/>
  <c r="DT54" i="20" s="1"/>
  <c r="DU88" i="9"/>
  <c r="DU53" i="20"/>
  <c r="DS72" i="9"/>
  <c r="CV44" i="9"/>
  <c r="DS70" i="9"/>
  <c r="DS74" i="9"/>
  <c r="DS16" i="9"/>
  <c r="DS7" i="14"/>
  <c r="DR69" i="9"/>
  <c r="DR75" i="9" s="1"/>
  <c r="BC92" i="9"/>
  <c r="BC11" i="14"/>
  <c r="BC20" i="20"/>
  <c r="BC61" i="20"/>
  <c r="BC56" i="20"/>
  <c r="BC24" i="9"/>
  <c r="E95" i="22"/>
  <c r="DQ69" i="9"/>
  <c r="DQ75" i="9" s="1"/>
  <c r="DS40" i="18"/>
  <c r="DR14" i="18"/>
  <c r="DN31" i="18"/>
  <c r="BB93" i="9"/>
  <c r="DT13" i="9"/>
  <c r="DV5" i="18"/>
  <c r="DW9" i="18"/>
  <c r="DV6" i="18"/>
  <c r="DV8" i="18"/>
  <c r="DC40" i="20"/>
  <c r="DC37" i="20"/>
  <c r="DC39" i="20" s="1"/>
  <c r="BD18" i="20"/>
  <c r="DU5" i="17"/>
  <c r="DU5" i="14"/>
  <c r="DU5" i="7"/>
  <c r="DU6" i="20"/>
  <c r="DU10" i="9"/>
  <c r="E93" i="22"/>
  <c r="E68" i="22"/>
  <c r="DT73" i="9"/>
  <c r="DT108" i="9"/>
  <c r="DU26" i="18"/>
  <c r="DU17" i="18"/>
  <c r="DU27" i="18" s="1"/>
  <c r="DU28" i="18"/>
  <c r="DU18" i="9" s="1"/>
  <c r="DU18" i="18"/>
  <c r="DU16" i="18"/>
  <c r="J87" i="22"/>
  <c r="J37" i="22"/>
  <c r="CP30" i="20"/>
  <c r="CP33" i="20" s="1"/>
  <c r="CP34" i="20"/>
  <c r="CO55" i="9"/>
  <c r="DS76" i="9"/>
  <c r="DU39" i="18"/>
  <c r="DU84" i="9" s="1"/>
  <c r="DU76" i="9" s="1"/>
  <c r="DU86" i="9" s="1"/>
  <c r="DU38" i="18"/>
  <c r="DO21" i="18"/>
  <c r="DS73" i="9"/>
  <c r="DS108" i="9"/>
  <c r="DS9" i="14" s="1"/>
  <c r="DT14" i="18" l="1"/>
  <c r="DT11" i="18" s="1"/>
  <c r="DT32" i="18" s="1"/>
  <c r="DT9" i="14"/>
  <c r="DV8" i="9"/>
  <c r="DV27" i="20"/>
  <c r="DU12" i="18"/>
  <c r="DU54" i="20" s="1"/>
  <c r="DV91" i="9"/>
  <c r="DV52" i="20"/>
  <c r="DV88" i="9"/>
  <c r="DV53" i="20"/>
  <c r="DW9" i="20"/>
  <c r="DW11" i="20"/>
  <c r="DW23" i="20" s="1"/>
  <c r="DX7" i="20"/>
  <c r="DW10" i="20"/>
  <c r="DW15" i="20" s="1"/>
  <c r="DW45" i="20"/>
  <c r="DW12" i="20"/>
  <c r="DW13" i="20"/>
  <c r="DW22" i="20" s="1"/>
  <c r="DS69" i="9"/>
  <c r="DS75" i="9" s="1"/>
  <c r="DD40" i="20"/>
  <c r="DD37" i="20"/>
  <c r="DD39" i="20" s="1"/>
  <c r="DU73" i="9"/>
  <c r="DU108" i="9"/>
  <c r="DV6" i="20"/>
  <c r="DV5" i="14"/>
  <c r="DV5" i="17"/>
  <c r="DV5" i="7"/>
  <c r="DV10" i="9"/>
  <c r="BC8" i="14"/>
  <c r="DT70" i="9"/>
  <c r="DT74" i="9"/>
  <c r="DT16" i="9"/>
  <c r="DT109" i="9" s="1"/>
  <c r="DT7" i="14"/>
  <c r="DR24" i="18"/>
  <c r="DR31" i="18" s="1"/>
  <c r="DR11" i="18"/>
  <c r="DR32" i="18" s="1"/>
  <c r="CP57" i="20"/>
  <c r="E101" i="22"/>
  <c r="BD24" i="20"/>
  <c r="DV26" i="18"/>
  <c r="DV17" i="18"/>
  <c r="DV27" i="18" s="1"/>
  <c r="DV28" i="18"/>
  <c r="DV18" i="18"/>
  <c r="DV16" i="18"/>
  <c r="BC66" i="20"/>
  <c r="BC87" i="9"/>
  <c r="DS109" i="9"/>
  <c r="DU13" i="9"/>
  <c r="DV39" i="18"/>
  <c r="DV84" i="9" s="1"/>
  <c r="DV76" i="9" s="1"/>
  <c r="DV86" i="9" s="1"/>
  <c r="DV38" i="18"/>
  <c r="AV58" i="20"/>
  <c r="DS86" i="9"/>
  <c r="CQ30" i="20"/>
  <c r="CQ33" i="20" s="1"/>
  <c r="CQ34" i="20"/>
  <c r="CP55" i="9"/>
  <c r="DU15" i="18"/>
  <c r="DU40" i="18" s="1"/>
  <c r="DU25" i="18"/>
  <c r="DX9" i="18"/>
  <c r="DW5" i="18"/>
  <c r="DW6" i="18"/>
  <c r="DW8" i="18"/>
  <c r="DS41" i="18"/>
  <c r="CW44" i="9"/>
  <c r="DT24" i="18" l="1"/>
  <c r="DT21" i="18" s="1"/>
  <c r="DW53" i="20"/>
  <c r="DW88" i="9"/>
  <c r="DW27" i="20"/>
  <c r="DW8" i="9"/>
  <c r="DX45" i="20"/>
  <c r="DX10" i="20"/>
  <c r="DX15" i="20" s="1"/>
  <c r="DX13" i="20"/>
  <c r="DX22" i="20" s="1"/>
  <c r="DX9" i="20"/>
  <c r="DX11" i="20"/>
  <c r="DX23" i="20" s="1"/>
  <c r="DY7" i="20"/>
  <c r="DX12" i="20"/>
  <c r="DW91" i="9"/>
  <c r="DW52" i="20"/>
  <c r="DW12" i="18" s="1"/>
  <c r="DV12" i="18"/>
  <c r="DV54" i="20" s="1"/>
  <c r="DY9" i="18"/>
  <c r="DX5" i="18"/>
  <c r="DX6" i="18"/>
  <c r="DX8" i="18"/>
  <c r="BE18" i="20"/>
  <c r="DE37" i="20"/>
  <c r="DE39" i="20" s="1"/>
  <c r="DE40" i="20"/>
  <c r="DW10" i="9"/>
  <c r="DW5" i="17"/>
  <c r="DW5" i="7"/>
  <c r="DW6" i="20"/>
  <c r="DW5" i="14"/>
  <c r="BC93" i="9"/>
  <c r="BC94" i="9" s="1"/>
  <c r="DV15" i="18"/>
  <c r="DV40" i="18" s="1"/>
  <c r="DV25" i="18"/>
  <c r="DV14" i="9" s="1"/>
  <c r="DW28" i="18"/>
  <c r="DW18" i="9" s="1"/>
  <c r="DW26" i="18"/>
  <c r="DW17" i="18"/>
  <c r="DW27" i="18" s="1"/>
  <c r="DW18" i="18"/>
  <c r="DW16" i="18"/>
  <c r="DU41" i="18"/>
  <c r="DU14" i="18" s="1"/>
  <c r="DR21" i="18"/>
  <c r="DT69" i="9"/>
  <c r="DT75" i="9" s="1"/>
  <c r="DS14" i="18"/>
  <c r="DU14" i="9"/>
  <c r="CR30" i="20"/>
  <c r="CR33" i="20" s="1"/>
  <c r="CR34" i="20"/>
  <c r="CQ55" i="9"/>
  <c r="CX44" i="9"/>
  <c r="DW39" i="18"/>
  <c r="DW84" i="9" s="1"/>
  <c r="DW76" i="9" s="1"/>
  <c r="DW86" i="9" s="1"/>
  <c r="DW38" i="18"/>
  <c r="CQ57" i="20"/>
  <c r="DV13" i="9"/>
  <c r="DV41" i="18"/>
  <c r="DU70" i="9"/>
  <c r="DU7" i="14"/>
  <c r="DV18" i="9"/>
  <c r="BD21" i="20"/>
  <c r="DV14" i="18" l="1"/>
  <c r="DT31" i="18"/>
  <c r="DW54" i="20"/>
  <c r="DX8" i="9"/>
  <c r="DX27" i="20"/>
  <c r="DY11" i="20"/>
  <c r="DY23" i="20" s="1"/>
  <c r="DY12" i="20"/>
  <c r="DY45" i="20"/>
  <c r="DY9" i="20"/>
  <c r="DY13" i="20"/>
  <c r="DY22" i="20" s="1"/>
  <c r="DY10" i="20"/>
  <c r="DY15" i="20" s="1"/>
  <c r="DZ7" i="20"/>
  <c r="DX91" i="9"/>
  <c r="DX52" i="20"/>
  <c r="DX88" i="9"/>
  <c r="DX53" i="20"/>
  <c r="DV108" i="9"/>
  <c r="DV73" i="9"/>
  <c r="DU72" i="9"/>
  <c r="DU9" i="14"/>
  <c r="DU24" i="18"/>
  <c r="DU21" i="18" s="1"/>
  <c r="DU11" i="18"/>
  <c r="DU32" i="18" s="1"/>
  <c r="DF37" i="20"/>
  <c r="DF39" i="20" s="1"/>
  <c r="DF40" i="20"/>
  <c r="DX5" i="14"/>
  <c r="DX6" i="20"/>
  <c r="DX10" i="9"/>
  <c r="DX5" i="7"/>
  <c r="DX5" i="17"/>
  <c r="DU74" i="9"/>
  <c r="DV70" i="9"/>
  <c r="DV74" i="9"/>
  <c r="DV16" i="9"/>
  <c r="DV109" i="9" s="1"/>
  <c r="DV7" i="14"/>
  <c r="CR57" i="20"/>
  <c r="DX17" i="18"/>
  <c r="DX27" i="18" s="1"/>
  <c r="DX28" i="18"/>
  <c r="DX18" i="9" s="1"/>
  <c r="DX26" i="18"/>
  <c r="DX18" i="18"/>
  <c r="DX16" i="18"/>
  <c r="DX15" i="18" s="1"/>
  <c r="BD92" i="9"/>
  <c r="BD11" i="14"/>
  <c r="BD20" i="20"/>
  <c r="BD56" i="20"/>
  <c r="BD61" i="20"/>
  <c r="BD24" i="9"/>
  <c r="CS34" i="20"/>
  <c r="CS30" i="20"/>
  <c r="CS33" i="20" s="1"/>
  <c r="CR55" i="9"/>
  <c r="DS24" i="18"/>
  <c r="DS31" i="18" s="1"/>
  <c r="DS11" i="18"/>
  <c r="DS32" i="18" s="1"/>
  <c r="DW25" i="18"/>
  <c r="DW14" i="9" s="1"/>
  <c r="DV72" i="9"/>
  <c r="DV9" i="14"/>
  <c r="DX39" i="18"/>
  <c r="DX84" i="9" s="1"/>
  <c r="DX76" i="9" s="1"/>
  <c r="DX86" i="9" s="1"/>
  <c r="DX38" i="18"/>
  <c r="DV24" i="18"/>
  <c r="DV21" i="18" s="1"/>
  <c r="DV11" i="18"/>
  <c r="DV32" i="18" s="1"/>
  <c r="DU16" i="9"/>
  <c r="DU109" i="9" s="1"/>
  <c r="DW13" i="9"/>
  <c r="CY44" i="9"/>
  <c r="DW15" i="18"/>
  <c r="DW40" i="18" s="1"/>
  <c r="DW41" i="18" s="1"/>
  <c r="DW14" i="18" s="1"/>
  <c r="DW73" i="9"/>
  <c r="DW108" i="9"/>
  <c r="BE24" i="20"/>
  <c r="BE21" i="20" s="1"/>
  <c r="DY5" i="18"/>
  <c r="DZ9" i="18"/>
  <c r="DY6" i="18"/>
  <c r="DY8" i="18"/>
  <c r="DX12" i="18" l="1"/>
  <c r="DX54" i="20" s="1"/>
  <c r="DX40" i="18"/>
  <c r="DX41" i="18" s="1"/>
  <c r="DY91" i="9"/>
  <c r="DY52" i="20"/>
  <c r="DX25" i="18"/>
  <c r="DX14" i="9" s="1"/>
  <c r="DX72" i="9" s="1"/>
  <c r="DY27" i="20"/>
  <c r="DY8" i="9"/>
  <c r="DZ45" i="20"/>
  <c r="EB7" i="20"/>
  <c r="DZ9" i="20"/>
  <c r="DZ11" i="20"/>
  <c r="DZ23" i="20" s="1"/>
  <c r="DZ10" i="20"/>
  <c r="DZ15" i="20" s="1"/>
  <c r="EA15" i="20" s="1"/>
  <c r="DZ13" i="20"/>
  <c r="DZ22" i="20" s="1"/>
  <c r="EA22" i="20" s="1"/>
  <c r="DZ12" i="20"/>
  <c r="DY88" i="9"/>
  <c r="DY53" i="20"/>
  <c r="DU69" i="9"/>
  <c r="DU75" i="9" s="1"/>
  <c r="DX13" i="9"/>
  <c r="BD66" i="20"/>
  <c r="DY6" i="20"/>
  <c r="DY5" i="14"/>
  <c r="DY5" i="7"/>
  <c r="DY10" i="9"/>
  <c r="DY5" i="17"/>
  <c r="CZ44" i="9"/>
  <c r="DW72" i="9"/>
  <c r="DW9" i="14"/>
  <c r="DS21" i="18"/>
  <c r="AW58" i="20"/>
  <c r="DX108" i="9"/>
  <c r="DX73" i="9"/>
  <c r="DU31" i="18"/>
  <c r="DY39" i="18"/>
  <c r="DY84" i="9" s="1"/>
  <c r="DY76" i="9" s="1"/>
  <c r="DY86" i="9" s="1"/>
  <c r="DY38" i="18"/>
  <c r="CS57" i="20"/>
  <c r="DY26" i="18"/>
  <c r="DY17" i="18"/>
  <c r="DY27" i="18" s="1"/>
  <c r="DY28" i="18"/>
  <c r="DY18" i="9" s="1"/>
  <c r="DY18" i="18"/>
  <c r="DY16" i="18"/>
  <c r="DW24" i="18"/>
  <c r="DW21" i="18" s="1"/>
  <c r="DW11" i="18"/>
  <c r="DW32" i="18" s="1"/>
  <c r="DV31" i="18"/>
  <c r="BD8" i="14"/>
  <c r="DV69" i="9"/>
  <c r="DV75" i="9" s="1"/>
  <c r="DG37" i="20"/>
  <c r="DG39" i="20" s="1"/>
  <c r="DG40" i="20"/>
  <c r="BE92" i="9"/>
  <c r="BE87" i="9" s="1"/>
  <c r="BE93" i="9" s="1"/>
  <c r="BE94" i="9" s="1"/>
  <c r="BE11" i="14"/>
  <c r="BE8" i="14" s="1"/>
  <c r="BE20" i="20"/>
  <c r="BE56" i="20"/>
  <c r="BE66" i="20" s="1"/>
  <c r="BE61" i="20"/>
  <c r="BE24" i="9"/>
  <c r="BF18" i="20"/>
  <c r="DZ5" i="18"/>
  <c r="EB9" i="18"/>
  <c r="DZ6" i="18"/>
  <c r="DZ8" i="18"/>
  <c r="DW70" i="9"/>
  <c r="DW74" i="9"/>
  <c r="DW16" i="9"/>
  <c r="DW109" i="9" s="1"/>
  <c r="DW7" i="14"/>
  <c r="CT30" i="20"/>
  <c r="CT33" i="20" s="1"/>
  <c r="CT34" i="20"/>
  <c r="CS55" i="9"/>
  <c r="BD87" i="9"/>
  <c r="DX14" i="18" l="1"/>
  <c r="DX24" i="18" s="1"/>
  <c r="DX9" i="14"/>
  <c r="EB11" i="20"/>
  <c r="EB23" i="20" s="1"/>
  <c r="EB13" i="20"/>
  <c r="EB22" i="20" s="1"/>
  <c r="EB9" i="20"/>
  <c r="EB8" i="9" s="1"/>
  <c r="EB45" i="20"/>
  <c r="EB12" i="20"/>
  <c r="EC7" i="20"/>
  <c r="EB10" i="20"/>
  <c r="EB15" i="20" s="1"/>
  <c r="DZ88" i="9"/>
  <c r="EA88" i="9" s="1"/>
  <c r="DZ53" i="20"/>
  <c r="EA53" i="20" s="1"/>
  <c r="EA45" i="20"/>
  <c r="DY12" i="18"/>
  <c r="DY54" i="20" s="1"/>
  <c r="EA23" i="20"/>
  <c r="DZ52" i="20"/>
  <c r="DZ91" i="9"/>
  <c r="EA91" i="9" s="1"/>
  <c r="DY15" i="18"/>
  <c r="DY40" i="18" s="1"/>
  <c r="DY41" i="18" s="1"/>
  <c r="DY14" i="18" s="1"/>
  <c r="DY25" i="18"/>
  <c r="DY14" i="9" s="1"/>
  <c r="DY72" i="9" s="1"/>
  <c r="DZ8" i="9"/>
  <c r="DZ27" i="20"/>
  <c r="DW31" i="18"/>
  <c r="DW69" i="9"/>
  <c r="DW75" i="9" s="1"/>
  <c r="CU30" i="20"/>
  <c r="CU33" i="20" s="1"/>
  <c r="CU34" i="20"/>
  <c r="CT55" i="9"/>
  <c r="DZ39" i="18"/>
  <c r="DZ38" i="18"/>
  <c r="DZ5" i="7"/>
  <c r="DZ10" i="9"/>
  <c r="DZ6" i="20"/>
  <c r="DZ5" i="14"/>
  <c r="DZ5" i="17"/>
  <c r="EA8" i="18"/>
  <c r="DH40" i="20"/>
  <c r="DH37" i="20"/>
  <c r="DH39" i="20" s="1"/>
  <c r="DY108" i="9"/>
  <c r="DY73" i="9"/>
  <c r="BF24" i="20"/>
  <c r="BF21" i="20" s="1"/>
  <c r="AX58" i="20"/>
  <c r="BD93" i="9"/>
  <c r="BD94" i="9" s="1"/>
  <c r="DZ28" i="18"/>
  <c r="DZ18" i="18"/>
  <c r="EA18" i="18" s="1"/>
  <c r="K35" i="22" s="1"/>
  <c r="K66" i="22" s="1"/>
  <c r="DZ17" i="18"/>
  <c r="DZ26" i="18"/>
  <c r="DZ16" i="18"/>
  <c r="CT57" i="20"/>
  <c r="EB5" i="18"/>
  <c r="EC9" i="18"/>
  <c r="EB8" i="18"/>
  <c r="EB6" i="18"/>
  <c r="DY13" i="9"/>
  <c r="DA44" i="9"/>
  <c r="DX70" i="9"/>
  <c r="DX74" i="9"/>
  <c r="DX16" i="9"/>
  <c r="DX109" i="9" s="1"/>
  <c r="DX7" i="14"/>
  <c r="DY9" i="14" l="1"/>
  <c r="DX11" i="18"/>
  <c r="DX32" i="18" s="1"/>
  <c r="DZ12" i="18"/>
  <c r="EA52" i="20"/>
  <c r="EC12" i="20"/>
  <c r="ED7" i="20"/>
  <c r="EC10" i="20"/>
  <c r="EC15" i="20" s="1"/>
  <c r="EC11" i="20"/>
  <c r="EC23" i="20" s="1"/>
  <c r="EC45" i="20"/>
  <c r="EC9" i="20"/>
  <c r="EC13" i="20"/>
  <c r="EC22" i="20" s="1"/>
  <c r="EB52" i="20"/>
  <c r="EB91" i="9"/>
  <c r="EB88" i="9"/>
  <c r="EB53" i="20"/>
  <c r="BF92" i="9"/>
  <c r="BF11" i="14"/>
  <c r="BF20" i="20"/>
  <c r="BF56" i="20"/>
  <c r="BF61" i="20"/>
  <c r="BF24" i="9"/>
  <c r="DZ15" i="18"/>
  <c r="EA16" i="18"/>
  <c r="K33" i="22" s="1"/>
  <c r="CV30" i="20"/>
  <c r="CV33" i="20" s="1"/>
  <c r="CV34" i="20"/>
  <c r="CU55" i="9"/>
  <c r="DZ18" i="9"/>
  <c r="EA28" i="18"/>
  <c r="DX21" i="18"/>
  <c r="DX69" i="9"/>
  <c r="DX75" i="9" s="1"/>
  <c r="EB39" i="18"/>
  <c r="EB38" i="18"/>
  <c r="EA26" i="18"/>
  <c r="EA6" i="20"/>
  <c r="EA10" i="9"/>
  <c r="EA5" i="7"/>
  <c r="EA5" i="14"/>
  <c r="EA5" i="17"/>
  <c r="EB18" i="18"/>
  <c r="EB17" i="18"/>
  <c r="EB28" i="18"/>
  <c r="EB26" i="18"/>
  <c r="EB16" i="18"/>
  <c r="DZ27" i="18"/>
  <c r="DZ25" i="18" s="1"/>
  <c r="EA17" i="18"/>
  <c r="K34" i="22" s="1"/>
  <c r="BG18" i="20"/>
  <c r="DZ13" i="9"/>
  <c r="EA38" i="18"/>
  <c r="EA50" i="18" s="1"/>
  <c r="EC5" i="18"/>
  <c r="ED9" i="18"/>
  <c r="EC6" i="18"/>
  <c r="EC8" i="18"/>
  <c r="DY24" i="18"/>
  <c r="DY21" i="18" s="1"/>
  <c r="DY11" i="18"/>
  <c r="DY32" i="18" s="1"/>
  <c r="DB44" i="9"/>
  <c r="DY74" i="9"/>
  <c r="DY16" i="9"/>
  <c r="DY109" i="9" s="1"/>
  <c r="DY70" i="9"/>
  <c r="DY7" i="14"/>
  <c r="EB6" i="20"/>
  <c r="EB10" i="9"/>
  <c r="EB5" i="14"/>
  <c r="EB5" i="17"/>
  <c r="EB5" i="7"/>
  <c r="DX31" i="18"/>
  <c r="DI37" i="20"/>
  <c r="DI39" i="20" s="1"/>
  <c r="DI40" i="20"/>
  <c r="DZ84" i="9"/>
  <c r="EA39" i="18"/>
  <c r="CU57" i="20"/>
  <c r="EA57" i="18" l="1"/>
  <c r="EA13" i="9"/>
  <c r="EA7" i="14" s="1"/>
  <c r="EA44" i="18"/>
  <c r="EA47" i="18" s="1"/>
  <c r="EB12" i="18"/>
  <c r="EB54" i="20" s="1"/>
  <c r="EC27" i="20"/>
  <c r="EC8" i="9"/>
  <c r="ED13" i="20"/>
  <c r="ED22" i="20" s="1"/>
  <c r="ED10" i="20"/>
  <c r="ED15" i="20" s="1"/>
  <c r="ED45" i="20"/>
  <c r="EE7" i="20"/>
  <c r="ED9" i="20"/>
  <c r="ED11" i="20"/>
  <c r="ED23" i="20" s="1"/>
  <c r="ED12" i="20"/>
  <c r="EC88" i="9"/>
  <c r="EC53" i="20"/>
  <c r="EC52" i="20"/>
  <c r="EC91" i="9"/>
  <c r="DZ54" i="20"/>
  <c r="EA12" i="18"/>
  <c r="DY69" i="9"/>
  <c r="DY75" i="9" s="1"/>
  <c r="DZ14" i="9"/>
  <c r="EA25" i="18"/>
  <c r="DZ70" i="9"/>
  <c r="DZ7" i="14"/>
  <c r="DZ16" i="9"/>
  <c r="K83" i="22"/>
  <c r="K64" i="22"/>
  <c r="BF66" i="20"/>
  <c r="DY31" i="18"/>
  <c r="EC39" i="18"/>
  <c r="EC84" i="9" s="1"/>
  <c r="EC76" i="9" s="1"/>
  <c r="EC86" i="9" s="1"/>
  <c r="EC38" i="18"/>
  <c r="EB15" i="18"/>
  <c r="DZ40" i="18"/>
  <c r="EA15" i="18"/>
  <c r="AY58" i="20"/>
  <c r="DC44" i="9"/>
  <c r="BG24" i="20"/>
  <c r="BG21" i="20" s="1"/>
  <c r="K8" i="23"/>
  <c r="K112" i="22"/>
  <c r="EC6" i="20"/>
  <c r="EC5" i="7"/>
  <c r="EC5" i="17"/>
  <c r="EC10" i="9"/>
  <c r="EC5" i="14"/>
  <c r="EB13" i="9"/>
  <c r="CV57" i="20"/>
  <c r="BF8" i="14"/>
  <c r="EE9" i="18"/>
  <c r="ED5" i="18"/>
  <c r="ED8" i="18"/>
  <c r="ED6" i="18"/>
  <c r="EB27" i="18"/>
  <c r="EB25" i="18" s="1"/>
  <c r="DZ73" i="9"/>
  <c r="EA73" i="9" s="1"/>
  <c r="DZ108" i="9"/>
  <c r="EA108" i="9" s="1"/>
  <c r="EA18" i="9"/>
  <c r="DJ37" i="20"/>
  <c r="DJ39" i="20" s="1"/>
  <c r="DJ40" i="20"/>
  <c r="DZ76" i="9"/>
  <c r="EA84" i="9"/>
  <c r="EC17" i="18"/>
  <c r="EC27" i="18" s="1"/>
  <c r="EC28" i="18"/>
  <c r="EC18" i="9" s="1"/>
  <c r="EC18" i="18"/>
  <c r="EC26" i="18"/>
  <c r="EC16" i="18"/>
  <c r="K65" i="22"/>
  <c r="K84" i="22"/>
  <c r="K98" i="22" s="1"/>
  <c r="EB18" i="9"/>
  <c r="EB84" i="9"/>
  <c r="CW34" i="20"/>
  <c r="CW30" i="20"/>
  <c r="CW33" i="20" s="1"/>
  <c r="CV55" i="9"/>
  <c r="BF87" i="9"/>
  <c r="EC15" i="18" l="1"/>
  <c r="EC40" i="18" s="1"/>
  <c r="EC41" i="18" s="1"/>
  <c r="EA53" i="18"/>
  <c r="EA60" i="18"/>
  <c r="EC25" i="18"/>
  <c r="EC14" i="9" s="1"/>
  <c r="EC72" i="9" s="1"/>
  <c r="EC12" i="18"/>
  <c r="EC54" i="20" s="1"/>
  <c r="ED52" i="20"/>
  <c r="ED91" i="9"/>
  <c r="EA54" i="20"/>
  <c r="K28" i="22"/>
  <c r="ED8" i="9"/>
  <c r="ED27" i="20"/>
  <c r="EF7" i="20"/>
  <c r="EE9" i="20"/>
  <c r="EE11" i="20"/>
  <c r="EE23" i="20" s="1"/>
  <c r="EE13" i="20"/>
  <c r="EE22" i="20" s="1"/>
  <c r="EE45" i="20"/>
  <c r="EE12" i="20"/>
  <c r="EE10" i="20"/>
  <c r="EE15" i="20" s="1"/>
  <c r="ED88" i="9"/>
  <c r="ED53" i="20"/>
  <c r="EB14" i="9"/>
  <c r="EB16" i="9" s="1"/>
  <c r="DZ109" i="9"/>
  <c r="EA16" i="9"/>
  <c r="K18" i="23"/>
  <c r="K30" i="23" s="1"/>
  <c r="K9" i="23"/>
  <c r="EC108" i="9"/>
  <c r="EC73" i="9"/>
  <c r="DZ86" i="9"/>
  <c r="EA86" i="9" s="1"/>
  <c r="EA76" i="9"/>
  <c r="EF9" i="18"/>
  <c r="EE5" i="18"/>
  <c r="EE8" i="18"/>
  <c r="EE6" i="18"/>
  <c r="EB70" i="9"/>
  <c r="EB7" i="14"/>
  <c r="BG92" i="9"/>
  <c r="BG87" i="9" s="1"/>
  <c r="BG93" i="9" s="1"/>
  <c r="BG94" i="9" s="1"/>
  <c r="BG11" i="14"/>
  <c r="BG20" i="20"/>
  <c r="BG56" i="20"/>
  <c r="BG61" i="20"/>
  <c r="BG24" i="9"/>
  <c r="DZ9" i="14"/>
  <c r="DZ72" i="9"/>
  <c r="EA72" i="9" s="1"/>
  <c r="EA14" i="9"/>
  <c r="EA9" i="14" s="1"/>
  <c r="BF93" i="9"/>
  <c r="BF94" i="9" s="1"/>
  <c r="DK37" i="20"/>
  <c r="DK39" i="20" s="1"/>
  <c r="DK40" i="20"/>
  <c r="EA40" i="18"/>
  <c r="DZ41" i="18"/>
  <c r="CX30" i="20"/>
  <c r="CX33" i="20" s="1"/>
  <c r="CX34" i="20"/>
  <c r="CW55" i="9"/>
  <c r="CW57" i="20"/>
  <c r="EB108" i="9"/>
  <c r="EB73" i="9"/>
  <c r="ED18" i="18"/>
  <c r="ED17" i="18"/>
  <c r="ED28" i="18"/>
  <c r="ED18" i="9" s="1"/>
  <c r="ED26" i="18"/>
  <c r="ED16" i="18"/>
  <c r="BH18" i="20"/>
  <c r="EC13" i="9"/>
  <c r="K82" i="22"/>
  <c r="K97" i="22"/>
  <c r="K96" i="22" s="1"/>
  <c r="EA70" i="9"/>
  <c r="ED39" i="18"/>
  <c r="ED38" i="18"/>
  <c r="DD44" i="9"/>
  <c r="EB76" i="9"/>
  <c r="ED5" i="7"/>
  <c r="ED5" i="17"/>
  <c r="ED6" i="20"/>
  <c r="ED5" i="14"/>
  <c r="ED10" i="9"/>
  <c r="K113" i="22"/>
  <c r="K124" i="22"/>
  <c r="K125" i="22" s="1"/>
  <c r="K32" i="22"/>
  <c r="K63" i="22" s="1"/>
  <c r="EB40" i="18"/>
  <c r="DZ74" i="9"/>
  <c r="EC14" i="18" l="1"/>
  <c r="EC11" i="18" s="1"/>
  <c r="EC32" i="18" s="1"/>
  <c r="EC9" i="14"/>
  <c r="ED15" i="18"/>
  <c r="ED40" i="18" s="1"/>
  <c r="ED41" i="18" s="1"/>
  <c r="DZ69" i="9"/>
  <c r="DZ75" i="9" s="1"/>
  <c r="EE8" i="9"/>
  <c r="EE27" i="20"/>
  <c r="K78" i="22"/>
  <c r="K59" i="22"/>
  <c r="K92" i="22" s="1"/>
  <c r="EE88" i="9"/>
  <c r="EE53" i="20"/>
  <c r="EF9" i="20"/>
  <c r="EF13" i="20"/>
  <c r="EF22" i="20" s="1"/>
  <c r="EF10" i="20"/>
  <c r="EF15" i="20" s="1"/>
  <c r="EF11" i="20"/>
  <c r="EF23" i="20" s="1"/>
  <c r="EF12" i="20"/>
  <c r="EG7" i="20"/>
  <c r="EF45" i="20"/>
  <c r="EE52" i="20"/>
  <c r="EE12" i="18" s="1"/>
  <c r="EE54" i="20" s="1"/>
  <c r="EE91" i="9"/>
  <c r="ED12" i="18"/>
  <c r="ED54" i="20" s="1"/>
  <c r="EB41" i="18"/>
  <c r="EB86" i="9"/>
  <c r="ED13" i="9"/>
  <c r="ED27" i="18"/>
  <c r="ED25" i="18" s="1"/>
  <c r="CX57" i="20"/>
  <c r="BG8" i="14"/>
  <c r="EB109" i="9"/>
  <c r="EE5" i="14"/>
  <c r="EE10" i="9"/>
  <c r="EE5" i="17"/>
  <c r="EE5" i="7"/>
  <c r="EE6" i="20"/>
  <c r="EB72" i="9"/>
  <c r="EB9" i="14"/>
  <c r="ED84" i="9"/>
  <c r="CY30" i="20"/>
  <c r="CY33" i="20" s="1"/>
  <c r="CY34" i="20"/>
  <c r="CX55" i="9"/>
  <c r="DL40" i="20"/>
  <c r="DL37" i="20"/>
  <c r="DL39" i="20" s="1"/>
  <c r="EE39" i="18"/>
  <c r="EE84" i="9" s="1"/>
  <c r="EE76" i="9" s="1"/>
  <c r="EE86" i="9" s="1"/>
  <c r="EE38" i="18"/>
  <c r="DE44" i="9"/>
  <c r="EA41" i="18"/>
  <c r="DZ14" i="18"/>
  <c r="BG66" i="20"/>
  <c r="EF5" i="18"/>
  <c r="EG9" i="18"/>
  <c r="EF8" i="18"/>
  <c r="EF6" i="18"/>
  <c r="EC70" i="9"/>
  <c r="EC74" i="9"/>
  <c r="EC7" i="14"/>
  <c r="EC16" i="9"/>
  <c r="EC109" i="9" s="1"/>
  <c r="BH24" i="20"/>
  <c r="ED108" i="9"/>
  <c r="ED73" i="9"/>
  <c r="AZ58" i="20"/>
  <c r="BA58" i="20" s="1"/>
  <c r="BA3" i="9" s="1"/>
  <c r="EE28" i="18"/>
  <c r="EE18" i="9" s="1"/>
  <c r="EE18" i="18"/>
  <c r="EE17" i="18"/>
  <c r="EE27" i="18" s="1"/>
  <c r="EE26" i="18"/>
  <c r="EE16" i="18"/>
  <c r="EA109" i="9"/>
  <c r="EC24" i="18" l="1"/>
  <c r="EC21" i="18" s="1"/>
  <c r="ED14" i="18"/>
  <c r="ED24" i="18" s="1"/>
  <c r="ED21" i="18" s="1"/>
  <c r="EG11" i="20"/>
  <c r="EG23" i="20" s="1"/>
  <c r="EH7" i="20"/>
  <c r="EG45" i="20"/>
  <c r="EG12" i="20"/>
  <c r="EG9" i="20"/>
  <c r="EG10" i="20"/>
  <c r="EG15" i="20" s="1"/>
  <c r="EG13" i="20"/>
  <c r="EG22" i="20" s="1"/>
  <c r="EF27" i="20"/>
  <c r="EF8" i="9"/>
  <c r="EF91" i="9"/>
  <c r="EF52" i="20"/>
  <c r="EF88" i="9"/>
  <c r="EF53" i="20"/>
  <c r="EE15" i="18"/>
  <c r="EE25" i="18"/>
  <c r="EE14" i="9" s="1"/>
  <c r="BI18" i="20"/>
  <c r="EC69" i="9"/>
  <c r="EC75" i="9" s="1"/>
  <c r="EG5" i="18"/>
  <c r="EH9" i="18"/>
  <c r="EG8" i="18"/>
  <c r="EG6" i="18"/>
  <c r="DZ24" i="18"/>
  <c r="DZ11" i="18"/>
  <c r="DZ32" i="18" s="1"/>
  <c r="EA14" i="18"/>
  <c r="EA11" i="18" s="1"/>
  <c r="ED14" i="9"/>
  <c r="ED16" i="9" s="1"/>
  <c r="ED109" i="9" s="1"/>
  <c r="ED76" i="9"/>
  <c r="ED70" i="9"/>
  <c r="ED7" i="14"/>
  <c r="EB14" i="18"/>
  <c r="EF39" i="18"/>
  <c r="EF84" i="9" s="1"/>
  <c r="EF76" i="9" s="1"/>
  <c r="EF86" i="9" s="1"/>
  <c r="EF38" i="18"/>
  <c r="DF44" i="9"/>
  <c r="CY57" i="20"/>
  <c r="EF18" i="18"/>
  <c r="EF17" i="18"/>
  <c r="EF27" i="18" s="1"/>
  <c r="EF28" i="18"/>
  <c r="EF18" i="9" s="1"/>
  <c r="EF16" i="18"/>
  <c r="EF26" i="18"/>
  <c r="DM40" i="20"/>
  <c r="DN40" i="20" s="1"/>
  <c r="DM37" i="20"/>
  <c r="DM39" i="20" s="1"/>
  <c r="CZ30" i="20"/>
  <c r="CZ33" i="20" s="1"/>
  <c r="CZ34" i="20"/>
  <c r="CY55" i="9"/>
  <c r="EE108" i="9"/>
  <c r="EE73" i="9"/>
  <c r="BH21" i="20"/>
  <c r="EF6" i="20"/>
  <c r="EF10" i="9"/>
  <c r="EF5" i="7"/>
  <c r="EF5" i="17"/>
  <c r="EF5" i="14"/>
  <c r="EE13" i="9"/>
  <c r="EC31" i="18" l="1"/>
  <c r="ED11" i="18"/>
  <c r="ED32" i="18" s="1"/>
  <c r="EF12" i="18"/>
  <c r="EF54" i="20" s="1"/>
  <c r="EG88" i="9"/>
  <c r="EG53" i="20"/>
  <c r="EH11" i="20"/>
  <c r="EH23" i="20" s="1"/>
  <c r="EH9" i="20"/>
  <c r="EH13" i="20"/>
  <c r="EH22" i="20" s="1"/>
  <c r="EH45" i="20"/>
  <c r="EI7" i="20"/>
  <c r="EH12" i="20"/>
  <c r="EH10" i="20"/>
  <c r="EH15" i="20" s="1"/>
  <c r="EG8" i="9"/>
  <c r="EG27" i="20"/>
  <c r="EG91" i="9"/>
  <c r="EG52" i="20"/>
  <c r="ED74" i="9"/>
  <c r="ED31" i="18"/>
  <c r="EF108" i="9"/>
  <c r="EF73" i="9"/>
  <c r="EF13" i="9"/>
  <c r="EB24" i="18"/>
  <c r="EB31" i="18" s="1"/>
  <c r="EB11" i="18"/>
  <c r="EB32" i="18" s="1"/>
  <c r="ED86" i="9"/>
  <c r="EA14" i="14"/>
  <c r="K29" i="22"/>
  <c r="K79" i="22" s="1"/>
  <c r="EA32" i="18"/>
  <c r="EG18" i="18"/>
  <c r="EG17" i="18"/>
  <c r="EG27" i="18" s="1"/>
  <c r="EG28" i="18"/>
  <c r="EG16" i="18"/>
  <c r="EG26" i="18"/>
  <c r="BI24" i="20"/>
  <c r="BI21" i="20" s="1"/>
  <c r="EE40" i="18"/>
  <c r="EG5" i="17"/>
  <c r="EG6" i="20"/>
  <c r="EG10" i="9"/>
  <c r="EG5" i="14"/>
  <c r="EG5" i="7"/>
  <c r="DA33" i="20"/>
  <c r="CZ55" i="9"/>
  <c r="EF25" i="18"/>
  <c r="DG44" i="9"/>
  <c r="DZ21" i="18"/>
  <c r="EA24" i="18"/>
  <c r="EA21" i="18" s="1"/>
  <c r="EI9" i="18"/>
  <c r="EH5" i="18"/>
  <c r="EH6" i="18"/>
  <c r="EH8" i="18"/>
  <c r="EE72" i="9"/>
  <c r="EE9" i="14"/>
  <c r="EE16" i="9"/>
  <c r="EE74" i="9"/>
  <c r="EE70" i="9"/>
  <c r="EE7" i="14"/>
  <c r="CZ57" i="20"/>
  <c r="DA34" i="20"/>
  <c r="I8" i="21" s="1"/>
  <c r="I6" i="21" s="1"/>
  <c r="BH11" i="14"/>
  <c r="BH8" i="14" s="1"/>
  <c r="BH92" i="9"/>
  <c r="BH87" i="9" s="1"/>
  <c r="BH93" i="9" s="1"/>
  <c r="BH94" i="9" s="1"/>
  <c r="BH61" i="20"/>
  <c r="BH20" i="20"/>
  <c r="BH56" i="20"/>
  <c r="BH66" i="20" s="1"/>
  <c r="BH24" i="9"/>
  <c r="DN39" i="20"/>
  <c r="DO40" i="20" s="1"/>
  <c r="DO37" i="20"/>
  <c r="EF15" i="18"/>
  <c r="EF40" i="18" s="1"/>
  <c r="EF41" i="18" s="1"/>
  <c r="ED9" i="14"/>
  <c r="ED72" i="9"/>
  <c r="DZ31" i="18"/>
  <c r="EG39" i="18"/>
  <c r="EG38" i="18"/>
  <c r="EF14" i="18" l="1"/>
  <c r="EF11" i="18" s="1"/>
  <c r="EF32" i="18" s="1"/>
  <c r="EG15" i="18"/>
  <c r="EG40" i="18" s="1"/>
  <c r="EG41" i="18" s="1"/>
  <c r="EG12" i="18"/>
  <c r="EG54" i="20" s="1"/>
  <c r="EH27" i="20"/>
  <c r="EH8" i="9"/>
  <c r="EI13" i="20"/>
  <c r="EI22" i="20" s="1"/>
  <c r="EI11" i="20"/>
  <c r="EI23" i="20" s="1"/>
  <c r="EI12" i="20"/>
  <c r="EJ7" i="20"/>
  <c r="EI45" i="20"/>
  <c r="EI9" i="20"/>
  <c r="EI10" i="20"/>
  <c r="EI15" i="20" s="1"/>
  <c r="EH91" i="9"/>
  <c r="EH52" i="20"/>
  <c r="EH88" i="9"/>
  <c r="EH53" i="20"/>
  <c r="EF24" i="18"/>
  <c r="EF21" i="18" s="1"/>
  <c r="BB58" i="20"/>
  <c r="EH6" i="20"/>
  <c r="EH5" i="7"/>
  <c r="EH5" i="14"/>
  <c r="EH5" i="17"/>
  <c r="EH10" i="9"/>
  <c r="DH44" i="9"/>
  <c r="DB34" i="20"/>
  <c r="DB30" i="20"/>
  <c r="EE41" i="18"/>
  <c r="EF7" i="14"/>
  <c r="EF70" i="9"/>
  <c r="EG13" i="9"/>
  <c r="DA57" i="20"/>
  <c r="EE69" i="9"/>
  <c r="EE75" i="9" s="1"/>
  <c r="EH18" i="18"/>
  <c r="EH17" i="18"/>
  <c r="EH27" i="18" s="1"/>
  <c r="EH28" i="18"/>
  <c r="EH18" i="9" s="1"/>
  <c r="EH26" i="18"/>
  <c r="EH16" i="18"/>
  <c r="BI11" i="14"/>
  <c r="BI8" i="14" s="1"/>
  <c r="BI92" i="9"/>
  <c r="BI87" i="9" s="1"/>
  <c r="BI93" i="9" s="1"/>
  <c r="BI94" i="9" s="1"/>
  <c r="BI56" i="20"/>
  <c r="BI66" i="20" s="1"/>
  <c r="BI20" i="20"/>
  <c r="BI61" i="20"/>
  <c r="BI24" i="9"/>
  <c r="EG18" i="9"/>
  <c r="K87" i="22"/>
  <c r="K37" i="22"/>
  <c r="DO39" i="20"/>
  <c r="EA37" i="20"/>
  <c r="EH39" i="18"/>
  <c r="EH84" i="9" s="1"/>
  <c r="EH76" i="9" s="1"/>
  <c r="EH86" i="9" s="1"/>
  <c r="EH38" i="18"/>
  <c r="EF14" i="9"/>
  <c r="EF74" i="9" s="1"/>
  <c r="BJ18" i="20"/>
  <c r="EA31" i="18"/>
  <c r="ED69" i="9"/>
  <c r="ED75" i="9" s="1"/>
  <c r="EB21" i="18"/>
  <c r="EG84" i="9"/>
  <c r="EE109" i="9"/>
  <c r="EJ9" i="18"/>
  <c r="EI5" i="18"/>
  <c r="EI8" i="18"/>
  <c r="EI6" i="18"/>
  <c r="DA55" i="9"/>
  <c r="EG25" i="18"/>
  <c r="EG14" i="9" s="1"/>
  <c r="EG14" i="18" l="1"/>
  <c r="EG24" i="18" s="1"/>
  <c r="EG21" i="18" s="1"/>
  <c r="EI8" i="9"/>
  <c r="EI27" i="20"/>
  <c r="EI52" i="20"/>
  <c r="EI91" i="9"/>
  <c r="EH12" i="18"/>
  <c r="EH54" i="20" s="1"/>
  <c r="EI88" i="9"/>
  <c r="EI53" i="20"/>
  <c r="EJ11" i="20"/>
  <c r="EJ23" i="20" s="1"/>
  <c r="EJ9" i="20"/>
  <c r="EK7" i="20"/>
  <c r="EJ12" i="20"/>
  <c r="EJ45" i="20"/>
  <c r="EJ10" i="20"/>
  <c r="EJ15" i="20" s="1"/>
  <c r="EJ13" i="20"/>
  <c r="EJ22" i="20" s="1"/>
  <c r="EF31" i="18"/>
  <c r="EI28" i="18"/>
  <c r="EI18" i="9" s="1"/>
  <c r="EI18" i="18"/>
  <c r="EI17" i="18"/>
  <c r="EI27" i="18" s="1"/>
  <c r="EI26" i="18"/>
  <c r="EI16" i="18"/>
  <c r="EJ5" i="18"/>
  <c r="EK9" i="18"/>
  <c r="EJ6" i="18"/>
  <c r="EJ8" i="18"/>
  <c r="BJ24" i="20"/>
  <c r="EF9" i="14"/>
  <c r="EF72" i="9"/>
  <c r="DP37" i="20"/>
  <c r="DP39" i="20" s="1"/>
  <c r="DP40" i="20"/>
  <c r="EE14" i="18"/>
  <c r="EG72" i="9"/>
  <c r="EI5" i="14"/>
  <c r="EI5" i="7"/>
  <c r="EI6" i="20"/>
  <c r="EI5" i="17"/>
  <c r="EI10" i="9"/>
  <c r="EH13" i="9"/>
  <c r="EG73" i="9"/>
  <c r="EG108" i="9"/>
  <c r="EG9" i="14" s="1"/>
  <c r="EH25" i="18"/>
  <c r="EH14" i="9" s="1"/>
  <c r="EG70" i="9"/>
  <c r="EG7" i="14"/>
  <c r="EG74" i="9"/>
  <c r="EG16" i="9"/>
  <c r="EF16" i="9"/>
  <c r="DB33" i="20"/>
  <c r="DN30" i="20"/>
  <c r="BC58" i="20"/>
  <c r="EG76" i="9"/>
  <c r="EH15" i="18"/>
  <c r="DI44" i="9"/>
  <c r="EI39" i="18"/>
  <c r="EI38" i="18"/>
  <c r="EH108" i="9"/>
  <c r="EH73" i="9"/>
  <c r="DB57" i="20"/>
  <c r="EG11" i="18" l="1"/>
  <c r="EG32" i="18" s="1"/>
  <c r="EJ53" i="20"/>
  <c r="EJ88" i="9"/>
  <c r="EJ52" i="20"/>
  <c r="EJ91" i="9"/>
  <c r="EI12" i="18"/>
  <c r="EI54" i="20" s="1"/>
  <c r="EK13" i="20"/>
  <c r="EK22" i="20" s="1"/>
  <c r="EK11" i="20"/>
  <c r="EK23" i="20" s="1"/>
  <c r="EL7" i="20"/>
  <c r="EK45" i="20"/>
  <c r="EK10" i="20"/>
  <c r="EK15" i="20" s="1"/>
  <c r="EK12" i="20"/>
  <c r="EK9" i="20"/>
  <c r="EJ27" i="20"/>
  <c r="EJ8" i="9"/>
  <c r="EG69" i="9"/>
  <c r="EG75" i="9" s="1"/>
  <c r="EG31" i="18"/>
  <c r="DC30" i="20"/>
  <c r="DC33" i="20" s="1"/>
  <c r="DC34" i="20"/>
  <c r="DB55" i="9"/>
  <c r="EJ5" i="17"/>
  <c r="EJ5" i="14"/>
  <c r="EJ10" i="9"/>
  <c r="EJ5" i="7"/>
  <c r="EJ6" i="20"/>
  <c r="EE24" i="18"/>
  <c r="EE11" i="18"/>
  <c r="EE32" i="18" s="1"/>
  <c r="EI13" i="9"/>
  <c r="EH40" i="18"/>
  <c r="BK18" i="20"/>
  <c r="EJ39" i="18"/>
  <c r="EJ84" i="9" s="1"/>
  <c r="EJ76" i="9" s="1"/>
  <c r="EJ86" i="9" s="1"/>
  <c r="EJ38" i="18"/>
  <c r="EI25" i="18"/>
  <c r="EI84" i="9"/>
  <c r="EG86" i="9"/>
  <c r="EF109" i="9"/>
  <c r="EJ17" i="18"/>
  <c r="EJ27" i="18" s="1"/>
  <c r="EJ28" i="18"/>
  <c r="EJ18" i="9" s="1"/>
  <c r="EJ18" i="18"/>
  <c r="EJ16" i="18"/>
  <c r="EJ26" i="18"/>
  <c r="DJ44" i="9"/>
  <c r="EG109" i="9"/>
  <c r="EH72" i="9"/>
  <c r="EH9" i="14"/>
  <c r="EH16" i="9"/>
  <c r="EH109" i="9" s="1"/>
  <c r="EH74" i="9"/>
  <c r="EH7" i="14"/>
  <c r="EH70" i="9"/>
  <c r="EF69" i="9"/>
  <c r="EF75" i="9" s="1"/>
  <c r="DQ40" i="20"/>
  <c r="DQ37" i="20"/>
  <c r="DQ39" i="20" s="1"/>
  <c r="BJ21" i="20"/>
  <c r="EK5" i="18"/>
  <c r="EL9" i="18"/>
  <c r="EK8" i="18"/>
  <c r="EK6" i="18"/>
  <c r="EI15" i="18"/>
  <c r="EI40" i="18" s="1"/>
  <c r="EI41" i="18" s="1"/>
  <c r="EI14" i="18" s="1"/>
  <c r="EI108" i="9"/>
  <c r="EI73" i="9"/>
  <c r="EJ25" i="18" l="1"/>
  <c r="EJ14" i="9" s="1"/>
  <c r="EK27" i="20"/>
  <c r="EK8" i="9"/>
  <c r="EL45" i="20"/>
  <c r="EM7" i="20"/>
  <c r="EL13" i="20"/>
  <c r="EL22" i="20" s="1"/>
  <c r="EL11" i="20"/>
  <c r="EL23" i="20" s="1"/>
  <c r="EL9" i="20"/>
  <c r="EL12" i="20"/>
  <c r="EL10" i="20"/>
  <c r="EL15" i="20" s="1"/>
  <c r="EK91" i="9"/>
  <c r="EK52" i="20"/>
  <c r="EJ12" i="18"/>
  <c r="EJ54" i="20" s="1"/>
  <c r="EK53" i="20"/>
  <c r="EK88" i="9"/>
  <c r="EI24" i="18"/>
  <c r="EI21" i="18" s="1"/>
  <c r="EI11" i="18"/>
  <c r="EI32" i="18" s="1"/>
  <c r="EE21" i="18"/>
  <c r="EI14" i="9"/>
  <c r="EI74" i="9" s="1"/>
  <c r="EH41" i="18"/>
  <c r="EJ13" i="9"/>
  <c r="BJ11" i="14"/>
  <c r="BJ8" i="14" s="1"/>
  <c r="BJ92" i="9"/>
  <c r="BJ87" i="9" s="1"/>
  <c r="BJ93" i="9" s="1"/>
  <c r="BJ94" i="9" s="1"/>
  <c r="BJ20" i="20"/>
  <c r="BJ56" i="20"/>
  <c r="BJ66" i="20" s="1"/>
  <c r="BJ61" i="20"/>
  <c r="BJ24" i="9"/>
  <c r="EJ15" i="18"/>
  <c r="EI76" i="9"/>
  <c r="DC57" i="20"/>
  <c r="EM9" i="18"/>
  <c r="EL5" i="18"/>
  <c r="EL8" i="18"/>
  <c r="EL6" i="18"/>
  <c r="EJ108" i="9"/>
  <c r="EJ9" i="14" s="1"/>
  <c r="EJ73" i="9"/>
  <c r="EK39" i="18"/>
  <c r="EK84" i="9" s="1"/>
  <c r="EK76" i="9" s="1"/>
  <c r="EK86" i="9" s="1"/>
  <c r="EK38" i="18"/>
  <c r="EJ72" i="9"/>
  <c r="EK18" i="18"/>
  <c r="EK17" i="18"/>
  <c r="EK27" i="18" s="1"/>
  <c r="EK28" i="18"/>
  <c r="EK18" i="9" s="1"/>
  <c r="EK26" i="18"/>
  <c r="EK16" i="18"/>
  <c r="EH69" i="9"/>
  <c r="EH75" i="9" s="1"/>
  <c r="DK44" i="9"/>
  <c r="EK6" i="20"/>
  <c r="EK5" i="7"/>
  <c r="EK5" i="17"/>
  <c r="EK10" i="9"/>
  <c r="EK5" i="14"/>
  <c r="DR37" i="20"/>
  <c r="DR39" i="20" s="1"/>
  <c r="DR40" i="20"/>
  <c r="BK24" i="20"/>
  <c r="BK21" i="20" s="1"/>
  <c r="EI16" i="9"/>
  <c r="EI109" i="9" s="1"/>
  <c r="EI70" i="9"/>
  <c r="EI7" i="14"/>
  <c r="EE31" i="18"/>
  <c r="DD34" i="20"/>
  <c r="DD30" i="20"/>
  <c r="DD33" i="20" s="1"/>
  <c r="DC55" i="9"/>
  <c r="EK12" i="18" l="1"/>
  <c r="EK54" i="20" s="1"/>
  <c r="EL88" i="9"/>
  <c r="EL53" i="20"/>
  <c r="EK15" i="18"/>
  <c r="EK40" i="18" s="1"/>
  <c r="EK41" i="18" s="1"/>
  <c r="EO7" i="20"/>
  <c r="EM10" i="20"/>
  <c r="EM15" i="20" s="1"/>
  <c r="EN15" i="20" s="1"/>
  <c r="EM13" i="20"/>
  <c r="EM22" i="20" s="1"/>
  <c r="EN22" i="20" s="1"/>
  <c r="EM12" i="20"/>
  <c r="EM45" i="20"/>
  <c r="EM11" i="20"/>
  <c r="EM23" i="20" s="1"/>
  <c r="EM9" i="20"/>
  <c r="EL27" i="20"/>
  <c r="EL8" i="9"/>
  <c r="EL52" i="20"/>
  <c r="EL91" i="9"/>
  <c r="EI31" i="18"/>
  <c r="BK92" i="9"/>
  <c r="BK87" i="9" s="1"/>
  <c r="BK93" i="9" s="1"/>
  <c r="BK94" i="9" s="1"/>
  <c r="BK11" i="14"/>
  <c r="BK8" i="14" s="1"/>
  <c r="BK56" i="20"/>
  <c r="BK66" i="20" s="1"/>
  <c r="BK61" i="20"/>
  <c r="BK20" i="20"/>
  <c r="BE58" i="20" s="1"/>
  <c r="BK24" i="9"/>
  <c r="EL39" i="18"/>
  <c r="EL84" i="9" s="1"/>
  <c r="EL76" i="9" s="1"/>
  <c r="EL86" i="9" s="1"/>
  <c r="EL38" i="18"/>
  <c r="EH14" i="18"/>
  <c r="DD57" i="20"/>
  <c r="EK25" i="18"/>
  <c r="EK14" i="9" s="1"/>
  <c r="EO9" i="18"/>
  <c r="EM5" i="18"/>
  <c r="EM6" i="18"/>
  <c r="EM8" i="18"/>
  <c r="EJ40" i="18"/>
  <c r="BD58" i="20"/>
  <c r="EJ70" i="9"/>
  <c r="EJ16" i="9"/>
  <c r="EJ109" i="9" s="1"/>
  <c r="EJ7" i="14"/>
  <c r="EJ74" i="9"/>
  <c r="DL44" i="9"/>
  <c r="EK108" i="9"/>
  <c r="EK73" i="9"/>
  <c r="EL17" i="18"/>
  <c r="EL27" i="18" s="1"/>
  <c r="EL28" i="18"/>
  <c r="EL18" i="9" s="1"/>
  <c r="EL18" i="18"/>
  <c r="EL16" i="18"/>
  <c r="EL26" i="18"/>
  <c r="EL25" i="18" s="1"/>
  <c r="EL14" i="9" s="1"/>
  <c r="DE30" i="20"/>
  <c r="DE33" i="20" s="1"/>
  <c r="DE34" i="20"/>
  <c r="DD55" i="9"/>
  <c r="EK13" i="9"/>
  <c r="BL18" i="20"/>
  <c r="DS37" i="20"/>
  <c r="DS39" i="20" s="1"/>
  <c r="DS40" i="20"/>
  <c r="EL5" i="17"/>
  <c r="EL5" i="7"/>
  <c r="EL10" i="9"/>
  <c r="EL5" i="14"/>
  <c r="EL6" i="20"/>
  <c r="EI86" i="9"/>
  <c r="EI9" i="14"/>
  <c r="EI72" i="9"/>
  <c r="EI69" i="9" s="1"/>
  <c r="EI75" i="9" s="1"/>
  <c r="EL15" i="18" l="1"/>
  <c r="EL40" i="18" s="1"/>
  <c r="EL41" i="18" s="1"/>
  <c r="EK14" i="18"/>
  <c r="EK11" i="18" s="1"/>
  <c r="EK32" i="18" s="1"/>
  <c r="EL12" i="18"/>
  <c r="EL54" i="20" s="1"/>
  <c r="EM8" i="9"/>
  <c r="EM27" i="20"/>
  <c r="EM52" i="20"/>
  <c r="EM91" i="9"/>
  <c r="EN91" i="9" s="1"/>
  <c r="EM53" i="20"/>
  <c r="EN53" i="20" s="1"/>
  <c r="EM88" i="9"/>
  <c r="EN88" i="9" s="1"/>
  <c r="EN45" i="20"/>
  <c r="EO9" i="20"/>
  <c r="EO8" i="9" s="1"/>
  <c r="EP7" i="20"/>
  <c r="EO12" i="20"/>
  <c r="EO13" i="20"/>
  <c r="EO22" i="20" s="1"/>
  <c r="EO10" i="20"/>
  <c r="EO15" i="20" s="1"/>
  <c r="EO45" i="20"/>
  <c r="EO11" i="20"/>
  <c r="EO23" i="20" s="1"/>
  <c r="EN23" i="20"/>
  <c r="BL24" i="20"/>
  <c r="BL21" i="20" s="1"/>
  <c r="DM44" i="9"/>
  <c r="EJ69" i="9"/>
  <c r="EJ75" i="9" s="1"/>
  <c r="EM28" i="18"/>
  <c r="EM18" i="18"/>
  <c r="EN18" i="18" s="1"/>
  <c r="L35" i="22" s="1"/>
  <c r="L66" i="22" s="1"/>
  <c r="EM17" i="18"/>
  <c r="EM26" i="18"/>
  <c r="EM16" i="18"/>
  <c r="EH24" i="18"/>
  <c r="EH11" i="18"/>
  <c r="EH32" i="18" s="1"/>
  <c r="EK70" i="9"/>
  <c r="EK16" i="9"/>
  <c r="EK109" i="9" s="1"/>
  <c r="EK7" i="14"/>
  <c r="EK74" i="9"/>
  <c r="EM5" i="17"/>
  <c r="EM6" i="20"/>
  <c r="EM5" i="14"/>
  <c r="EM10" i="9"/>
  <c r="EM5" i="7"/>
  <c r="EN8" i="18"/>
  <c r="DE57" i="20"/>
  <c r="EL73" i="9"/>
  <c r="EL108" i="9"/>
  <c r="EL9" i="14" s="1"/>
  <c r="EM39" i="18"/>
  <c r="EM38" i="18"/>
  <c r="EL13" i="9"/>
  <c r="EK72" i="9"/>
  <c r="EK9" i="14"/>
  <c r="DT37" i="20"/>
  <c r="DT39" i="20" s="1"/>
  <c r="DT40" i="20"/>
  <c r="DF30" i="20"/>
  <c r="DF33" i="20" s="1"/>
  <c r="DF34" i="20"/>
  <c r="DE55" i="9"/>
  <c r="EL72" i="9"/>
  <c r="EJ41" i="18"/>
  <c r="EP9" i="18"/>
  <c r="EO5" i="18"/>
  <c r="EO6" i="18"/>
  <c r="EO8" i="18"/>
  <c r="EK24" i="18" l="1"/>
  <c r="EK21" i="18" s="1"/>
  <c r="EL14" i="18"/>
  <c r="EL24" i="18" s="1"/>
  <c r="EL21" i="18" s="1"/>
  <c r="EM12" i="18"/>
  <c r="EN52" i="20"/>
  <c r="EO52" i="20"/>
  <c r="EO91" i="9"/>
  <c r="EO53" i="20"/>
  <c r="EO88" i="9"/>
  <c r="EQ7" i="20"/>
  <c r="EP13" i="20"/>
  <c r="EP22" i="20" s="1"/>
  <c r="EP12" i="20"/>
  <c r="EP9" i="20"/>
  <c r="EP10" i="20"/>
  <c r="EP15" i="20" s="1"/>
  <c r="EP45" i="20"/>
  <c r="EP11" i="20"/>
  <c r="EP23" i="20" s="1"/>
  <c r="EO10" i="9"/>
  <c r="EO6" i="20"/>
  <c r="EO5" i="14"/>
  <c r="EO5" i="7"/>
  <c r="EO5" i="17"/>
  <c r="EM27" i="18"/>
  <c r="EM25" i="18" s="1"/>
  <c r="EN17" i="18"/>
  <c r="L34" i="22" s="1"/>
  <c r="EM84" i="9"/>
  <c r="EN39" i="18"/>
  <c r="BM18" i="20"/>
  <c r="EM13" i="9"/>
  <c r="EN38" i="18"/>
  <c r="EN50" i="18" s="1"/>
  <c r="EH21" i="18"/>
  <c r="EO18" i="18"/>
  <c r="EO17" i="18"/>
  <c r="EO28" i="18"/>
  <c r="EO26" i="18"/>
  <c r="EO16" i="18"/>
  <c r="DG34" i="20"/>
  <c r="DG30" i="20"/>
  <c r="DG33" i="20" s="1"/>
  <c r="DF55" i="9"/>
  <c r="EN5" i="17"/>
  <c r="EN5" i="14"/>
  <c r="EN6" i="20"/>
  <c r="EN10" i="9"/>
  <c r="EN5" i="7"/>
  <c r="EM15" i="18"/>
  <c r="EN16" i="18"/>
  <c r="L33" i="22" s="1"/>
  <c r="EM18" i="9"/>
  <c r="EN28" i="18"/>
  <c r="EL7" i="14"/>
  <c r="EL70" i="9"/>
  <c r="EL74" i="9"/>
  <c r="EL16" i="9"/>
  <c r="EL109" i="9" s="1"/>
  <c r="BL11" i="14"/>
  <c r="BL8" i="14" s="1"/>
  <c r="BL92" i="9"/>
  <c r="BL87" i="9" s="1"/>
  <c r="BL93" i="9" s="1"/>
  <c r="BL94" i="9" s="1"/>
  <c r="BL20" i="20"/>
  <c r="BL56" i="20"/>
  <c r="BL66" i="20" s="1"/>
  <c r="BL61" i="20"/>
  <c r="BL24" i="9"/>
  <c r="EJ14" i="18"/>
  <c r="DF57" i="20"/>
  <c r="EO39" i="18"/>
  <c r="EO38" i="18"/>
  <c r="EQ9" i="18"/>
  <c r="EP5" i="18"/>
  <c r="EP6" i="18"/>
  <c r="EP8" i="18"/>
  <c r="DU37" i="20"/>
  <c r="DU39" i="20" s="1"/>
  <c r="DU40" i="20"/>
  <c r="EK69" i="9"/>
  <c r="EK75" i="9" s="1"/>
  <c r="EH31" i="18"/>
  <c r="EN26" i="18"/>
  <c r="DN44" i="9"/>
  <c r="EK31" i="18" l="1"/>
  <c r="EN57" i="18"/>
  <c r="EN13" i="9"/>
  <c r="EN7" i="14" s="1"/>
  <c r="EN44" i="18"/>
  <c r="EN47" i="18" s="1"/>
  <c r="EL11" i="18"/>
  <c r="EL32" i="18" s="1"/>
  <c r="EO12" i="18"/>
  <c r="EO54" i="20" s="1"/>
  <c r="EP53" i="20"/>
  <c r="EP88" i="9"/>
  <c r="EQ45" i="20"/>
  <c r="EQ13" i="20"/>
  <c r="EQ22" i="20" s="1"/>
  <c r="EQ9" i="20"/>
  <c r="EQ10" i="20"/>
  <c r="EQ15" i="20" s="1"/>
  <c r="EQ11" i="20"/>
  <c r="EQ23" i="20" s="1"/>
  <c r="EQ12" i="20"/>
  <c r="ER7" i="20"/>
  <c r="EP27" i="20"/>
  <c r="EP8" i="9"/>
  <c r="EP52" i="20"/>
  <c r="EP91" i="9"/>
  <c r="EM54" i="20"/>
  <c r="EN12" i="18"/>
  <c r="EM14" i="9"/>
  <c r="EM16" i="9" s="1"/>
  <c r="EN25" i="18"/>
  <c r="EO15" i="18"/>
  <c r="DV37" i="20"/>
  <c r="DV39" i="20" s="1"/>
  <c r="DV40" i="20"/>
  <c r="EQ5" i="18"/>
  <c r="ER9" i="18"/>
  <c r="EQ6" i="18"/>
  <c r="EQ8" i="18"/>
  <c r="EO13" i="9"/>
  <c r="EL69" i="9"/>
  <c r="EL75" i="9" s="1"/>
  <c r="EM73" i="9"/>
  <c r="EN73" i="9" s="1"/>
  <c r="EM108" i="9"/>
  <c r="EN108" i="9" s="1"/>
  <c r="EN18" i="9"/>
  <c r="DH30" i="20"/>
  <c r="DH33" i="20" s="1"/>
  <c r="DH34" i="20"/>
  <c r="DG55" i="9"/>
  <c r="L8" i="23"/>
  <c r="L112" i="22"/>
  <c r="EL31" i="18"/>
  <c r="DO44" i="9"/>
  <c r="EP6" i="20"/>
  <c r="EP10" i="9"/>
  <c r="EP5" i="17"/>
  <c r="EP5" i="7"/>
  <c r="EP5" i="14"/>
  <c r="EO84" i="9"/>
  <c r="L83" i="22"/>
  <c r="L64" i="22"/>
  <c r="DG57" i="20"/>
  <c r="EO18" i="9"/>
  <c r="EM76" i="9"/>
  <c r="EN84" i="9"/>
  <c r="EP39" i="18"/>
  <c r="EP84" i="9" s="1"/>
  <c r="EP76" i="9" s="1"/>
  <c r="EP86" i="9" s="1"/>
  <c r="EP38" i="18"/>
  <c r="EP18" i="18"/>
  <c r="EP17" i="18"/>
  <c r="EP27" i="18" s="1"/>
  <c r="EP28" i="18"/>
  <c r="EP18" i="9" s="1"/>
  <c r="EP16" i="18"/>
  <c r="EP26" i="18"/>
  <c r="EJ24" i="18"/>
  <c r="EJ31" i="18" s="1"/>
  <c r="EJ11" i="18"/>
  <c r="EJ32" i="18" s="1"/>
  <c r="BF58" i="20"/>
  <c r="EM40" i="18"/>
  <c r="EN15" i="18"/>
  <c r="EO27" i="18"/>
  <c r="EO25" i="18" s="1"/>
  <c r="EM70" i="9"/>
  <c r="EM7" i="14"/>
  <c r="BM24" i="20"/>
  <c r="BM21" i="20" s="1"/>
  <c r="L84" i="22"/>
  <c r="L98" i="22" s="1"/>
  <c r="L65" i="22"/>
  <c r="EN53" i="18" l="1"/>
  <c r="EN60" i="18"/>
  <c r="EP12" i="18"/>
  <c r="EP54" i="20" s="1"/>
  <c r="L28" i="22"/>
  <c r="EN54" i="20"/>
  <c r="EQ52" i="20"/>
  <c r="EQ91" i="9"/>
  <c r="EQ53" i="20"/>
  <c r="EQ88" i="9"/>
  <c r="ES7" i="20"/>
  <c r="ER12" i="20"/>
  <c r="ER13" i="20"/>
  <c r="ER22" i="20" s="1"/>
  <c r="ER10" i="20"/>
  <c r="ER15" i="20" s="1"/>
  <c r="ER11" i="20"/>
  <c r="ER23" i="20" s="1"/>
  <c r="ER9" i="20"/>
  <c r="ER45" i="20"/>
  <c r="EQ27" i="20"/>
  <c r="EQ8" i="9"/>
  <c r="EM74" i="9"/>
  <c r="EP73" i="9"/>
  <c r="EP108" i="9"/>
  <c r="EO14" i="9"/>
  <c r="EO16" i="9" s="1"/>
  <c r="EQ39" i="18"/>
  <c r="EQ38" i="18"/>
  <c r="EM86" i="9"/>
  <c r="EN86" i="9" s="1"/>
  <c r="EN76" i="9"/>
  <c r="EQ5" i="17"/>
  <c r="EQ5" i="14"/>
  <c r="EQ6" i="20"/>
  <c r="EQ5" i="7"/>
  <c r="EQ10" i="9"/>
  <c r="L32" i="22"/>
  <c r="L63" i="22" s="1"/>
  <c r="EO7" i="14"/>
  <c r="EO70" i="9"/>
  <c r="BO18" i="20"/>
  <c r="BN24" i="20"/>
  <c r="EP25" i="18"/>
  <c r="EP14" i="9" s="1"/>
  <c r="EO108" i="9"/>
  <c r="EO73" i="9"/>
  <c r="L82" i="22"/>
  <c r="L97" i="22"/>
  <c r="L96" i="22" s="1"/>
  <c r="DP44" i="9"/>
  <c r="L113" i="22"/>
  <c r="B116" i="22" s="1"/>
  <c r="B115" i="22"/>
  <c r="L124" i="22"/>
  <c r="L125" i="22" s="1"/>
  <c r="EQ18" i="18"/>
  <c r="EQ17" i="18"/>
  <c r="EQ28" i="18"/>
  <c r="EQ18" i="9" s="1"/>
  <c r="EQ16" i="18"/>
  <c r="EQ26" i="18"/>
  <c r="DW40" i="20"/>
  <c r="DW37" i="20"/>
  <c r="DW39" i="20" s="1"/>
  <c r="DI30" i="20"/>
  <c r="DI33" i="20" s="1"/>
  <c r="DI34" i="20"/>
  <c r="DH55" i="9"/>
  <c r="BM11" i="14"/>
  <c r="BM92" i="9"/>
  <c r="BM61" i="20"/>
  <c r="BM20" i="20"/>
  <c r="BM56" i="20"/>
  <c r="BM24" i="9"/>
  <c r="BN24" i="9" s="1"/>
  <c r="BN21" i="20"/>
  <c r="BN61" i="20" s="1"/>
  <c r="EN40" i="18"/>
  <c r="EM41" i="18"/>
  <c r="EN70" i="9"/>
  <c r="EM109" i="9"/>
  <c r="EN16" i="9"/>
  <c r="EJ21" i="18"/>
  <c r="EP15" i="18"/>
  <c r="EP40" i="18" s="1"/>
  <c r="EP41" i="18" s="1"/>
  <c r="EP13" i="9"/>
  <c r="EO76" i="9"/>
  <c r="L18" i="23"/>
  <c r="L30" i="23" s="1"/>
  <c r="L9" i="23"/>
  <c r="DH57" i="20"/>
  <c r="ER5" i="18"/>
  <c r="ES9" i="18"/>
  <c r="ER8" i="18"/>
  <c r="ER6" i="18"/>
  <c r="EO40" i="18"/>
  <c r="EM9" i="14"/>
  <c r="EM72" i="9"/>
  <c r="EN72" i="9" s="1"/>
  <c r="EN14" i="9"/>
  <c r="EN9" i="14" s="1"/>
  <c r="EP14" i="18" l="1"/>
  <c r="EP11" i="18" s="1"/>
  <c r="EP32" i="18" s="1"/>
  <c r="EQ12" i="18"/>
  <c r="EQ54" i="20" s="1"/>
  <c r="ES11" i="20"/>
  <c r="ES23" i="20" s="1"/>
  <c r="ES10" i="20"/>
  <c r="ES15" i="20" s="1"/>
  <c r="ET7" i="20"/>
  <c r="ES9" i="20"/>
  <c r="ES45" i="20"/>
  <c r="ES12" i="20"/>
  <c r="ES13" i="20"/>
  <c r="ES22" i="20" s="1"/>
  <c r="ER53" i="20"/>
  <c r="ER88" i="9"/>
  <c r="ER91" i="9"/>
  <c r="ER52" i="20"/>
  <c r="ER8" i="9"/>
  <c r="ER27" i="20"/>
  <c r="L78" i="22"/>
  <c r="L59" i="22"/>
  <c r="L92" i="22" s="1"/>
  <c r="BM8" i="14"/>
  <c r="BN11" i="14"/>
  <c r="BN8" i="14" s="1"/>
  <c r="BN12" i="14" s="1"/>
  <c r="BN15" i="14" s="1"/>
  <c r="AZ60" i="9"/>
  <c r="ER39" i="18"/>
  <c r="ER84" i="9" s="1"/>
  <c r="ER76" i="9" s="1"/>
  <c r="ER86" i="9" s="1"/>
  <c r="ER38" i="18"/>
  <c r="EO86" i="9"/>
  <c r="EN109" i="9"/>
  <c r="BN20" i="20"/>
  <c r="BG58" i="20"/>
  <c r="EQ27" i="18"/>
  <c r="EQ25" i="18" s="1"/>
  <c r="EQ14" i="9" s="1"/>
  <c r="BO24" i="20"/>
  <c r="CA18" i="20"/>
  <c r="EQ13" i="9"/>
  <c r="BM66" i="20"/>
  <c r="BN66" i="20" s="1"/>
  <c r="F30" i="22" s="1"/>
  <c r="F80" i="22" s="1"/>
  <c r="BN56" i="20"/>
  <c r="DX37" i="20"/>
  <c r="DX39" i="20" s="1"/>
  <c r="DX40" i="20"/>
  <c r="ER28" i="18"/>
  <c r="ER18" i="9" s="1"/>
  <c r="ER18" i="18"/>
  <c r="ER17" i="18"/>
  <c r="ER27" i="18" s="1"/>
  <c r="ER16" i="18"/>
  <c r="ER26" i="18"/>
  <c r="DI57" i="20"/>
  <c r="EP72" i="9"/>
  <c r="EP9" i="14"/>
  <c r="EO41" i="18"/>
  <c r="ET9" i="18"/>
  <c r="ES5" i="18"/>
  <c r="ES8" i="18"/>
  <c r="ES6" i="18"/>
  <c r="EP7" i="14"/>
  <c r="EP70" i="9"/>
  <c r="EP16" i="9"/>
  <c r="EP109" i="9" s="1"/>
  <c r="EP74" i="9"/>
  <c r="EM14" i="18"/>
  <c r="EN41" i="18"/>
  <c r="EQ108" i="9"/>
  <c r="EQ73" i="9"/>
  <c r="DQ44" i="9"/>
  <c r="EO109" i="9"/>
  <c r="EO9" i="14"/>
  <c r="EO72" i="9"/>
  <c r="ER5" i="17"/>
  <c r="ER6" i="20"/>
  <c r="ER5" i="14"/>
  <c r="ER5" i="7"/>
  <c r="ER10" i="9"/>
  <c r="EM69" i="9"/>
  <c r="EM75" i="9" s="1"/>
  <c r="BM87" i="9"/>
  <c r="BN92" i="9"/>
  <c r="DJ30" i="20"/>
  <c r="DJ33" i="20" s="1"/>
  <c r="DJ34" i="20"/>
  <c r="DI55" i="9"/>
  <c r="EQ15" i="18"/>
  <c r="EQ40" i="18" s="1"/>
  <c r="EQ41" i="18" s="1"/>
  <c r="EQ84" i="9"/>
  <c r="EP24" i="18" l="1"/>
  <c r="EP21" i="18" s="1"/>
  <c r="EQ14" i="18"/>
  <c r="EQ24" i="18" s="1"/>
  <c r="EQ21" i="18" s="1"/>
  <c r="ER25" i="18"/>
  <c r="ER14" i="9" s="1"/>
  <c r="ER15" i="18"/>
  <c r="ER40" i="18" s="1"/>
  <c r="ER41" i="18" s="1"/>
  <c r="ES8" i="9"/>
  <c r="ES27" i="20"/>
  <c r="ER12" i="18"/>
  <c r="ER54" i="20" s="1"/>
  <c r="ET10" i="20"/>
  <c r="ET15" i="20" s="1"/>
  <c r="ET11" i="20"/>
  <c r="ET23" i="20" s="1"/>
  <c r="ET9" i="20"/>
  <c r="ET45" i="20"/>
  <c r="ET12" i="20"/>
  <c r="EU7" i="20"/>
  <c r="ET13" i="20"/>
  <c r="ET22" i="20" s="1"/>
  <c r="ES53" i="20"/>
  <c r="ES88" i="9"/>
  <c r="ES52" i="20"/>
  <c r="ES91" i="9"/>
  <c r="DY40" i="20"/>
  <c r="DY37" i="20"/>
  <c r="DY39" i="20" s="1"/>
  <c r="ES39" i="18"/>
  <c r="ES84" i="9" s="1"/>
  <c r="ES76" i="9" s="1"/>
  <c r="ES86" i="9" s="1"/>
  <c r="ES38" i="18"/>
  <c r="BN101" i="9"/>
  <c r="BN102" i="9" s="1"/>
  <c r="DJ57" i="20"/>
  <c r="ES10" i="9"/>
  <c r="ES5" i="17"/>
  <c r="ES5" i="14"/>
  <c r="ES6" i="20"/>
  <c r="ES5" i="7"/>
  <c r="ER73" i="9"/>
  <c r="ER108" i="9"/>
  <c r="ER9" i="14" s="1"/>
  <c r="DK34" i="20"/>
  <c r="DK30" i="20"/>
  <c r="DK33" i="20" s="1"/>
  <c r="DJ55" i="9"/>
  <c r="EQ76" i="9"/>
  <c r="EP69" i="9"/>
  <c r="EP75" i="9" s="1"/>
  <c r="EU9" i="18"/>
  <c r="ET5" i="18"/>
  <c r="ET8" i="18"/>
  <c r="ET6" i="18"/>
  <c r="EQ72" i="9"/>
  <c r="EQ9" i="14"/>
  <c r="F61" i="22"/>
  <c r="F31" i="22"/>
  <c r="F81" i="22" s="1"/>
  <c r="EQ70" i="9"/>
  <c r="EQ7" i="14"/>
  <c r="EQ16" i="9"/>
  <c r="EQ74" i="9"/>
  <c r="ER13" i="9"/>
  <c r="BA60" i="9"/>
  <c r="BB60" i="9" s="1"/>
  <c r="AZ56" i="9"/>
  <c r="ER72" i="9"/>
  <c r="BP18" i="20"/>
  <c r="BM93" i="9"/>
  <c r="BM94" i="9" s="1"/>
  <c r="BN87" i="9"/>
  <c r="BN93" i="9" s="1"/>
  <c r="DR44" i="9"/>
  <c r="EM24" i="18"/>
  <c r="EM11" i="18"/>
  <c r="EM32" i="18" s="1"/>
  <c r="EN14" i="18"/>
  <c r="EN11" i="18" s="1"/>
  <c r="ES17" i="18"/>
  <c r="ES27" i="18" s="1"/>
  <c r="ES28" i="18"/>
  <c r="ES18" i="9" s="1"/>
  <c r="ES18" i="18"/>
  <c r="ES26" i="18"/>
  <c r="ES16" i="18"/>
  <c r="EO14" i="18"/>
  <c r="BO21" i="20"/>
  <c r="EP31" i="18" l="1"/>
  <c r="EQ11" i="18"/>
  <c r="EQ32" i="18" s="1"/>
  <c r="ER14" i="18"/>
  <c r="ER11" i="18" s="1"/>
  <c r="ER32" i="18" s="1"/>
  <c r="ES12" i="18"/>
  <c r="ES54" i="20" s="1"/>
  <c r="ET88" i="9"/>
  <c r="ET53" i="20"/>
  <c r="ET27" i="20"/>
  <c r="ET8" i="9"/>
  <c r="EV7" i="20"/>
  <c r="EU13" i="20"/>
  <c r="EU22" i="20" s="1"/>
  <c r="EU11" i="20"/>
  <c r="EU23" i="20" s="1"/>
  <c r="EU9" i="20"/>
  <c r="EU45" i="20"/>
  <c r="EU12" i="20"/>
  <c r="EU10" i="20"/>
  <c r="EU15" i="20" s="1"/>
  <c r="ET52" i="20"/>
  <c r="ET91" i="9"/>
  <c r="ET39" i="18"/>
  <c r="ET38" i="18"/>
  <c r="ES13" i="9"/>
  <c r="ES25" i="18"/>
  <c r="ER7" i="14"/>
  <c r="ER16" i="9"/>
  <c r="ER109" i="9" s="1"/>
  <c r="ER70" i="9"/>
  <c r="ER74" i="9"/>
  <c r="EU5" i="18"/>
  <c r="EV9" i="18"/>
  <c r="EU8" i="18"/>
  <c r="EU6" i="18"/>
  <c r="DK57" i="20"/>
  <c r="EQ31" i="18"/>
  <c r="ES15" i="18"/>
  <c r="EM21" i="18"/>
  <c r="EN24" i="18"/>
  <c r="EN21" i="18" s="1"/>
  <c r="F62" i="22"/>
  <c r="F60" i="22" s="1"/>
  <c r="EN14" i="14"/>
  <c r="L29" i="22"/>
  <c r="L79" i="22" s="1"/>
  <c r="EN32" i="18"/>
  <c r="EO24" i="18"/>
  <c r="EO11" i="18"/>
  <c r="EO32" i="18" s="1"/>
  <c r="DS44" i="9"/>
  <c r="BC60" i="9"/>
  <c r="BB56" i="9"/>
  <c r="BB54" i="9" s="1"/>
  <c r="EQ69" i="9"/>
  <c r="EQ75" i="9" s="1"/>
  <c r="F94" i="22"/>
  <c r="ET18" i="18"/>
  <c r="ET17" i="18"/>
  <c r="ET27" i="18" s="1"/>
  <c r="ET28" i="18"/>
  <c r="ET26" i="18"/>
  <c r="ET16" i="18"/>
  <c r="EQ86" i="9"/>
  <c r="BP24" i="20"/>
  <c r="EQ109" i="9"/>
  <c r="DL30" i="20"/>
  <c r="DL33" i="20" s="1"/>
  <c r="DL34" i="20"/>
  <c r="DK55" i="9"/>
  <c r="BO11" i="14"/>
  <c r="BO92" i="9"/>
  <c r="BO20" i="20"/>
  <c r="BO56" i="20"/>
  <c r="BO61" i="20"/>
  <c r="BO24" i="9"/>
  <c r="BA56" i="9"/>
  <c r="AZ54" i="9"/>
  <c r="ES108" i="9"/>
  <c r="ES73" i="9"/>
  <c r="EM31" i="18"/>
  <c r="ET5" i="7"/>
  <c r="ET5" i="14"/>
  <c r="ET10" i="9"/>
  <c r="ET5" i="17"/>
  <c r="ET6" i="20"/>
  <c r="DZ40" i="20"/>
  <c r="EA40" i="20" s="1"/>
  <c r="DZ37" i="20"/>
  <c r="DZ39" i="20" s="1"/>
  <c r="ER24" i="18" l="1"/>
  <c r="ER21" i="18" s="1"/>
  <c r="EU91" i="9"/>
  <c r="EU52" i="20"/>
  <c r="ET12" i="18"/>
  <c r="ET54" i="20" s="1"/>
  <c r="EU27" i="20"/>
  <c r="EU8" i="9"/>
  <c r="EU88" i="9"/>
  <c r="EU53" i="20"/>
  <c r="EV45" i="20"/>
  <c r="EV11" i="20"/>
  <c r="EV23" i="20" s="1"/>
  <c r="EV13" i="20"/>
  <c r="EV22" i="20" s="1"/>
  <c r="EV10" i="20"/>
  <c r="EV15" i="20" s="1"/>
  <c r="EW7" i="20"/>
  <c r="EV9" i="20"/>
  <c r="EV12" i="20"/>
  <c r="EN31" i="18"/>
  <c r="ER31" i="18"/>
  <c r="DM34" i="20"/>
  <c r="DM30" i="20"/>
  <c r="DM33" i="20" s="1"/>
  <c r="DL55" i="9"/>
  <c r="ET15" i="18"/>
  <c r="ET40" i="18" s="1"/>
  <c r="ET41" i="18" s="1"/>
  <c r="EU39" i="18"/>
  <c r="EU84" i="9" s="1"/>
  <c r="EU76" i="9" s="1"/>
  <c r="EU86" i="9" s="1"/>
  <c r="EU38" i="18"/>
  <c r="ES7" i="14"/>
  <c r="ES70" i="9"/>
  <c r="EB37" i="20"/>
  <c r="EA39" i="20"/>
  <c r="EB40" i="20" s="1"/>
  <c r="BH58" i="20"/>
  <c r="BQ18" i="20"/>
  <c r="EO21" i="18"/>
  <c r="ET84" i="9"/>
  <c r="BO87" i="9"/>
  <c r="BA54" i="9"/>
  <c r="BO8" i="14"/>
  <c r="ET25" i="18"/>
  <c r="ET14" i="9" s="1"/>
  <c r="DT44" i="9"/>
  <c r="EO31" i="18"/>
  <c r="L87" i="22"/>
  <c r="L37" i="22"/>
  <c r="ES40" i="18"/>
  <c r="EU18" i="18"/>
  <c r="EU17" i="18"/>
  <c r="EU27" i="18" s="1"/>
  <c r="EU28" i="18"/>
  <c r="EU18" i="9" s="1"/>
  <c r="EU26" i="18"/>
  <c r="EU16" i="18"/>
  <c r="EV5" i="18"/>
  <c r="EW9" i="18"/>
  <c r="EV6" i="18"/>
  <c r="EV8" i="18"/>
  <c r="BO66" i="20"/>
  <c r="DL57" i="20"/>
  <c r="BP21" i="20"/>
  <c r="ET18" i="9"/>
  <c r="F93" i="22"/>
  <c r="F101" i="22" s="1"/>
  <c r="F68" i="22"/>
  <c r="BD60" i="9"/>
  <c r="BC56" i="9"/>
  <c r="BC54" i="9" s="1"/>
  <c r="F95" i="22"/>
  <c r="EU5" i="14"/>
  <c r="EU5" i="17"/>
  <c r="EU10" i="9"/>
  <c r="EU5" i="7"/>
  <c r="EU6" i="20"/>
  <c r="ER69" i="9"/>
  <c r="ER75" i="9" s="1"/>
  <c r="ES14" i="9"/>
  <c r="ES74" i="9" s="1"/>
  <c r="ET13" i="9"/>
  <c r="EU25" i="18" l="1"/>
  <c r="EU14" i="9" s="1"/>
  <c r="EU72" i="9" s="1"/>
  <c r="ET14" i="18"/>
  <c r="ET11" i="18" s="1"/>
  <c r="ET32" i="18" s="1"/>
  <c r="EV8" i="9"/>
  <c r="EV27" i="20"/>
  <c r="EV91" i="9"/>
  <c r="EV52" i="20"/>
  <c r="EU12" i="18"/>
  <c r="EU54" i="20" s="1"/>
  <c r="EW10" i="20"/>
  <c r="EW15" i="20" s="1"/>
  <c r="EW45" i="20"/>
  <c r="EW11" i="20"/>
  <c r="EW23" i="20" s="1"/>
  <c r="EW9" i="20"/>
  <c r="EX7" i="20"/>
  <c r="EW12" i="20"/>
  <c r="EW13" i="20"/>
  <c r="EW22" i="20" s="1"/>
  <c r="EV53" i="20"/>
  <c r="EV88" i="9"/>
  <c r="ET73" i="9"/>
  <c r="ET108" i="9"/>
  <c r="ET9" i="14" s="1"/>
  <c r="ET74" i="9"/>
  <c r="ET70" i="9"/>
  <c r="ET7" i="14"/>
  <c r="ET16" i="9"/>
  <c r="BP11" i="14"/>
  <c r="BP92" i="9"/>
  <c r="BP20" i="20"/>
  <c r="BP61" i="20"/>
  <c r="BP56" i="20"/>
  <c r="BP24" i="9"/>
  <c r="EX9" i="18"/>
  <c r="EW5" i="18"/>
  <c r="EW8" i="18"/>
  <c r="EW6" i="18"/>
  <c r="EU73" i="9"/>
  <c r="EU108" i="9"/>
  <c r="ET76" i="9"/>
  <c r="EU13" i="9"/>
  <c r="DN33" i="20"/>
  <c r="DO34" i="20" s="1"/>
  <c r="DO30" i="20"/>
  <c r="DM55" i="9"/>
  <c r="ES72" i="9"/>
  <c r="ES69" i="9" s="1"/>
  <c r="ES75" i="9" s="1"/>
  <c r="ES9" i="14"/>
  <c r="ES41" i="18"/>
  <c r="EV39" i="18"/>
  <c r="EV38" i="18"/>
  <c r="DU44" i="9"/>
  <c r="BO93" i="9"/>
  <c r="BQ24" i="20"/>
  <c r="BQ21" i="20" s="1"/>
  <c r="ES16" i="9"/>
  <c r="DM57" i="20"/>
  <c r="DN34" i="20"/>
  <c r="J8" i="21" s="1"/>
  <c r="J6" i="21" s="1"/>
  <c r="EV28" i="18"/>
  <c r="EV18" i="9" s="1"/>
  <c r="EV18" i="18"/>
  <c r="EV17" i="18"/>
  <c r="EV27" i="18" s="1"/>
  <c r="EV26" i="18"/>
  <c r="EV16" i="18"/>
  <c r="EV15" i="18" s="1"/>
  <c r="ET72" i="9"/>
  <c r="BE60" i="9"/>
  <c r="BD56" i="9"/>
  <c r="BD54" i="9" s="1"/>
  <c r="EV5" i="17"/>
  <c r="EV5" i="7"/>
  <c r="EV5" i="14"/>
  <c r="EV6" i="20"/>
  <c r="EV10" i="9"/>
  <c r="EU15" i="18"/>
  <c r="EN37" i="20"/>
  <c r="EB39" i="20"/>
  <c r="EU9" i="14" l="1"/>
  <c r="ET109" i="9"/>
  <c r="ET24" i="18"/>
  <c r="ET21" i="18" s="1"/>
  <c r="EV25" i="18"/>
  <c r="EV14" i="9" s="1"/>
  <c r="EV72" i="9" s="1"/>
  <c r="EX11" i="20"/>
  <c r="EX23" i="20" s="1"/>
  <c r="EX45" i="20"/>
  <c r="EY7" i="20"/>
  <c r="EX9" i="20"/>
  <c r="EX10" i="20"/>
  <c r="EX15" i="20" s="1"/>
  <c r="EX12" i="20"/>
  <c r="EX13" i="20"/>
  <c r="EX22" i="20" s="1"/>
  <c r="EW88" i="9"/>
  <c r="EW53" i="20"/>
  <c r="EW27" i="20"/>
  <c r="EW8" i="9"/>
  <c r="EW52" i="20"/>
  <c r="EW91" i="9"/>
  <c r="EV12" i="18"/>
  <c r="EV54" i="20" s="1"/>
  <c r="BF60" i="9"/>
  <c r="BE56" i="9"/>
  <c r="BE54" i="9" s="1"/>
  <c r="EV40" i="18"/>
  <c r="EV41" i="18" s="1"/>
  <c r="EV73" i="9"/>
  <c r="EV108" i="9"/>
  <c r="BR18" i="20"/>
  <c r="DV44" i="9"/>
  <c r="EV84" i="9"/>
  <c r="DO57" i="20"/>
  <c r="EW39" i="18"/>
  <c r="EW84" i="9" s="1"/>
  <c r="EW76" i="9" s="1"/>
  <c r="EW86" i="9" s="1"/>
  <c r="EW38" i="18"/>
  <c r="BP66" i="20"/>
  <c r="BP8" i="14"/>
  <c r="EU40" i="18"/>
  <c r="BQ92" i="9"/>
  <c r="BQ87" i="9" s="1"/>
  <c r="BQ93" i="9" s="1"/>
  <c r="BQ94" i="9" s="1"/>
  <c r="BQ11" i="14"/>
  <c r="BQ8" i="14" s="1"/>
  <c r="BQ20" i="20"/>
  <c r="BQ61" i="20"/>
  <c r="BQ56" i="20"/>
  <c r="BQ66" i="20" s="1"/>
  <c r="BQ24" i="9"/>
  <c r="DO33" i="20"/>
  <c r="EA30" i="20"/>
  <c r="ET86" i="9"/>
  <c r="BP87" i="9"/>
  <c r="EC37" i="20"/>
  <c r="EC39" i="20" s="1"/>
  <c r="EC40" i="20"/>
  <c r="ES109" i="9"/>
  <c r="EU74" i="9"/>
  <c r="EU70" i="9"/>
  <c r="EU7" i="14"/>
  <c r="EU16" i="9"/>
  <c r="EU109" i="9" s="1"/>
  <c r="EY9" i="18"/>
  <c r="EX5" i="18"/>
  <c r="EX8" i="18"/>
  <c r="EX6" i="18"/>
  <c r="EV13" i="9"/>
  <c r="ES14" i="18"/>
  <c r="EW5" i="14"/>
  <c r="EW5" i="7"/>
  <c r="EW6" i="20"/>
  <c r="EW10" i="9"/>
  <c r="EW5" i="17"/>
  <c r="ET69" i="9"/>
  <c r="ET75" i="9" s="1"/>
  <c r="DN57" i="20"/>
  <c r="DN55" i="9"/>
  <c r="EW17" i="18"/>
  <c r="EW27" i="18" s="1"/>
  <c r="EW28" i="18"/>
  <c r="EW18" i="9" s="1"/>
  <c r="EW18" i="18"/>
  <c r="EW16" i="18"/>
  <c r="EW26" i="18"/>
  <c r="BI58" i="20"/>
  <c r="EV14" i="18" l="1"/>
  <c r="EV24" i="18" s="1"/>
  <c r="EV21" i="18" s="1"/>
  <c r="EV9" i="14"/>
  <c r="ET31" i="18"/>
  <c r="EW25" i="18"/>
  <c r="EW14" i="9" s="1"/>
  <c r="EW72" i="9" s="1"/>
  <c r="EW15" i="18"/>
  <c r="EW40" i="18" s="1"/>
  <c r="EW41" i="18" s="1"/>
  <c r="EX8" i="9"/>
  <c r="EX27" i="20"/>
  <c r="EY13" i="20"/>
  <c r="EY22" i="20" s="1"/>
  <c r="EY11" i="20"/>
  <c r="EY23" i="20" s="1"/>
  <c r="EY45" i="20"/>
  <c r="EY9" i="20"/>
  <c r="EY10" i="20"/>
  <c r="EY15" i="20" s="1"/>
  <c r="EY12" i="20"/>
  <c r="EZ7" i="20"/>
  <c r="EW12" i="18"/>
  <c r="EW54" i="20" s="1"/>
  <c r="EX53" i="20"/>
  <c r="EX88" i="9"/>
  <c r="EX52" i="20"/>
  <c r="EX91" i="9"/>
  <c r="EU69" i="9"/>
  <c r="EU75" i="9" s="1"/>
  <c r="EU41" i="18"/>
  <c r="EV70" i="9"/>
  <c r="EV7" i="14"/>
  <c r="EV16" i="9"/>
  <c r="EV109" i="9" s="1"/>
  <c r="EV74" i="9"/>
  <c r="EX17" i="18"/>
  <c r="EX27" i="18" s="1"/>
  <c r="EX28" i="18"/>
  <c r="EX18" i="9" s="1"/>
  <c r="EX18" i="18"/>
  <c r="EX26" i="18"/>
  <c r="EX16" i="18"/>
  <c r="EW13" i="9"/>
  <c r="DW44" i="9"/>
  <c r="ES24" i="18"/>
  <c r="ES31" i="18" s="1"/>
  <c r="ES11" i="18"/>
  <c r="ES32" i="18" s="1"/>
  <c r="EY5" i="18"/>
  <c r="EZ9" i="18"/>
  <c r="EY6" i="18"/>
  <c r="EY8" i="18"/>
  <c r="ED40" i="20"/>
  <c r="ED37" i="20"/>
  <c r="ED39" i="20" s="1"/>
  <c r="BJ58" i="20"/>
  <c r="EW108" i="9"/>
  <c r="EW73" i="9"/>
  <c r="EX10" i="9"/>
  <c r="EX6" i="20"/>
  <c r="EX5" i="7"/>
  <c r="EX5" i="17"/>
  <c r="EX5" i="14"/>
  <c r="BP93" i="9"/>
  <c r="BP94" i="9" s="1"/>
  <c r="BG60" i="9"/>
  <c r="BF56" i="9"/>
  <c r="BF54" i="9" s="1"/>
  <c r="DP34" i="20"/>
  <c r="DP30" i="20"/>
  <c r="DP33" i="20" s="1"/>
  <c r="DO55" i="9"/>
  <c r="EX39" i="18"/>
  <c r="EX84" i="9" s="1"/>
  <c r="EX76" i="9" s="1"/>
  <c r="EX86" i="9" s="1"/>
  <c r="EX38" i="18"/>
  <c r="EV76" i="9"/>
  <c r="BR24" i="20"/>
  <c r="BR21" i="20" s="1"/>
  <c r="EV11" i="18" l="1"/>
  <c r="EV32" i="18" s="1"/>
  <c r="EW9" i="14"/>
  <c r="EW14" i="18"/>
  <c r="EW11" i="18" s="1"/>
  <c r="EW32" i="18" s="1"/>
  <c r="EX15" i="18"/>
  <c r="EX40" i="18" s="1"/>
  <c r="EX41" i="18" s="1"/>
  <c r="EX12" i="18"/>
  <c r="EX54" i="20" s="1"/>
  <c r="EY8" i="9"/>
  <c r="EY27" i="20"/>
  <c r="EY91" i="9"/>
  <c r="EY52" i="20"/>
  <c r="EZ11" i="20"/>
  <c r="EZ23" i="20" s="1"/>
  <c r="EZ12" i="20"/>
  <c r="FB7" i="20"/>
  <c r="EZ9" i="20"/>
  <c r="EZ45" i="20"/>
  <c r="EZ13" i="20"/>
  <c r="EZ22" i="20" s="1"/>
  <c r="FA22" i="20" s="1"/>
  <c r="EZ10" i="20"/>
  <c r="EZ15" i="20" s="1"/>
  <c r="FA15" i="20" s="1"/>
  <c r="EY88" i="9"/>
  <c r="EY53" i="20"/>
  <c r="EV69" i="9"/>
  <c r="EV75" i="9" s="1"/>
  <c r="BR92" i="9"/>
  <c r="BR11" i="14"/>
  <c r="BR20" i="20"/>
  <c r="BR56" i="20"/>
  <c r="BR61" i="20"/>
  <c r="BR24" i="9"/>
  <c r="DX44" i="9"/>
  <c r="EE40" i="20"/>
  <c r="EE37" i="20"/>
  <c r="EE39" i="20" s="1"/>
  <c r="EZ5" i="18"/>
  <c r="FB9" i="18"/>
  <c r="EZ8" i="18"/>
  <c r="EZ6" i="18"/>
  <c r="EX25" i="18"/>
  <c r="EX14" i="9" s="1"/>
  <c r="EV86" i="9"/>
  <c r="DQ30" i="20"/>
  <c r="DQ33" i="20" s="1"/>
  <c r="DQ34" i="20"/>
  <c r="DP55" i="9"/>
  <c r="BH60" i="9"/>
  <c r="BG56" i="9"/>
  <c r="BG54" i="9" s="1"/>
  <c r="EV31" i="18"/>
  <c r="EY39" i="18"/>
  <c r="EY84" i="9" s="1"/>
  <c r="EY76" i="9" s="1"/>
  <c r="EY86" i="9" s="1"/>
  <c r="EY38" i="18"/>
  <c r="ES21" i="18"/>
  <c r="EW7" i="14"/>
  <c r="EW70" i="9"/>
  <c r="EW74" i="9"/>
  <c r="EW16" i="9"/>
  <c r="EW109" i="9" s="1"/>
  <c r="EY18" i="18"/>
  <c r="EY17" i="18"/>
  <c r="EY27" i="18" s="1"/>
  <c r="EY28" i="18"/>
  <c r="EY18" i="9" s="1"/>
  <c r="EY26" i="18"/>
  <c r="EY16" i="18"/>
  <c r="BS18" i="20"/>
  <c r="EX13" i="9"/>
  <c r="DP57" i="20"/>
  <c r="EY5" i="14"/>
  <c r="EY5" i="17"/>
  <c r="EY5" i="7"/>
  <c r="EY10" i="9"/>
  <c r="EY6" i="20"/>
  <c r="EX108" i="9"/>
  <c r="EX73" i="9"/>
  <c r="EU14" i="18"/>
  <c r="EW24" i="18" l="1"/>
  <c r="EW21" i="18" s="1"/>
  <c r="EX14" i="18"/>
  <c r="EX24" i="18" s="1"/>
  <c r="EX21" i="18" s="1"/>
  <c r="EZ88" i="9"/>
  <c r="FA88" i="9" s="1"/>
  <c r="EZ53" i="20"/>
  <c r="FA53" i="20" s="1"/>
  <c r="FA45" i="20"/>
  <c r="EZ52" i="20"/>
  <c r="EZ91" i="9"/>
  <c r="FA91" i="9" s="1"/>
  <c r="EZ8" i="9"/>
  <c r="EZ27" i="20"/>
  <c r="EY12" i="18"/>
  <c r="EY54" i="20" s="1"/>
  <c r="FC7" i="20"/>
  <c r="FB45" i="20"/>
  <c r="FB11" i="20"/>
  <c r="FB23" i="20" s="1"/>
  <c r="FB9" i="20"/>
  <c r="FB8" i="9" s="1"/>
  <c r="FB13" i="20"/>
  <c r="FB22" i="20" s="1"/>
  <c r="FB10" i="20"/>
  <c r="FB15" i="20" s="1"/>
  <c r="FB12" i="20"/>
  <c r="FA23" i="20"/>
  <c r="DR30" i="20"/>
  <c r="DR33" i="20" s="1"/>
  <c r="DR34" i="20"/>
  <c r="DQ55" i="9"/>
  <c r="BS24" i="20"/>
  <c r="EW69" i="9"/>
  <c r="EW75" i="9" s="1"/>
  <c r="BI60" i="9"/>
  <c r="BH56" i="9"/>
  <c r="BH54" i="9" s="1"/>
  <c r="EZ39" i="18"/>
  <c r="EZ38" i="18"/>
  <c r="BR8" i="14"/>
  <c r="EY108" i="9"/>
  <c r="EY73" i="9"/>
  <c r="FB5" i="18"/>
  <c r="FC9" i="18"/>
  <c r="FB8" i="18"/>
  <c r="FB6" i="18"/>
  <c r="BK58" i="20"/>
  <c r="EU24" i="18"/>
  <c r="EU31" i="18" s="1"/>
  <c r="EU11" i="18"/>
  <c r="EU32" i="18" s="1"/>
  <c r="EX16" i="9"/>
  <c r="EX109" i="9" s="1"/>
  <c r="EX70" i="9"/>
  <c r="EX7" i="14"/>
  <c r="EX74" i="9"/>
  <c r="EY15" i="18"/>
  <c r="EY40" i="18" s="1"/>
  <c r="EY41" i="18" s="1"/>
  <c r="EX72" i="9"/>
  <c r="EX9" i="14"/>
  <c r="EZ28" i="18"/>
  <c r="EZ18" i="18"/>
  <c r="FA18" i="18" s="1"/>
  <c r="M35" i="22" s="1"/>
  <c r="M66" i="22" s="1"/>
  <c r="EZ17" i="18"/>
  <c r="EZ26" i="18"/>
  <c r="EZ16" i="18"/>
  <c r="EF40" i="20"/>
  <c r="EF37" i="20"/>
  <c r="EF39" i="20" s="1"/>
  <c r="BR87" i="9"/>
  <c r="EY13" i="9"/>
  <c r="EY25" i="18"/>
  <c r="EY14" i="9" s="1"/>
  <c r="DQ57" i="20"/>
  <c r="FA8" i="18"/>
  <c r="EZ10" i="9"/>
  <c r="EZ6" i="20"/>
  <c r="EZ5" i="14"/>
  <c r="EZ5" i="17"/>
  <c r="EZ5" i="7"/>
  <c r="DY44" i="9"/>
  <c r="BR66" i="20"/>
  <c r="EX11" i="18" l="1"/>
  <c r="EX32" i="18" s="1"/>
  <c r="EW31" i="18"/>
  <c r="FB91" i="9"/>
  <c r="FB52" i="20"/>
  <c r="EZ12" i="18"/>
  <c r="EZ54" i="20" s="1"/>
  <c r="FA52" i="20"/>
  <c r="FB88" i="9"/>
  <c r="FB53" i="20"/>
  <c r="FD7" i="20"/>
  <c r="FC10" i="20"/>
  <c r="FC15" i="20" s="1"/>
  <c r="FC11" i="20"/>
  <c r="FC23" i="20" s="1"/>
  <c r="FC45" i="20"/>
  <c r="FC9" i="20"/>
  <c r="FC13" i="20"/>
  <c r="FC22" i="20" s="1"/>
  <c r="FC12" i="20"/>
  <c r="EY14" i="18"/>
  <c r="BR93" i="9"/>
  <c r="BR94" i="9" s="1"/>
  <c r="EY9" i="14"/>
  <c r="EY72" i="9"/>
  <c r="FC5" i="18"/>
  <c r="FD9" i="18"/>
  <c r="FC8" i="18"/>
  <c r="FC6" i="18"/>
  <c r="BT18" i="20"/>
  <c r="DS34" i="20"/>
  <c r="DS30" i="20"/>
  <c r="DS33" i="20" s="1"/>
  <c r="DR55" i="9"/>
  <c r="EG37" i="20"/>
  <c r="EG39" i="20" s="1"/>
  <c r="EG40" i="20"/>
  <c r="EZ27" i="18"/>
  <c r="EZ25" i="18" s="1"/>
  <c r="FA17" i="18"/>
  <c r="M34" i="22" s="1"/>
  <c r="FB39" i="18"/>
  <c r="FB38" i="18"/>
  <c r="EZ15" i="18"/>
  <c r="FA16" i="18"/>
  <c r="M33" i="22" s="1"/>
  <c r="EZ18" i="9"/>
  <c r="FA28" i="18"/>
  <c r="EY7" i="14"/>
  <c r="EY16" i="9"/>
  <c r="EY109" i="9" s="1"/>
  <c r="EY74" i="9"/>
  <c r="EY70" i="9"/>
  <c r="FA26" i="18"/>
  <c r="EZ84" i="9"/>
  <c r="FA39" i="18"/>
  <c r="BJ60" i="9"/>
  <c r="BI56" i="9"/>
  <c r="BI54" i="9" s="1"/>
  <c r="FA6" i="20"/>
  <c r="FA5" i="17"/>
  <c r="FA5" i="7"/>
  <c r="FA10" i="9"/>
  <c r="FA5" i="14"/>
  <c r="DZ44" i="9"/>
  <c r="EX31" i="18"/>
  <c r="EU21" i="18"/>
  <c r="FB17" i="18"/>
  <c r="FB28" i="18"/>
  <c r="FB18" i="18"/>
  <c r="FB26" i="18"/>
  <c r="FB16" i="18"/>
  <c r="EX69" i="9"/>
  <c r="EX75" i="9" s="1"/>
  <c r="FB6" i="20"/>
  <c r="FB5" i="7"/>
  <c r="FB5" i="17"/>
  <c r="FB10" i="9"/>
  <c r="FB5" i="14"/>
  <c r="EZ13" i="9"/>
  <c r="FA38" i="18"/>
  <c r="BS21" i="20"/>
  <c r="DR57" i="20"/>
  <c r="FA57" i="18" l="1"/>
  <c r="FA60" i="18" s="1"/>
  <c r="FA50" i="18"/>
  <c r="FA13" i="9"/>
  <c r="FA7" i="14" s="1"/>
  <c r="FA44" i="18"/>
  <c r="FA47" i="18" s="1"/>
  <c r="FC88" i="9"/>
  <c r="FC53" i="20"/>
  <c r="FC8" i="9"/>
  <c r="FC27" i="20"/>
  <c r="FD45" i="20"/>
  <c r="FE7" i="20"/>
  <c r="FD9" i="20"/>
  <c r="FD13" i="20"/>
  <c r="FD22" i="20" s="1"/>
  <c r="FD10" i="20"/>
  <c r="FD15" i="20" s="1"/>
  <c r="FD11" i="20"/>
  <c r="FD23" i="20" s="1"/>
  <c r="FD12" i="20"/>
  <c r="FC52" i="20"/>
  <c r="FC91" i="9"/>
  <c r="FB12" i="18"/>
  <c r="FB54" i="20" s="1"/>
  <c r="FA12" i="18"/>
  <c r="M28" i="22" s="1"/>
  <c r="EY69" i="9"/>
  <c r="EY75" i="9" s="1"/>
  <c r="EA44" i="9"/>
  <c r="BK60" i="9"/>
  <c r="BJ56" i="9"/>
  <c r="BJ54" i="9" s="1"/>
  <c r="DS57" i="20"/>
  <c r="FC5" i="14"/>
  <c r="FC10" i="9"/>
  <c r="FC5" i="7"/>
  <c r="FC5" i="17"/>
  <c r="FC6" i="20"/>
  <c r="EZ70" i="9"/>
  <c r="EZ7" i="14"/>
  <c r="M8" i="23"/>
  <c r="M112" i="22"/>
  <c r="EZ14" i="9"/>
  <c r="EZ16" i="9" s="1"/>
  <c r="FA25" i="18"/>
  <c r="EZ108" i="9"/>
  <c r="FA108" i="9" s="1"/>
  <c r="EZ73" i="9"/>
  <c r="FA73" i="9" s="1"/>
  <c r="FA18" i="9"/>
  <c r="EH37" i="20"/>
  <c r="EH39" i="20" s="1"/>
  <c r="EH40" i="20"/>
  <c r="FE9" i="18"/>
  <c r="FD5" i="18"/>
  <c r="FD6" i="18"/>
  <c r="FD8" i="18"/>
  <c r="M64" i="22"/>
  <c r="M83" i="22"/>
  <c r="FB13" i="9"/>
  <c r="M65" i="22"/>
  <c r="M84" i="22"/>
  <c r="M98" i="22" s="1"/>
  <c r="BT24" i="20"/>
  <c r="FC39" i="18"/>
  <c r="FC84" i="9" s="1"/>
  <c r="FC76" i="9" s="1"/>
  <c r="FC86" i="9" s="1"/>
  <c r="FC38" i="18"/>
  <c r="BS11" i="14"/>
  <c r="BS92" i="9"/>
  <c r="BS20" i="20"/>
  <c r="BS56" i="20"/>
  <c r="BS61" i="20"/>
  <c r="BS24" i="9"/>
  <c r="FB18" i="9"/>
  <c r="EZ76" i="9"/>
  <c r="FA84" i="9"/>
  <c r="FB15" i="18"/>
  <c r="FB27" i="18"/>
  <c r="FB25" i="18" s="1"/>
  <c r="EZ40" i="18"/>
  <c r="FA15" i="18"/>
  <c r="FB84" i="9"/>
  <c r="DT34" i="20"/>
  <c r="DT30" i="20"/>
  <c r="DT33" i="20" s="1"/>
  <c r="DS55" i="9"/>
  <c r="FC18" i="18"/>
  <c r="FC17" i="18"/>
  <c r="FC27" i="18" s="1"/>
  <c r="FC28" i="18"/>
  <c r="FC18" i="9" s="1"/>
  <c r="FC26" i="18"/>
  <c r="FC16" i="18"/>
  <c r="EY24" i="18"/>
  <c r="EY31" i="18" s="1"/>
  <c r="EY11" i="18"/>
  <c r="EY32" i="18" s="1"/>
  <c r="FA53" i="18" l="1"/>
  <c r="FE11" i="20"/>
  <c r="FE23" i="20" s="1"/>
  <c r="FE9" i="20"/>
  <c r="FE10" i="20"/>
  <c r="FE15" i="20" s="1"/>
  <c r="FE12" i="20"/>
  <c r="FF7" i="20"/>
  <c r="FE45" i="20"/>
  <c r="FE13" i="20"/>
  <c r="FE22" i="20" s="1"/>
  <c r="FC25" i="18"/>
  <c r="FC14" i="9" s="1"/>
  <c r="M78" i="22"/>
  <c r="M59" i="22"/>
  <c r="M92" i="22" s="1"/>
  <c r="FD8" i="9"/>
  <c r="FD27" i="20"/>
  <c r="FD52" i="20"/>
  <c r="FD91" i="9"/>
  <c r="FD53" i="20"/>
  <c r="FD88" i="9"/>
  <c r="FC12" i="18"/>
  <c r="FC54" i="20" s="1"/>
  <c r="FA54" i="20"/>
  <c r="FB14" i="9"/>
  <c r="FB16" i="9" s="1"/>
  <c r="EZ86" i="9"/>
  <c r="FA86" i="9" s="1"/>
  <c r="FA76" i="9"/>
  <c r="BL58" i="20"/>
  <c r="BU18" i="20"/>
  <c r="FA70" i="9"/>
  <c r="DU30" i="20"/>
  <c r="DU33" i="20" s="1"/>
  <c r="DU34" i="20"/>
  <c r="DT55" i="9"/>
  <c r="FB40" i="18"/>
  <c r="FC13" i="9"/>
  <c r="FD18" i="18"/>
  <c r="FD17" i="18"/>
  <c r="FD27" i="18" s="1"/>
  <c r="FD28" i="18"/>
  <c r="FD18" i="9" s="1"/>
  <c r="FD16" i="18"/>
  <c r="FD26" i="18"/>
  <c r="EI37" i="20"/>
  <c r="EI39" i="20" s="1"/>
  <c r="EI40" i="20"/>
  <c r="EZ109" i="9"/>
  <c r="FA16" i="9"/>
  <c r="M18" i="23"/>
  <c r="M30" i="23" s="1"/>
  <c r="M9" i="23"/>
  <c r="FC108" i="9"/>
  <c r="FC73" i="9"/>
  <c r="FB108" i="9"/>
  <c r="FB73" i="9"/>
  <c r="FD6" i="20"/>
  <c r="FD5" i="17"/>
  <c r="FD5" i="14"/>
  <c r="FD10" i="9"/>
  <c r="FD5" i="7"/>
  <c r="EB44" i="9"/>
  <c r="BS87" i="9"/>
  <c r="DT57" i="20"/>
  <c r="M32" i="22"/>
  <c r="M63" i="22" s="1"/>
  <c r="BS8" i="14"/>
  <c r="M97" i="22"/>
  <c r="M96" i="22" s="1"/>
  <c r="M82" i="22"/>
  <c r="FD39" i="18"/>
  <c r="FD38" i="18"/>
  <c r="EZ72" i="9"/>
  <c r="FA72" i="9" s="1"/>
  <c r="EZ9" i="14"/>
  <c r="FA14" i="9"/>
  <c r="FA9" i="14" s="1"/>
  <c r="EZ74" i="9"/>
  <c r="BL60" i="9"/>
  <c r="BL56" i="9" s="1"/>
  <c r="BL54" i="9" s="1"/>
  <c r="BK56" i="9"/>
  <c r="BK54" i="9" s="1"/>
  <c r="EY21" i="18"/>
  <c r="FC15" i="18"/>
  <c r="FC40" i="18" s="1"/>
  <c r="FC41" i="18" s="1"/>
  <c r="FB76" i="9"/>
  <c r="FA40" i="18"/>
  <c r="EZ41" i="18"/>
  <c r="BS66" i="20"/>
  <c r="BT21" i="20"/>
  <c r="FB7" i="14"/>
  <c r="FB70" i="9"/>
  <c r="FF9" i="18"/>
  <c r="FE5" i="18"/>
  <c r="FE6" i="18"/>
  <c r="FE8" i="18"/>
  <c r="C115" i="22"/>
  <c r="M113" i="22"/>
  <c r="C116" i="22" s="1"/>
  <c r="M124" i="22"/>
  <c r="M125" i="22" s="1"/>
  <c r="FC14" i="18" l="1"/>
  <c r="FC12" i="9" s="1"/>
  <c r="FC9" i="14"/>
  <c r="FC72" i="9"/>
  <c r="FE88" i="9"/>
  <c r="FE53" i="20"/>
  <c r="FE8" i="9"/>
  <c r="FE27" i="20"/>
  <c r="FD12" i="18"/>
  <c r="FD54" i="20" s="1"/>
  <c r="FF11" i="20"/>
  <c r="FF23" i="20" s="1"/>
  <c r="FF10" i="20"/>
  <c r="FF15" i="20" s="1"/>
  <c r="FF13" i="20"/>
  <c r="FF22" i="20" s="1"/>
  <c r="FF12" i="20"/>
  <c r="FF45" i="20"/>
  <c r="FG7" i="20"/>
  <c r="FF9" i="20"/>
  <c r="FE52" i="20"/>
  <c r="FE91" i="9"/>
  <c r="EC44" i="9"/>
  <c r="DV34" i="20"/>
  <c r="DV30" i="20"/>
  <c r="DV33" i="20" s="1"/>
  <c r="DU55" i="9"/>
  <c r="BS93" i="9"/>
  <c r="BS94" i="9" s="1"/>
  <c r="FD25" i="18"/>
  <c r="FB41" i="18"/>
  <c r="FF5" i="18"/>
  <c r="FG9" i="18"/>
  <c r="FF8" i="18"/>
  <c r="FF6" i="18"/>
  <c r="FB86" i="9"/>
  <c r="FA109" i="9"/>
  <c r="FD15" i="18"/>
  <c r="FC70" i="9"/>
  <c r="FC7" i="14"/>
  <c r="FC16" i="9"/>
  <c r="FC109" i="9" s="1"/>
  <c r="FC74" i="9"/>
  <c r="EZ69" i="9"/>
  <c r="EZ75" i="9" s="1"/>
  <c r="BU24" i="20"/>
  <c r="BU21" i="20" s="1"/>
  <c r="FB72" i="9"/>
  <c r="FB9" i="14"/>
  <c r="FE28" i="18"/>
  <c r="FE18" i="9" s="1"/>
  <c r="FE18" i="18"/>
  <c r="FE17" i="18"/>
  <c r="FE27" i="18" s="1"/>
  <c r="FE16" i="18"/>
  <c r="FE26" i="18"/>
  <c r="FB109" i="9"/>
  <c r="FD84" i="9"/>
  <c r="EJ40" i="20"/>
  <c r="EJ37" i="20"/>
  <c r="EJ39" i="20" s="1"/>
  <c r="FE39" i="18"/>
  <c r="FE84" i="9" s="1"/>
  <c r="FE76" i="9" s="1"/>
  <c r="FE86" i="9" s="1"/>
  <c r="FE38" i="18"/>
  <c r="FE10" i="9"/>
  <c r="FE5" i="7"/>
  <c r="FE5" i="17"/>
  <c r="FE6" i="20"/>
  <c r="FE5" i="14"/>
  <c r="BT11" i="14"/>
  <c r="BT8" i="14" s="1"/>
  <c r="BT92" i="9"/>
  <c r="BT20" i="20"/>
  <c r="BT61" i="20"/>
  <c r="BT56" i="20"/>
  <c r="BT66" i="20" s="1"/>
  <c r="BT24" i="9"/>
  <c r="EZ14" i="18"/>
  <c r="FA41" i="18"/>
  <c r="FD13" i="9"/>
  <c r="FD108" i="9"/>
  <c r="FD73" i="9"/>
  <c r="DU57" i="20"/>
  <c r="FC11" i="18" l="1"/>
  <c r="FC32" i="18" s="1"/>
  <c r="FC24" i="18"/>
  <c r="FC21" i="18" s="1"/>
  <c r="FE12" i="18"/>
  <c r="FE54" i="20" s="1"/>
  <c r="FF88" i="9"/>
  <c r="FF53" i="20"/>
  <c r="FF52" i="20"/>
  <c r="FF91" i="9"/>
  <c r="FG12" i="20"/>
  <c r="FG13" i="20"/>
  <c r="FG22" i="20" s="1"/>
  <c r="FG9" i="20"/>
  <c r="FG45" i="20"/>
  <c r="FH7" i="20"/>
  <c r="FG10" i="20"/>
  <c r="FG15" i="20" s="1"/>
  <c r="FG11" i="20"/>
  <c r="FG23" i="20" s="1"/>
  <c r="FF8" i="9"/>
  <c r="FF27" i="20"/>
  <c r="FC69" i="9"/>
  <c r="FC75" i="9" s="1"/>
  <c r="EZ24" i="18"/>
  <c r="EZ31" i="18" s="1"/>
  <c r="EZ11" i="18"/>
  <c r="EZ32" i="18" s="1"/>
  <c r="FA14" i="18"/>
  <c r="FA11" i="18" s="1"/>
  <c r="BM58" i="20"/>
  <c r="BN58" i="20" s="1"/>
  <c r="BN3" i="9" s="1"/>
  <c r="FD70" i="9"/>
  <c r="FD7" i="14"/>
  <c r="BT87" i="9"/>
  <c r="FF18" i="18"/>
  <c r="FF17" i="18"/>
  <c r="FF27" i="18" s="1"/>
  <c r="FF28" i="18"/>
  <c r="FF26" i="18"/>
  <c r="FF16" i="18"/>
  <c r="FB14" i="18"/>
  <c r="DV57" i="20"/>
  <c r="FE25" i="18"/>
  <c r="FE14" i="9" s="1"/>
  <c r="FE108" i="9"/>
  <c r="FE73" i="9"/>
  <c r="BU92" i="9"/>
  <c r="BU87" i="9" s="1"/>
  <c r="BU93" i="9" s="1"/>
  <c r="BU94" i="9" s="1"/>
  <c r="BU11" i="14"/>
  <c r="BU8" i="14" s="1"/>
  <c r="BU20" i="20"/>
  <c r="BU56" i="20"/>
  <c r="BU66" i="20" s="1"/>
  <c r="BU61" i="20"/>
  <c r="BU24" i="9"/>
  <c r="FF5" i="7"/>
  <c r="FF5" i="14"/>
  <c r="FF5" i="17"/>
  <c r="FF10" i="9"/>
  <c r="FF6" i="20"/>
  <c r="ED44" i="9"/>
  <c r="FE13" i="9"/>
  <c r="EK40" i="20"/>
  <c r="EK37" i="20"/>
  <c r="EK39" i="20" s="1"/>
  <c r="FD76" i="9"/>
  <c r="FE15" i="18"/>
  <c r="FE40" i="18" s="1"/>
  <c r="FE41" i="18" s="1"/>
  <c r="BV18" i="20"/>
  <c r="FG5" i="18"/>
  <c r="FH9" i="18"/>
  <c r="FG6" i="18"/>
  <c r="FG8" i="18"/>
  <c r="FD40" i="18"/>
  <c r="FF39" i="18"/>
  <c r="FF84" i="9" s="1"/>
  <c r="FF76" i="9" s="1"/>
  <c r="FF86" i="9" s="1"/>
  <c r="FF38" i="18"/>
  <c r="FD14" i="9"/>
  <c r="DW30" i="20"/>
  <c r="DW33" i="20" s="1"/>
  <c r="DW34" i="20"/>
  <c r="DV55" i="9"/>
  <c r="FC31" i="18" l="1"/>
  <c r="FE14" i="18"/>
  <c r="FE11" i="18" s="1"/>
  <c r="FF12" i="18"/>
  <c r="FF54" i="20" s="1"/>
  <c r="FG91" i="9"/>
  <c r="FG52" i="20"/>
  <c r="FG27" i="20"/>
  <c r="FG8" i="9"/>
  <c r="FG53" i="20"/>
  <c r="FG88" i="9"/>
  <c r="FF25" i="18"/>
  <c r="FF14" i="9" s="1"/>
  <c r="FF72" i="9" s="1"/>
  <c r="FH12" i="20"/>
  <c r="FH11" i="20"/>
  <c r="FH23" i="20" s="1"/>
  <c r="FH10" i="20"/>
  <c r="FH15" i="20" s="1"/>
  <c r="FH45" i="20"/>
  <c r="FI7" i="20"/>
  <c r="FH13" i="20"/>
  <c r="FH22" i="20" s="1"/>
  <c r="FH9" i="20"/>
  <c r="FE24" i="18"/>
  <c r="FE21" i="18" s="1"/>
  <c r="FD86" i="9"/>
  <c r="FG39" i="18"/>
  <c r="FG38" i="18"/>
  <c r="EL40" i="20"/>
  <c r="EL37" i="20"/>
  <c r="EL39" i="20" s="1"/>
  <c r="EE44" i="9"/>
  <c r="FB24" i="18"/>
  <c r="FB12" i="9"/>
  <c r="FB11" i="18"/>
  <c r="FF18" i="9"/>
  <c r="EZ21" i="18"/>
  <c r="FA24" i="18"/>
  <c r="FA21" i="18" s="1"/>
  <c r="DX30" i="20"/>
  <c r="DX33" i="20" s="1"/>
  <c r="DX34" i="20"/>
  <c r="DW55" i="9"/>
  <c r="FD9" i="14"/>
  <c r="FD72" i="9"/>
  <c r="FI9" i="18"/>
  <c r="FH5" i="18"/>
  <c r="FH6" i="18"/>
  <c r="FH8" i="18"/>
  <c r="BV24" i="20"/>
  <c r="FE74" i="9"/>
  <c r="FE70" i="9"/>
  <c r="FE7" i="14"/>
  <c r="FE16" i="9"/>
  <c r="FE109" i="9" s="1"/>
  <c r="FD74" i="9"/>
  <c r="BO58" i="20"/>
  <c r="BO3" i="9" s="1"/>
  <c r="FF13" i="9"/>
  <c r="FD41" i="18"/>
  <c r="BT93" i="9"/>
  <c r="BT94" i="9" s="1"/>
  <c r="FA14" i="14"/>
  <c r="M29" i="22"/>
  <c r="M79" i="22" s="1"/>
  <c r="FA32" i="18"/>
  <c r="FG6" i="20"/>
  <c r="FG5" i="17"/>
  <c r="FG5" i="7"/>
  <c r="FG5" i="14"/>
  <c r="FG10" i="9"/>
  <c r="DW57" i="20"/>
  <c r="FG17" i="18"/>
  <c r="FG28" i="18"/>
  <c r="FG18" i="9" s="1"/>
  <c r="FG18" i="18"/>
  <c r="FG16" i="18"/>
  <c r="FG26" i="18"/>
  <c r="FE9" i="14"/>
  <c r="FE72" i="9"/>
  <c r="FF15" i="18"/>
  <c r="FD16" i="9"/>
  <c r="FE12" i="9" l="1"/>
  <c r="FG12" i="18"/>
  <c r="FG54" i="20" s="1"/>
  <c r="FD69" i="9"/>
  <c r="FD75" i="9" s="1"/>
  <c r="FH53" i="20"/>
  <c r="FH88" i="9"/>
  <c r="FH8" i="9"/>
  <c r="FH27" i="20"/>
  <c r="FI9" i="20"/>
  <c r="FI45" i="20"/>
  <c r="FI11" i="20"/>
  <c r="FI23" i="20" s="1"/>
  <c r="FI13" i="20"/>
  <c r="FI22" i="20" s="1"/>
  <c r="FI12" i="20"/>
  <c r="FJ7" i="20"/>
  <c r="FI10" i="20"/>
  <c r="FI15" i="20" s="1"/>
  <c r="FH52" i="20"/>
  <c r="FH91" i="9"/>
  <c r="FE31" i="18"/>
  <c r="FF7" i="14"/>
  <c r="FF16" i="9"/>
  <c r="FF74" i="9"/>
  <c r="FF70" i="9"/>
  <c r="BW18" i="20"/>
  <c r="FG13" i="9"/>
  <c r="FF40" i="18"/>
  <c r="FA31" i="18"/>
  <c r="BV21" i="20"/>
  <c r="FJ9" i="18"/>
  <c r="FI5" i="18"/>
  <c r="FI6" i="18"/>
  <c r="FI8" i="18"/>
  <c r="EF44" i="9"/>
  <c r="FG15" i="18"/>
  <c r="FG40" i="18" s="1"/>
  <c r="FG41" i="18" s="1"/>
  <c r="FH39" i="18"/>
  <c r="FH84" i="9" s="1"/>
  <c r="FH76" i="9" s="1"/>
  <c r="FH86" i="9" s="1"/>
  <c r="FH38" i="18"/>
  <c r="FB32" i="18"/>
  <c r="FB21" i="18"/>
  <c r="FG108" i="9"/>
  <c r="FG73" i="9"/>
  <c r="FE69" i="9"/>
  <c r="FE75" i="9" s="1"/>
  <c r="FH6" i="20"/>
  <c r="FH5" i="7"/>
  <c r="FH5" i="17"/>
  <c r="FH5" i="14"/>
  <c r="FH10" i="9"/>
  <c r="DX57" i="20"/>
  <c r="EM37" i="20"/>
  <c r="EM39" i="20" s="1"/>
  <c r="EM40" i="20"/>
  <c r="EN40" i="20" s="1"/>
  <c r="FG84" i="9"/>
  <c r="FD14" i="18"/>
  <c r="FD109" i="9"/>
  <c r="FG27" i="18"/>
  <c r="FG25" i="18" s="1"/>
  <c r="M87" i="22"/>
  <c r="M37" i="22"/>
  <c r="FH18" i="18"/>
  <c r="FH17" i="18"/>
  <c r="FH27" i="18" s="1"/>
  <c r="FH28" i="18"/>
  <c r="FH18" i="9" s="1"/>
  <c r="FH26" i="18"/>
  <c r="FH16" i="18"/>
  <c r="DY34" i="20"/>
  <c r="DY30" i="20"/>
  <c r="DY33" i="20" s="1"/>
  <c r="DX55" i="9"/>
  <c r="FF73" i="9"/>
  <c r="FF108" i="9"/>
  <c r="FB31" i="18"/>
  <c r="FE32" i="18"/>
  <c r="FG14" i="18" l="1"/>
  <c r="FG11" i="18" s="1"/>
  <c r="FH12" i="18"/>
  <c r="FH54" i="20" s="1"/>
  <c r="FI52" i="20"/>
  <c r="FI91" i="9"/>
  <c r="FJ45" i="20"/>
  <c r="FJ13" i="20"/>
  <c r="FJ22" i="20" s="1"/>
  <c r="FJ11" i="20"/>
  <c r="FJ23" i="20" s="1"/>
  <c r="FJ10" i="20"/>
  <c r="FJ15" i="20" s="1"/>
  <c r="FK7" i="20"/>
  <c r="FJ12" i="20"/>
  <c r="FJ9" i="20"/>
  <c r="FI88" i="9"/>
  <c r="FI53" i="20"/>
  <c r="FI27" i="20"/>
  <c r="FI8" i="9"/>
  <c r="FD12" i="9"/>
  <c r="FD24" i="18"/>
  <c r="FD31" i="18" s="1"/>
  <c r="FD11" i="18"/>
  <c r="FI39" i="18"/>
  <c r="FI38" i="18"/>
  <c r="FF41" i="18"/>
  <c r="FH15" i="18"/>
  <c r="FH40" i="18" s="1"/>
  <c r="FH41" i="18" s="1"/>
  <c r="FH14" i="18" s="1"/>
  <c r="EN39" i="20"/>
  <c r="EO40" i="20" s="1"/>
  <c r="EO37" i="20"/>
  <c r="FH13" i="9"/>
  <c r="FJ5" i="18"/>
  <c r="FK9" i="18"/>
  <c r="FJ6" i="18"/>
  <c r="FJ8" i="18"/>
  <c r="FF109" i="9"/>
  <c r="FI6" i="20"/>
  <c r="FI5" i="7"/>
  <c r="FI10" i="9"/>
  <c r="FI5" i="14"/>
  <c r="FI5" i="17"/>
  <c r="BV92" i="9"/>
  <c r="BV87" i="9" s="1"/>
  <c r="BV93" i="9" s="1"/>
  <c r="BV94" i="9" s="1"/>
  <c r="BV11" i="14"/>
  <c r="BV8" i="14" s="1"/>
  <c r="BV20" i="20"/>
  <c r="BV61" i="20"/>
  <c r="BV56" i="20"/>
  <c r="BV66" i="20" s="1"/>
  <c r="BV24" i="9"/>
  <c r="FG70" i="9"/>
  <c r="FG7" i="14"/>
  <c r="BW24" i="20"/>
  <c r="BW21" i="20" s="1"/>
  <c r="DZ34" i="20"/>
  <c r="DZ30" i="20"/>
  <c r="DZ33" i="20" s="1"/>
  <c r="DY55" i="9"/>
  <c r="FH25" i="18"/>
  <c r="FH14" i="9" s="1"/>
  <c r="FG14" i="9"/>
  <c r="FG16" i="9" s="1"/>
  <c r="FF9" i="14"/>
  <c r="DY57" i="20"/>
  <c r="FH73" i="9"/>
  <c r="FH108" i="9"/>
  <c r="FG76" i="9"/>
  <c r="EG44" i="9"/>
  <c r="FI28" i="18"/>
  <c r="FI18" i="9" s="1"/>
  <c r="FI18" i="18"/>
  <c r="FI17" i="18"/>
  <c r="FI27" i="18" s="1"/>
  <c r="FI26" i="18"/>
  <c r="FI16" i="18"/>
  <c r="FF69" i="9"/>
  <c r="FF75" i="9" s="1"/>
  <c r="FG24" i="18" l="1"/>
  <c r="FG21" i="18" s="1"/>
  <c r="FG12" i="9"/>
  <c r="FK12" i="20"/>
  <c r="FK13" i="20"/>
  <c r="FK22" i="20" s="1"/>
  <c r="FK45" i="20"/>
  <c r="FL7" i="20"/>
  <c r="FK10" i="20"/>
  <c r="FK15" i="20" s="1"/>
  <c r="FK11" i="20"/>
  <c r="FK23" i="20" s="1"/>
  <c r="FK9" i="20"/>
  <c r="FJ53" i="20"/>
  <c r="FJ88" i="9"/>
  <c r="FJ27" i="20"/>
  <c r="FJ8" i="9"/>
  <c r="FJ52" i="20"/>
  <c r="FJ91" i="9"/>
  <c r="FI12" i="18"/>
  <c r="FI54" i="20" s="1"/>
  <c r="FI15" i="18"/>
  <c r="FG86" i="9"/>
  <c r="FJ5" i="7"/>
  <c r="FJ5" i="14"/>
  <c r="FJ10" i="9"/>
  <c r="FJ6" i="20"/>
  <c r="FJ5" i="17"/>
  <c r="FG32" i="18"/>
  <c r="FI25" i="18"/>
  <c r="FG72" i="9"/>
  <c r="FG9" i="14"/>
  <c r="DZ57" i="20"/>
  <c r="EA34" i="20"/>
  <c r="K8" i="21" s="1"/>
  <c r="FJ17" i="18"/>
  <c r="FJ27" i="18" s="1"/>
  <c r="FJ28" i="18"/>
  <c r="FJ18" i="9" s="1"/>
  <c r="FJ18" i="18"/>
  <c r="FJ26" i="18"/>
  <c r="FJ16" i="18"/>
  <c r="FJ15" i="18" s="1"/>
  <c r="FH74" i="9"/>
  <c r="FH70" i="9"/>
  <c r="FH7" i="14"/>
  <c r="FH16" i="9"/>
  <c r="FH109" i="9" s="1"/>
  <c r="FI84" i="9"/>
  <c r="BW11" i="14"/>
  <c r="BW8" i="14" s="1"/>
  <c r="BW92" i="9"/>
  <c r="BW87" i="9" s="1"/>
  <c r="BW93" i="9" s="1"/>
  <c r="BW94" i="9" s="1"/>
  <c r="BW20" i="20"/>
  <c r="BQ58" i="20" s="1"/>
  <c r="BQ3" i="9" s="1"/>
  <c r="BW61" i="20"/>
  <c r="BW56" i="20"/>
  <c r="BW66" i="20" s="1"/>
  <c r="BW24" i="9"/>
  <c r="FK5" i="18"/>
  <c r="FL9" i="18"/>
  <c r="FK6" i="18"/>
  <c r="FK8" i="18"/>
  <c r="EO39" i="20"/>
  <c r="FA37" i="20"/>
  <c r="FF14" i="18"/>
  <c r="FD21" i="18"/>
  <c r="FI73" i="9"/>
  <c r="FI108" i="9"/>
  <c r="EB30" i="20"/>
  <c r="DZ55" i="9"/>
  <c r="EA33" i="20"/>
  <c r="EB34" i="20" s="1"/>
  <c r="FG109" i="9"/>
  <c r="FH12" i="9"/>
  <c r="FH24" i="18"/>
  <c r="FH21" i="18" s="1"/>
  <c r="FH11" i="18"/>
  <c r="FD32" i="18"/>
  <c r="EH44" i="9"/>
  <c r="FH72" i="9"/>
  <c r="FH9" i="14"/>
  <c r="BX18" i="20"/>
  <c r="FG74" i="9"/>
  <c r="BP58" i="20"/>
  <c r="BP3" i="9" s="1"/>
  <c r="FJ39" i="18"/>
  <c r="FJ84" i="9" s="1"/>
  <c r="FJ76" i="9" s="1"/>
  <c r="FJ86" i="9" s="1"/>
  <c r="FJ38" i="18"/>
  <c r="FI13" i="9"/>
  <c r="FG31" i="18" l="1"/>
  <c r="FJ12" i="18"/>
  <c r="FJ54" i="20" s="1"/>
  <c r="FK8" i="9"/>
  <c r="FK27" i="20"/>
  <c r="FK88" i="9"/>
  <c r="FK53" i="20"/>
  <c r="FJ40" i="18"/>
  <c r="FJ41" i="18" s="1"/>
  <c r="FK52" i="20"/>
  <c r="FK91" i="9"/>
  <c r="FM7" i="20"/>
  <c r="FL13" i="20"/>
  <c r="FL22" i="20" s="1"/>
  <c r="FL12" i="20"/>
  <c r="FL11" i="20"/>
  <c r="FL23" i="20" s="1"/>
  <c r="FL9" i="20"/>
  <c r="FL45" i="20"/>
  <c r="FL10" i="20"/>
  <c r="FL15" i="20" s="1"/>
  <c r="FG69" i="9"/>
  <c r="FG75" i="9" s="1"/>
  <c r="BX24" i="20"/>
  <c r="BX21" i="20" s="1"/>
  <c r="EB57" i="20"/>
  <c r="EI44" i="9"/>
  <c r="FM9" i="18"/>
  <c r="FL5" i="18"/>
  <c r="FL8" i="18"/>
  <c r="FL6" i="18"/>
  <c r="EA57" i="20"/>
  <c r="FJ13" i="9"/>
  <c r="EA55" i="9"/>
  <c r="EP40" i="20"/>
  <c r="EP37" i="20"/>
  <c r="EP39" i="20" s="1"/>
  <c r="FK39" i="18"/>
  <c r="FK84" i="9" s="1"/>
  <c r="FK76" i="9" s="1"/>
  <c r="FK86" i="9" s="1"/>
  <c r="FK38" i="18"/>
  <c r="FJ25" i="18"/>
  <c r="FJ14" i="9" s="1"/>
  <c r="FI14" i="9"/>
  <c r="FI74" i="9" s="1"/>
  <c r="FI7" i="14"/>
  <c r="FI70" i="9"/>
  <c r="FH32" i="18"/>
  <c r="EN30" i="20"/>
  <c r="EB33" i="20"/>
  <c r="FK6" i="20"/>
  <c r="FK5" i="14"/>
  <c r="FK10" i="9"/>
  <c r="FK5" i="7"/>
  <c r="FK5" i="17"/>
  <c r="FI76" i="9"/>
  <c r="FH69" i="9"/>
  <c r="FH75" i="9" s="1"/>
  <c r="FI40" i="18"/>
  <c r="FI41" i="18" s="1"/>
  <c r="FH31" i="18"/>
  <c r="FF12" i="9"/>
  <c r="FF24" i="18"/>
  <c r="FF11" i="18"/>
  <c r="FK18" i="18"/>
  <c r="FK17" i="18"/>
  <c r="FK27" i="18" s="1"/>
  <c r="FK28" i="18"/>
  <c r="FK18" i="9" s="1"/>
  <c r="FK26" i="18"/>
  <c r="FK16" i="18"/>
  <c r="FJ108" i="9"/>
  <c r="FJ73" i="9"/>
  <c r="FJ14" i="18" l="1"/>
  <c r="FJ12" i="9" s="1"/>
  <c r="FK12" i="18"/>
  <c r="FK54" i="20" s="1"/>
  <c r="FL8" i="9"/>
  <c r="FL27" i="20"/>
  <c r="FM11" i="20"/>
  <c r="FM23" i="20" s="1"/>
  <c r="FM13" i="20"/>
  <c r="FM22" i="20" s="1"/>
  <c r="FN22" i="20" s="1"/>
  <c r="FM10" i="20"/>
  <c r="FM15" i="20" s="1"/>
  <c r="FN15" i="20" s="1"/>
  <c r="FO7" i="20"/>
  <c r="FM9" i="20"/>
  <c r="FM45" i="20"/>
  <c r="FM12" i="20"/>
  <c r="FK15" i="18"/>
  <c r="FK40" i="18" s="1"/>
  <c r="FK41" i="18" s="1"/>
  <c r="FL52" i="20"/>
  <c r="FL91" i="9"/>
  <c r="FK25" i="18"/>
  <c r="FK14" i="9" s="1"/>
  <c r="FK72" i="9" s="1"/>
  <c r="FL53" i="20"/>
  <c r="FL88" i="9"/>
  <c r="FI86" i="9"/>
  <c r="EC30" i="20"/>
  <c r="EC33" i="20" s="1"/>
  <c r="EB55" i="9"/>
  <c r="EC34" i="20"/>
  <c r="FI9" i="14"/>
  <c r="FI72" i="9"/>
  <c r="FL10" i="9"/>
  <c r="FL6" i="20"/>
  <c r="FL5" i="17"/>
  <c r="FL5" i="7"/>
  <c r="FL5" i="14"/>
  <c r="BY18" i="20"/>
  <c r="FK13" i="9"/>
  <c r="BX11" i="14"/>
  <c r="BX8" i="14" s="1"/>
  <c r="BX92" i="9"/>
  <c r="BX87" i="9" s="1"/>
  <c r="BX93" i="9" s="1"/>
  <c r="BX94" i="9" s="1"/>
  <c r="BX20" i="20"/>
  <c r="BX61" i="20"/>
  <c r="BX56" i="20"/>
  <c r="BX66" i="20" s="1"/>
  <c r="BX24" i="9"/>
  <c r="FK73" i="9"/>
  <c r="FK108" i="9"/>
  <c r="FI16" i="9"/>
  <c r="FJ9" i="14"/>
  <c r="FJ72" i="9"/>
  <c r="EQ37" i="20"/>
  <c r="EQ39" i="20" s="1"/>
  <c r="EQ40" i="20"/>
  <c r="FL39" i="18"/>
  <c r="FL84" i="9" s="1"/>
  <c r="FL76" i="9" s="1"/>
  <c r="FL86" i="9" s="1"/>
  <c r="FL38" i="18"/>
  <c r="EJ44" i="9"/>
  <c r="FF21" i="18"/>
  <c r="FI14" i="18"/>
  <c r="FL17" i="18"/>
  <c r="FL27" i="18" s="1"/>
  <c r="FL28" i="18"/>
  <c r="FL18" i="9" s="1"/>
  <c r="FL18" i="18"/>
  <c r="FL16" i="18"/>
  <c r="FL26" i="18"/>
  <c r="FF32" i="18"/>
  <c r="FF31" i="18"/>
  <c r="FI69" i="9"/>
  <c r="FI75" i="9" s="1"/>
  <c r="FJ74" i="9"/>
  <c r="FJ70" i="9"/>
  <c r="FJ7" i="14"/>
  <c r="FJ16" i="9"/>
  <c r="FJ109" i="9" s="1"/>
  <c r="FO9" i="18"/>
  <c r="FM5" i="18"/>
  <c r="FM6" i="18"/>
  <c r="FM8" i="18"/>
  <c r="FJ11" i="18" l="1"/>
  <c r="FJ32" i="18" s="1"/>
  <c r="FJ24" i="18"/>
  <c r="FJ21" i="18" s="1"/>
  <c r="FK9" i="14"/>
  <c r="FL25" i="18"/>
  <c r="FL14" i="9" s="1"/>
  <c r="FL72" i="9" s="1"/>
  <c r="FL12" i="18"/>
  <c r="FL54" i="20" s="1"/>
  <c r="FK14" i="18"/>
  <c r="FK12" i="9" s="1"/>
  <c r="FN45" i="20"/>
  <c r="FM88" i="9"/>
  <c r="FN88" i="9" s="1"/>
  <c r="FM53" i="20"/>
  <c r="FN53" i="20" s="1"/>
  <c r="FM8" i="9"/>
  <c r="FM27" i="20"/>
  <c r="FM91" i="9"/>
  <c r="FN91" i="9" s="1"/>
  <c r="FN23" i="20"/>
  <c r="FM52" i="20"/>
  <c r="FO9" i="20"/>
  <c r="FO8" i="9" s="1"/>
  <c r="FO13" i="20"/>
  <c r="FO22" i="20" s="1"/>
  <c r="FO10" i="20"/>
  <c r="FO15" i="20" s="1"/>
  <c r="FO11" i="20"/>
  <c r="FO23" i="20" s="1"/>
  <c r="FO12" i="20"/>
  <c r="FP7" i="20"/>
  <c r="FO45" i="20"/>
  <c r="FJ31" i="18"/>
  <c r="FJ69" i="9"/>
  <c r="FJ75" i="9" s="1"/>
  <c r="FL15" i="18"/>
  <c r="FL40" i="18" s="1"/>
  <c r="FL41" i="18" s="1"/>
  <c r="FK7" i="14"/>
  <c r="FK74" i="9"/>
  <c r="FK70" i="9"/>
  <c r="FK16" i="9"/>
  <c r="FK109" i="9" s="1"/>
  <c r="EC57" i="20"/>
  <c r="FI24" i="18"/>
  <c r="FI31" i="18" s="1"/>
  <c r="FI12" i="9"/>
  <c r="FI11" i="18"/>
  <c r="BR58" i="20"/>
  <c r="BR3" i="9" s="1"/>
  <c r="FM28" i="18"/>
  <c r="FM18" i="18"/>
  <c r="FN18" i="18" s="1"/>
  <c r="N35" i="22" s="1"/>
  <c r="N66" i="22" s="1"/>
  <c r="FM17" i="18"/>
  <c r="FM26" i="18"/>
  <c r="FM16" i="18"/>
  <c r="ER40" i="20"/>
  <c r="ER37" i="20"/>
  <c r="ER39" i="20" s="1"/>
  <c r="FM39" i="18"/>
  <c r="FM38" i="18"/>
  <c r="FL13" i="9"/>
  <c r="BY24" i="20"/>
  <c r="FP9" i="18"/>
  <c r="FO5" i="18"/>
  <c r="FO8" i="18"/>
  <c r="FO6" i="18"/>
  <c r="FM5" i="14"/>
  <c r="FM5" i="17"/>
  <c r="FM6" i="20"/>
  <c r="FN8" i="18"/>
  <c r="FM10" i="9"/>
  <c r="FM5" i="7"/>
  <c r="FL108" i="9"/>
  <c r="FL73" i="9"/>
  <c r="EK44" i="9"/>
  <c r="FI109" i="9"/>
  <c r="EC55" i="9"/>
  <c r="ED34" i="20"/>
  <c r="ED30" i="20"/>
  <c r="ED33" i="20" s="1"/>
  <c r="FL9" i="14" l="1"/>
  <c r="FK11" i="18"/>
  <c r="FK32" i="18" s="1"/>
  <c r="FK24" i="18"/>
  <c r="FK21" i="18" s="1"/>
  <c r="FM12" i="18"/>
  <c r="FN12" i="18" s="1"/>
  <c r="N28" i="22" s="1"/>
  <c r="N59" i="22" s="1"/>
  <c r="FN52" i="20"/>
  <c r="FO47" i="20"/>
  <c r="FP43" i="20" s="1"/>
  <c r="FO88" i="9"/>
  <c r="FO53" i="20"/>
  <c r="FO52" i="20"/>
  <c r="FO91" i="9"/>
  <c r="FQ7" i="20"/>
  <c r="FP9" i="20"/>
  <c r="FP11" i="20"/>
  <c r="FP23" i="20" s="1"/>
  <c r="FP12" i="20"/>
  <c r="FP45" i="20"/>
  <c r="FP13" i="20"/>
  <c r="FP22" i="20" s="1"/>
  <c r="FP10" i="20"/>
  <c r="FP15" i="20" s="1"/>
  <c r="FK69" i="9"/>
  <c r="FK75" i="9" s="1"/>
  <c r="BZ18" i="20"/>
  <c r="ED57" i="20"/>
  <c r="EL44" i="9"/>
  <c r="FO39" i="18"/>
  <c r="FO38" i="18"/>
  <c r="ES40" i="20"/>
  <c r="ES37" i="20"/>
  <c r="ES39" i="20" s="1"/>
  <c r="FM15" i="18"/>
  <c r="FN16" i="18"/>
  <c r="N33" i="22" s="1"/>
  <c r="FM18" i="9"/>
  <c r="FN28" i="18"/>
  <c r="FQ9" i="18"/>
  <c r="FP5" i="18"/>
  <c r="FP6" i="18"/>
  <c r="FP8" i="18"/>
  <c r="FL70" i="9"/>
  <c r="FL16" i="9"/>
  <c r="FL109" i="9" s="1"/>
  <c r="FL7" i="14"/>
  <c r="FL74" i="9"/>
  <c r="FM13" i="9"/>
  <c r="FN38" i="18"/>
  <c r="FN50" i="18" s="1"/>
  <c r="FN26" i="18"/>
  <c r="FI21" i="18"/>
  <c r="ED55" i="9"/>
  <c r="EE30" i="20"/>
  <c r="EE33" i="20" s="1"/>
  <c r="EE34" i="20"/>
  <c r="FO6" i="20"/>
  <c r="FO10" i="9"/>
  <c r="FO5" i="14"/>
  <c r="FO5" i="7"/>
  <c r="FO5" i="17"/>
  <c r="FN5" i="17"/>
  <c r="FN6" i="20"/>
  <c r="FN10" i="9"/>
  <c r="FN5" i="7"/>
  <c r="FN5" i="14"/>
  <c r="FO17" i="18"/>
  <c r="FO28" i="18"/>
  <c r="FO18" i="18"/>
  <c r="FO26" i="18"/>
  <c r="FO16" i="18"/>
  <c r="BY21" i="20"/>
  <c r="FL14" i="18"/>
  <c r="FM84" i="9"/>
  <c r="FN39" i="18"/>
  <c r="FM27" i="18"/>
  <c r="FM25" i="18" s="1"/>
  <c r="FN17" i="18"/>
  <c r="N34" i="22" s="1"/>
  <c r="FI32" i="18"/>
  <c r="FN57" i="18" l="1"/>
  <c r="FN60" i="18" s="1"/>
  <c r="FK31" i="18"/>
  <c r="FN13" i="9"/>
  <c r="FN7" i="14" s="1"/>
  <c r="FN44" i="18"/>
  <c r="FN47" i="18" s="1"/>
  <c r="FP47" i="20"/>
  <c r="FQ43" i="20" s="1"/>
  <c r="FN54" i="20"/>
  <c r="N78" i="22"/>
  <c r="FM54" i="20"/>
  <c r="FO12" i="18"/>
  <c r="FO54" i="20" s="1"/>
  <c r="FP91" i="9"/>
  <c r="FP52" i="20"/>
  <c r="FP27" i="20"/>
  <c r="FP8" i="9"/>
  <c r="FP53" i="20"/>
  <c r="FP88" i="9"/>
  <c r="FQ45" i="20"/>
  <c r="FQ12" i="20"/>
  <c r="FQ10" i="20"/>
  <c r="FQ15" i="20" s="1"/>
  <c r="FR7" i="20"/>
  <c r="FQ11" i="20"/>
  <c r="FQ23" i="20" s="1"/>
  <c r="FQ9" i="20"/>
  <c r="FQ13" i="20"/>
  <c r="FQ22" i="20" s="1"/>
  <c r="FL69" i="9"/>
  <c r="FL75" i="9" s="1"/>
  <c r="N84" i="22"/>
  <c r="N98" i="22" s="1"/>
  <c r="N65" i="22"/>
  <c r="FM14" i="9"/>
  <c r="FM74" i="9" s="1"/>
  <c r="FN25" i="18"/>
  <c r="FQ5" i="18"/>
  <c r="FR9" i="18"/>
  <c r="FQ6" i="18"/>
  <c r="FQ8" i="18"/>
  <c r="FM40" i="18"/>
  <c r="FN15" i="18"/>
  <c r="FP5" i="17"/>
  <c r="FP5" i="7"/>
  <c r="FP6" i="20"/>
  <c r="FP5" i="14"/>
  <c r="FP10" i="9"/>
  <c r="ET40" i="20"/>
  <c r="ET37" i="20"/>
  <c r="ET39" i="20" s="1"/>
  <c r="BY92" i="9"/>
  <c r="BY87" i="9" s="1"/>
  <c r="BY93" i="9" s="1"/>
  <c r="BY94" i="9" s="1"/>
  <c r="BY11" i="14"/>
  <c r="BY8" i="14" s="1"/>
  <c r="BY61" i="20"/>
  <c r="BY56" i="20"/>
  <c r="BY66" i="20" s="1"/>
  <c r="BY20" i="20"/>
  <c r="BY24" i="9"/>
  <c r="FO18" i="9"/>
  <c r="EE57" i="20"/>
  <c r="FP17" i="18"/>
  <c r="FP27" i="18" s="1"/>
  <c r="FP28" i="18"/>
  <c r="FP18" i="9" s="1"/>
  <c r="FP18" i="18"/>
  <c r="FP26" i="18"/>
  <c r="FP16" i="18"/>
  <c r="FP15" i="18" s="1"/>
  <c r="FM73" i="9"/>
  <c r="FN73" i="9" s="1"/>
  <c r="FM108" i="9"/>
  <c r="FN108" i="9" s="1"/>
  <c r="FN18" i="9"/>
  <c r="EM44" i="9"/>
  <c r="FL12" i="9"/>
  <c r="FL24" i="18"/>
  <c r="FL31" i="18" s="1"/>
  <c r="FL11" i="18"/>
  <c r="FO13" i="9"/>
  <c r="FO84" i="9"/>
  <c r="N8" i="23"/>
  <c r="N112" i="22"/>
  <c r="N92" i="22"/>
  <c r="FM76" i="9"/>
  <c r="FN84" i="9"/>
  <c r="FO15" i="18"/>
  <c r="FO27" i="18"/>
  <c r="FO25" i="18" s="1"/>
  <c r="EE55" i="9"/>
  <c r="EF34" i="20"/>
  <c r="EF30" i="20"/>
  <c r="EF33" i="20" s="1"/>
  <c r="FM7" i="14"/>
  <c r="FM70" i="9"/>
  <c r="FP39" i="18"/>
  <c r="FP84" i="9" s="1"/>
  <c r="FP76" i="9" s="1"/>
  <c r="FP86" i="9" s="1"/>
  <c r="FP38" i="18"/>
  <c r="N64" i="22"/>
  <c r="N83" i="22"/>
  <c r="BZ24" i="20"/>
  <c r="FP40" i="18" l="1"/>
  <c r="FN53" i="18"/>
  <c r="FP12" i="18"/>
  <c r="FP54" i="20" s="1"/>
  <c r="FQ52" i="20"/>
  <c r="FQ91" i="9"/>
  <c r="FR11" i="20"/>
  <c r="FR23" i="20" s="1"/>
  <c r="FR9" i="20"/>
  <c r="FR13" i="20"/>
  <c r="FR22" i="20" s="1"/>
  <c r="FR10" i="20"/>
  <c r="FR15" i="20" s="1"/>
  <c r="FR12" i="20"/>
  <c r="FR45" i="20"/>
  <c r="FS7" i="20"/>
  <c r="FQ8" i="9"/>
  <c r="FQ27" i="20"/>
  <c r="FQ47" i="20"/>
  <c r="FR43" i="20" s="1"/>
  <c r="FQ88" i="9"/>
  <c r="FQ53" i="20"/>
  <c r="FM16" i="9"/>
  <c r="FM109" i="9" s="1"/>
  <c r="FO14" i="9"/>
  <c r="FO16" i="9" s="1"/>
  <c r="CB18" i="20"/>
  <c r="CA24" i="20"/>
  <c r="N97" i="22"/>
  <c r="N96" i="22" s="1"/>
  <c r="N82" i="22"/>
  <c r="FP108" i="9"/>
  <c r="FP73" i="9"/>
  <c r="FN40" i="18"/>
  <c r="FM41" i="18"/>
  <c r="N124" i="22"/>
  <c r="N125" i="22" s="1"/>
  <c r="D115" i="22"/>
  <c r="N113" i="22"/>
  <c r="D116" i="22" s="1"/>
  <c r="N32" i="22"/>
  <c r="N63" i="22" s="1"/>
  <c r="FR5" i="18"/>
  <c r="FS9" i="18"/>
  <c r="FR6" i="18"/>
  <c r="FR8" i="18"/>
  <c r="BZ21" i="20"/>
  <c r="FM86" i="9"/>
  <c r="FN86" i="9" s="1"/>
  <c r="FN76" i="9"/>
  <c r="N18" i="23"/>
  <c r="N30" i="23" s="1"/>
  <c r="N9" i="23"/>
  <c r="FO76" i="9"/>
  <c r="FL32" i="18"/>
  <c r="BS58" i="20"/>
  <c r="FQ39" i="18"/>
  <c r="FQ84" i="9" s="1"/>
  <c r="FQ76" i="9" s="1"/>
  <c r="FQ86" i="9" s="1"/>
  <c r="FQ38" i="18"/>
  <c r="EF55" i="9"/>
  <c r="EG34" i="20"/>
  <c r="EG30" i="20"/>
  <c r="EG33" i="20" s="1"/>
  <c r="FO40" i="18"/>
  <c r="FP25" i="18"/>
  <c r="FP14" i="9" s="1"/>
  <c r="FQ6" i="20"/>
  <c r="FQ10" i="9"/>
  <c r="FQ5" i="17"/>
  <c r="FQ5" i="14"/>
  <c r="FQ5" i="7"/>
  <c r="FP13" i="9"/>
  <c r="FP41" i="18"/>
  <c r="FN70" i="9"/>
  <c r="EF57" i="20"/>
  <c r="FO70" i="9"/>
  <c r="FO7" i="14"/>
  <c r="FL21" i="18"/>
  <c r="EN44" i="9"/>
  <c r="FO73" i="9"/>
  <c r="FO108" i="9"/>
  <c r="EU37" i="20"/>
  <c r="EU39" i="20" s="1"/>
  <c r="EU40" i="20"/>
  <c r="FQ17" i="18"/>
  <c r="FQ28" i="18"/>
  <c r="FQ18" i="9" s="1"/>
  <c r="FQ18" i="18"/>
  <c r="FQ16" i="18"/>
  <c r="FQ26" i="18"/>
  <c r="FM72" i="9"/>
  <c r="FN72" i="9" s="1"/>
  <c r="FM9" i="14"/>
  <c r="FN14" i="9"/>
  <c r="FN9" i="14" s="1"/>
  <c r="FP14" i="18" l="1"/>
  <c r="FP11" i="18" s="1"/>
  <c r="FR47" i="20"/>
  <c r="FS43" i="20" s="1"/>
  <c r="FR53" i="20"/>
  <c r="FR88" i="9"/>
  <c r="FR8" i="9"/>
  <c r="FR27" i="20"/>
  <c r="FR52" i="20"/>
  <c r="FR12" i="18" s="1"/>
  <c r="FR54" i="20" s="1"/>
  <c r="FR91" i="9"/>
  <c r="FN16" i="9"/>
  <c r="FT7" i="20"/>
  <c r="FS12" i="20"/>
  <c r="FS11" i="20"/>
  <c r="FS23" i="20" s="1"/>
  <c r="FS9" i="20"/>
  <c r="FS13" i="20"/>
  <c r="FS22" i="20" s="1"/>
  <c r="FS10" i="20"/>
  <c r="FS15" i="20" s="1"/>
  <c r="FS45" i="20"/>
  <c r="FQ12" i="18"/>
  <c r="FQ54" i="20" s="1"/>
  <c r="EV40" i="20"/>
  <c r="EV37" i="20"/>
  <c r="EV39" i="20" s="1"/>
  <c r="FR5" i="14"/>
  <c r="FR10" i="9"/>
  <c r="FR5" i="17"/>
  <c r="FR6" i="20"/>
  <c r="FR5" i="7"/>
  <c r="CB24" i="20"/>
  <c r="CB21" i="20" s="1"/>
  <c r="CN18" i="20"/>
  <c r="FQ73" i="9"/>
  <c r="FQ108" i="9"/>
  <c r="EO44" i="9"/>
  <c r="FP74" i="9"/>
  <c r="FP70" i="9"/>
  <c r="FP7" i="14"/>
  <c r="FP16" i="9"/>
  <c r="FP109" i="9" s="1"/>
  <c r="FR28" i="18"/>
  <c r="FR18" i="18"/>
  <c r="FR17" i="18"/>
  <c r="FR27" i="18" s="1"/>
  <c r="FR26" i="18"/>
  <c r="FR16" i="18"/>
  <c r="FQ27" i="18"/>
  <c r="FQ25" i="18" s="1"/>
  <c r="FO109" i="9"/>
  <c r="FO41" i="18"/>
  <c r="EH34" i="20"/>
  <c r="EH30" i="20"/>
  <c r="EH33" i="20" s="1"/>
  <c r="EG55" i="9"/>
  <c r="FP72" i="9"/>
  <c r="FP9" i="14"/>
  <c r="EG57" i="20"/>
  <c r="FN109" i="9"/>
  <c r="FO86" i="9"/>
  <c r="FT9" i="18"/>
  <c r="FS5" i="18"/>
  <c r="FS6" i="18"/>
  <c r="FS8" i="18"/>
  <c r="FM14" i="18"/>
  <c r="FN41" i="18"/>
  <c r="FO72" i="9"/>
  <c r="FO9" i="14"/>
  <c r="FQ15" i="18"/>
  <c r="FM69" i="9"/>
  <c r="FM75" i="9" s="1"/>
  <c r="FQ13" i="9"/>
  <c r="BZ92" i="9"/>
  <c r="BZ11" i="14"/>
  <c r="BZ20" i="20"/>
  <c r="BZ56" i="20"/>
  <c r="BZ61" i="20"/>
  <c r="BZ24" i="9"/>
  <c r="CA24" i="9" s="1"/>
  <c r="CA21" i="20"/>
  <c r="CA61" i="20" s="1"/>
  <c r="FR39" i="18"/>
  <c r="FR84" i="9" s="1"/>
  <c r="FR76" i="9" s="1"/>
  <c r="FR86" i="9" s="1"/>
  <c r="FR38" i="18"/>
  <c r="BM60" i="9"/>
  <c r="FP24" i="18" l="1"/>
  <c r="FP21" i="18" s="1"/>
  <c r="FR25" i="18"/>
  <c r="FR14" i="9" s="1"/>
  <c r="FR72" i="9" s="1"/>
  <c r="FS52" i="20"/>
  <c r="FS91" i="9"/>
  <c r="FS8" i="9"/>
  <c r="FS27" i="20"/>
  <c r="FS88" i="9"/>
  <c r="FS53" i="20"/>
  <c r="FT9" i="20"/>
  <c r="FT11" i="20"/>
  <c r="FT23" i="20" s="1"/>
  <c r="FU7" i="20"/>
  <c r="FT12" i="20"/>
  <c r="FT10" i="20"/>
  <c r="FT15" i="20" s="1"/>
  <c r="FT45" i="20"/>
  <c r="FT13" i="20"/>
  <c r="FT22" i="20" s="1"/>
  <c r="FS47" i="20"/>
  <c r="FT43" i="20" s="1"/>
  <c r="FP31" i="18"/>
  <c r="FQ14" i="9"/>
  <c r="FQ74" i="9" s="1"/>
  <c r="FS5" i="17"/>
  <c r="FS10" i="9"/>
  <c r="FS5" i="14"/>
  <c r="FS6" i="20"/>
  <c r="FS5" i="7"/>
  <c r="FO14" i="18"/>
  <c r="EP44" i="9"/>
  <c r="FR13" i="9"/>
  <c r="BZ87" i="9"/>
  <c r="CA92" i="9"/>
  <c r="FS17" i="18"/>
  <c r="FS28" i="18"/>
  <c r="FS18" i="9" s="1"/>
  <c r="FS18" i="18"/>
  <c r="FS26" i="18"/>
  <c r="FS16" i="18"/>
  <c r="FS15" i="18" s="1"/>
  <c r="EW40" i="20"/>
  <c r="EW37" i="20"/>
  <c r="EW39" i="20" s="1"/>
  <c r="BZ66" i="20"/>
  <c r="CA66" i="20" s="1"/>
  <c r="G30" i="22" s="1"/>
  <c r="G80" i="22" s="1"/>
  <c r="CA56" i="20"/>
  <c r="FM12" i="9"/>
  <c r="FM24" i="18"/>
  <c r="FM31" i="18" s="1"/>
  <c r="FM11" i="18"/>
  <c r="FN14" i="18"/>
  <c r="FN11" i="18" s="1"/>
  <c r="FS39" i="18"/>
  <c r="FS38" i="18"/>
  <c r="EI34" i="20"/>
  <c r="EI30" i="20"/>
  <c r="EI33" i="20" s="1"/>
  <c r="EH55" i="9"/>
  <c r="FP32" i="18"/>
  <c r="BZ8" i="14"/>
  <c r="CA11" i="14"/>
  <c r="CA8" i="14" s="1"/>
  <c r="CA12" i="14" s="1"/>
  <c r="CA15" i="14" s="1"/>
  <c r="FQ7" i="14"/>
  <c r="FQ70" i="9"/>
  <c r="FQ40" i="18"/>
  <c r="CB92" i="9"/>
  <c r="CB11" i="14"/>
  <c r="CB20" i="20"/>
  <c r="BU58" i="20" s="1"/>
  <c r="CB56" i="20"/>
  <c r="CB61" i="20"/>
  <c r="CB24" i="9"/>
  <c r="CC18" i="20"/>
  <c r="BN60" i="9"/>
  <c r="BO60" i="9" s="1"/>
  <c r="BM56" i="9"/>
  <c r="CA20" i="20"/>
  <c r="BT58" i="20"/>
  <c r="FU9" i="18"/>
  <c r="FT5" i="18"/>
  <c r="FT6" i="18"/>
  <c r="FT8" i="18"/>
  <c r="EH57" i="20"/>
  <c r="FR15" i="18"/>
  <c r="FR40" i="18" s="1"/>
  <c r="FR41" i="18" s="1"/>
  <c r="FR14" i="18" s="1"/>
  <c r="FR18" i="9"/>
  <c r="FP69" i="9"/>
  <c r="FP75" i="9" s="1"/>
  <c r="FT47" i="20" l="1"/>
  <c r="FU43" i="20" s="1"/>
  <c r="FT27" i="20"/>
  <c r="FT8" i="9"/>
  <c r="FU9" i="20"/>
  <c r="FV7" i="20"/>
  <c r="FU10" i="20"/>
  <c r="FU15" i="20" s="1"/>
  <c r="FU11" i="20"/>
  <c r="FU23" i="20" s="1"/>
  <c r="FU12" i="20"/>
  <c r="FU45" i="20"/>
  <c r="FU13" i="20"/>
  <c r="FU22" i="20" s="1"/>
  <c r="FS12" i="18"/>
  <c r="FS54" i="20" s="1"/>
  <c r="FT53" i="20"/>
  <c r="FT88" i="9"/>
  <c r="FT52" i="20"/>
  <c r="FT91" i="9"/>
  <c r="FQ16" i="9"/>
  <c r="FQ109" i="9" s="1"/>
  <c r="FR24" i="18"/>
  <c r="FR21" i="18" s="1"/>
  <c r="FR11" i="18"/>
  <c r="FT5" i="7"/>
  <c r="FT6" i="20"/>
  <c r="FT10" i="9"/>
  <c r="FT5" i="17"/>
  <c r="FT5" i="14"/>
  <c r="G61" i="22"/>
  <c r="G31" i="22"/>
  <c r="G81" i="22" s="1"/>
  <c r="FR70" i="9"/>
  <c r="FR74" i="9"/>
  <c r="FR7" i="14"/>
  <c r="FR16" i="9"/>
  <c r="FT17" i="18"/>
  <c r="FT27" i="18" s="1"/>
  <c r="FT28" i="18"/>
  <c r="FT18" i="18"/>
  <c r="FT26" i="18"/>
  <c r="FT16" i="18"/>
  <c r="CA101" i="9"/>
  <c r="CA102" i="9" s="1"/>
  <c r="FS13" i="9"/>
  <c r="FR73" i="9"/>
  <c r="FR108" i="9"/>
  <c r="FT39" i="18"/>
  <c r="FT84" i="9" s="1"/>
  <c r="FT76" i="9" s="1"/>
  <c r="FT86" i="9" s="1"/>
  <c r="FT38" i="18"/>
  <c r="CB66" i="20"/>
  <c r="FQ41" i="18"/>
  <c r="EI57" i="20"/>
  <c r="FS84" i="9"/>
  <c r="EX40" i="20"/>
  <c r="EX37" i="20"/>
  <c r="EX39" i="20" s="1"/>
  <c r="FS108" i="9"/>
  <c r="FS73" i="9"/>
  <c r="EQ44" i="9"/>
  <c r="FO24" i="18"/>
  <c r="FO31" i="18" s="1"/>
  <c r="FO11" i="18"/>
  <c r="FQ72" i="9"/>
  <c r="FQ69" i="9" s="1"/>
  <c r="FQ75" i="9" s="1"/>
  <c r="FQ9" i="14"/>
  <c r="BN56" i="9"/>
  <c r="BM54" i="9"/>
  <c r="CB8" i="14"/>
  <c r="FM32" i="18"/>
  <c r="BP60" i="9"/>
  <c r="BO56" i="9"/>
  <c r="BO54" i="9" s="1"/>
  <c r="CB87" i="9"/>
  <c r="EI55" i="9"/>
  <c r="EJ34" i="20"/>
  <c r="EJ30" i="20"/>
  <c r="EJ33" i="20" s="1"/>
  <c r="FM21" i="18"/>
  <c r="FN24" i="18"/>
  <c r="FN21" i="18" s="1"/>
  <c r="FU5" i="18"/>
  <c r="FV9" i="18"/>
  <c r="FU6" i="18"/>
  <c r="FU8" i="18"/>
  <c r="CC24" i="20"/>
  <c r="CC21" i="20" s="1"/>
  <c r="FN14" i="14"/>
  <c r="N29" i="22"/>
  <c r="N79" i="22" s="1"/>
  <c r="FN32" i="18"/>
  <c r="FS40" i="18"/>
  <c r="FS41" i="18" s="1"/>
  <c r="FS27" i="18"/>
  <c r="FS25" i="18" s="1"/>
  <c r="BZ93" i="9"/>
  <c r="BZ94" i="9" s="1"/>
  <c r="CA87" i="9"/>
  <c r="CA93" i="9" s="1"/>
  <c r="FU47" i="20" l="1"/>
  <c r="FV43" i="20" s="1"/>
  <c r="FT12" i="18"/>
  <c r="FT54" i="20" s="1"/>
  <c r="FV11" i="20"/>
  <c r="FV23" i="20" s="1"/>
  <c r="FV10" i="20"/>
  <c r="FV15" i="20" s="1"/>
  <c r="FV45" i="20"/>
  <c r="FV13" i="20"/>
  <c r="FV22" i="20" s="1"/>
  <c r="FV9" i="20"/>
  <c r="FW7" i="20"/>
  <c r="FV12" i="20"/>
  <c r="FS14" i="18"/>
  <c r="FS24" i="18" s="1"/>
  <c r="FS21" i="18" s="1"/>
  <c r="FT25" i="18"/>
  <c r="FT14" i="9" s="1"/>
  <c r="FU8" i="9"/>
  <c r="FU27" i="20"/>
  <c r="FU52" i="20"/>
  <c r="FU91" i="9"/>
  <c r="FU88" i="9"/>
  <c r="FU53" i="20"/>
  <c r="FN31" i="18"/>
  <c r="FR31" i="18"/>
  <c r="FS14" i="9"/>
  <c r="FS16" i="9" s="1"/>
  <c r="N87" i="22"/>
  <c r="N37" i="22"/>
  <c r="CD18" i="20"/>
  <c r="FU17" i="18"/>
  <c r="FU28" i="18"/>
  <c r="FU18" i="9" s="1"/>
  <c r="FU18" i="18"/>
  <c r="FU26" i="18"/>
  <c r="FU16" i="18"/>
  <c r="FU15" i="18" s="1"/>
  <c r="BN54" i="9"/>
  <c r="FO21" i="18"/>
  <c r="FT72" i="9"/>
  <c r="FR109" i="9"/>
  <c r="G94" i="22"/>
  <c r="FV5" i="18"/>
  <c r="FW9" i="18"/>
  <c r="FV6" i="18"/>
  <c r="FV8" i="18"/>
  <c r="EJ55" i="9"/>
  <c r="EK34" i="20"/>
  <c r="EK30" i="20"/>
  <c r="EK33" i="20" s="1"/>
  <c r="BQ60" i="9"/>
  <c r="BP56" i="9"/>
  <c r="BP54" i="9" s="1"/>
  <c r="FO32" i="18"/>
  <c r="EY37" i="20"/>
  <c r="EY39" i="20" s="1"/>
  <c r="EY40" i="20"/>
  <c r="FT13" i="9"/>
  <c r="FR9" i="14"/>
  <c r="FS70" i="9"/>
  <c r="FS7" i="14"/>
  <c r="FR32" i="18"/>
  <c r="FU39" i="18"/>
  <c r="FU38" i="18"/>
  <c r="EJ57" i="20"/>
  <c r="CB93" i="9"/>
  <c r="ER44" i="9"/>
  <c r="FQ14" i="18"/>
  <c r="FT18" i="9"/>
  <c r="CC92" i="9"/>
  <c r="CC11" i="14"/>
  <c r="CC20" i="20"/>
  <c r="CC61" i="20"/>
  <c r="CC56" i="20"/>
  <c r="CC24" i="9"/>
  <c r="FU5" i="14"/>
  <c r="FU10" i="9"/>
  <c r="FU5" i="7"/>
  <c r="FU5" i="17"/>
  <c r="FU6" i="20"/>
  <c r="FS76" i="9"/>
  <c r="FT15" i="18"/>
  <c r="FR69" i="9"/>
  <c r="FR75" i="9" s="1"/>
  <c r="G62" i="22"/>
  <c r="G95" i="22" s="1"/>
  <c r="FS11" i="18" l="1"/>
  <c r="FS32" i="18" s="1"/>
  <c r="FV53" i="20"/>
  <c r="FV88" i="9"/>
  <c r="FV8" i="9"/>
  <c r="FV27" i="20"/>
  <c r="FV91" i="9"/>
  <c r="FV52" i="20"/>
  <c r="FW45" i="20"/>
  <c r="FW13" i="20"/>
  <c r="FW22" i="20" s="1"/>
  <c r="FW9" i="20"/>
  <c r="FX7" i="20"/>
  <c r="FW10" i="20"/>
  <c r="FW15" i="20" s="1"/>
  <c r="FW11" i="20"/>
  <c r="FW23" i="20" s="1"/>
  <c r="FW12" i="20"/>
  <c r="FU40" i="18"/>
  <c r="FU41" i="18" s="1"/>
  <c r="FU12" i="18"/>
  <c r="FU54" i="20" s="1"/>
  <c r="FV47" i="20"/>
  <c r="FW43" i="20" s="1"/>
  <c r="FS31" i="18"/>
  <c r="FS74" i="9"/>
  <c r="CC66" i="20"/>
  <c r="CC87" i="9"/>
  <c r="FS109" i="9"/>
  <c r="EZ37" i="20"/>
  <c r="EZ39" i="20" s="1"/>
  <c r="EZ40" i="20"/>
  <c r="FA40" i="20" s="1"/>
  <c r="BR60" i="9"/>
  <c r="BQ56" i="9"/>
  <c r="BQ54" i="9" s="1"/>
  <c r="FV39" i="18"/>
  <c r="FV84" i="9" s="1"/>
  <c r="FV76" i="9" s="1"/>
  <c r="FV86" i="9" s="1"/>
  <c r="FV38" i="18"/>
  <c r="FU27" i="18"/>
  <c r="FU25" i="18" s="1"/>
  <c r="FT7" i="14"/>
  <c r="FT74" i="9"/>
  <c r="FT70" i="9"/>
  <c r="FT16" i="9"/>
  <c r="FV5" i="17"/>
  <c r="FV5" i="7"/>
  <c r="FV10" i="9"/>
  <c r="FV6" i="20"/>
  <c r="FV5" i="14"/>
  <c r="G60" i="22"/>
  <c r="FS86" i="9"/>
  <c r="BV58" i="20"/>
  <c r="FQ24" i="18"/>
  <c r="FQ31" i="18" s="1"/>
  <c r="FQ11" i="18"/>
  <c r="FU13" i="9"/>
  <c r="EK55" i="9"/>
  <c r="EL34" i="20"/>
  <c r="EL30" i="20"/>
  <c r="EL33" i="20" s="1"/>
  <c r="FV28" i="18"/>
  <c r="FV18" i="18"/>
  <c r="FV17" i="18"/>
  <c r="FV27" i="18" s="1"/>
  <c r="FV26" i="18"/>
  <c r="FV16" i="18"/>
  <c r="CD24" i="20"/>
  <c r="CD21" i="20" s="1"/>
  <c r="FT40" i="18"/>
  <c r="CC8" i="14"/>
  <c r="FT73" i="9"/>
  <c r="FT108" i="9"/>
  <c r="FT9" i="14" s="1"/>
  <c r="ES44" i="9"/>
  <c r="FU84" i="9"/>
  <c r="EK57" i="20"/>
  <c r="FX9" i="18"/>
  <c r="FW5" i="18"/>
  <c r="FW6" i="18"/>
  <c r="FW8" i="18"/>
  <c r="FU73" i="9"/>
  <c r="FU108" i="9"/>
  <c r="FS9" i="14"/>
  <c r="FS72" i="9"/>
  <c r="FV12" i="18" l="1"/>
  <c r="FV54" i="20" s="1"/>
  <c r="FW47" i="20"/>
  <c r="FX43" i="20" s="1"/>
  <c r="FU14" i="18"/>
  <c r="FU24" i="18" s="1"/>
  <c r="FU21" i="18" s="1"/>
  <c r="FW88" i="9"/>
  <c r="FW53" i="20"/>
  <c r="FW91" i="9"/>
  <c r="FW52" i="20"/>
  <c r="FV25" i="18"/>
  <c r="FV14" i="9" s="1"/>
  <c r="FV72" i="9" s="1"/>
  <c r="FX11" i="20"/>
  <c r="FX23" i="20" s="1"/>
  <c r="FX10" i="20"/>
  <c r="FX15" i="20" s="1"/>
  <c r="FX9" i="20"/>
  <c r="FY7" i="20"/>
  <c r="FX45" i="20"/>
  <c r="FX13" i="20"/>
  <c r="FX22" i="20" s="1"/>
  <c r="FX12" i="20"/>
  <c r="FW8" i="9"/>
  <c r="FW27" i="20"/>
  <c r="FS69" i="9"/>
  <c r="FS75" i="9" s="1"/>
  <c r="FY9" i="18"/>
  <c r="FX5" i="18"/>
  <c r="FX6" i="18"/>
  <c r="FX8" i="18"/>
  <c r="EL55" i="9"/>
  <c r="EM30" i="20"/>
  <c r="EM33" i="20" s="1"/>
  <c r="EM34" i="20"/>
  <c r="G93" i="22"/>
  <c r="G101" i="22" s="1"/>
  <c r="G68" i="22"/>
  <c r="FT109" i="9"/>
  <c r="CC93" i="9"/>
  <c r="CC94" i="9" s="1"/>
  <c r="FW5" i="17"/>
  <c r="FW6" i="20"/>
  <c r="FW5" i="14"/>
  <c r="FW5" i="7"/>
  <c r="FW10" i="9"/>
  <c r="ET44" i="9"/>
  <c r="FT41" i="18"/>
  <c r="EL57" i="20"/>
  <c r="FQ32" i="18"/>
  <c r="FT69" i="9"/>
  <c r="FT75" i="9" s="1"/>
  <c r="FV13" i="9"/>
  <c r="BS60" i="9"/>
  <c r="BR56" i="9"/>
  <c r="BR54" i="9" s="1"/>
  <c r="CD92" i="9"/>
  <c r="CD11" i="14"/>
  <c r="CD20" i="20"/>
  <c r="CD56" i="20"/>
  <c r="CD61" i="20"/>
  <c r="CD24" i="9"/>
  <c r="FW17" i="18"/>
  <c r="FW27" i="18" s="1"/>
  <c r="FW28" i="18"/>
  <c r="FW18" i="9" s="1"/>
  <c r="FW18" i="18"/>
  <c r="FW16" i="18"/>
  <c r="FW26" i="18"/>
  <c r="FW25" i="18" s="1"/>
  <c r="FW14" i="9" s="1"/>
  <c r="FW39" i="18"/>
  <c r="FW84" i="9" s="1"/>
  <c r="FW76" i="9" s="1"/>
  <c r="FW86" i="9" s="1"/>
  <c r="FW38" i="18"/>
  <c r="FU76" i="9"/>
  <c r="CE18" i="20"/>
  <c r="FV15" i="18"/>
  <c r="FV18" i="9"/>
  <c r="FU7" i="14"/>
  <c r="FU70" i="9"/>
  <c r="FQ21" i="18"/>
  <c r="FU14" i="9"/>
  <c r="FU74" i="9" s="1"/>
  <c r="FB37" i="20"/>
  <c r="FA39" i="20"/>
  <c r="FB40" i="20" s="1"/>
  <c r="FU11" i="18" l="1"/>
  <c r="FU32" i="18" s="1"/>
  <c r="FW12" i="18"/>
  <c r="FX8" i="9"/>
  <c r="FX27" i="20"/>
  <c r="FX47" i="20"/>
  <c r="FY43" i="20" s="1"/>
  <c r="FX88" i="9"/>
  <c r="FX53" i="20"/>
  <c r="FX91" i="9"/>
  <c r="FX52" i="20"/>
  <c r="FW54" i="20"/>
  <c r="FY9" i="20"/>
  <c r="FY11" i="20"/>
  <c r="FY23" i="20" s="1"/>
  <c r="FY12" i="20"/>
  <c r="FY45" i="20"/>
  <c r="FY13" i="20"/>
  <c r="FY22" i="20" s="1"/>
  <c r="FZ7" i="20"/>
  <c r="FY10" i="20"/>
  <c r="FY15" i="20" s="1"/>
  <c r="FU31" i="18"/>
  <c r="FU16" i="9"/>
  <c r="FU86" i="9"/>
  <c r="FW108" i="9"/>
  <c r="FW9" i="14" s="1"/>
  <c r="FW73" i="9"/>
  <c r="BW58" i="20"/>
  <c r="FV16" i="9"/>
  <c r="FV70" i="9"/>
  <c r="FV7" i="14"/>
  <c r="FV74" i="9"/>
  <c r="EU44" i="9"/>
  <c r="FY5" i="18"/>
  <c r="FZ9" i="18"/>
  <c r="FY6" i="18"/>
  <c r="FY8" i="18"/>
  <c r="CE24" i="20"/>
  <c r="CE21" i="20" s="1"/>
  <c r="FW72" i="9"/>
  <c r="CD8" i="14"/>
  <c r="FT14" i="18"/>
  <c r="EM57" i="20"/>
  <c r="EN34" i="20"/>
  <c r="L8" i="21" s="1"/>
  <c r="FX5" i="14"/>
  <c r="FX5" i="7"/>
  <c r="FX10" i="9"/>
  <c r="FX5" i="17"/>
  <c r="FX6" i="20"/>
  <c r="FV108" i="9"/>
  <c r="FV9" i="14" s="1"/>
  <c r="FV73" i="9"/>
  <c r="FW13" i="9"/>
  <c r="FN37" i="20"/>
  <c r="FB39" i="20"/>
  <c r="FW15" i="18"/>
  <c r="FW40" i="18" s="1"/>
  <c r="FW41" i="18" s="1"/>
  <c r="CD87" i="9"/>
  <c r="BT60" i="9"/>
  <c r="BS56" i="9"/>
  <c r="BS54" i="9" s="1"/>
  <c r="EM55" i="9"/>
  <c r="EO30" i="20"/>
  <c r="EN33" i="20"/>
  <c r="EO34" i="20" s="1"/>
  <c r="FX18" i="18"/>
  <c r="FX17" i="18"/>
  <c r="FX27" i="18" s="1"/>
  <c r="FX28" i="18"/>
  <c r="FX18" i="9" s="1"/>
  <c r="FX16" i="18"/>
  <c r="FX26" i="18"/>
  <c r="FU72" i="9"/>
  <c r="FU69" i="9" s="1"/>
  <c r="FU75" i="9" s="1"/>
  <c r="FU9" i="14"/>
  <c r="FV40" i="18"/>
  <c r="CD66" i="20"/>
  <c r="FX39" i="18"/>
  <c r="FX84" i="9" s="1"/>
  <c r="FX38" i="18"/>
  <c r="FW14" i="18" l="1"/>
  <c r="FW11" i="18" s="1"/>
  <c r="FX15" i="18"/>
  <c r="FX40" i="18" s="1"/>
  <c r="FX41" i="18" s="1"/>
  <c r="FX12" i="18"/>
  <c r="FX54" i="20" s="1"/>
  <c r="FY47" i="20"/>
  <c r="FZ43" i="20" s="1"/>
  <c r="FY88" i="9"/>
  <c r="FY53" i="20"/>
  <c r="GB7" i="20"/>
  <c r="FZ12" i="20"/>
  <c r="FZ11" i="20"/>
  <c r="FZ23" i="20" s="1"/>
  <c r="FZ13" i="20"/>
  <c r="FZ22" i="20" s="1"/>
  <c r="GA22" i="20" s="1"/>
  <c r="FZ9" i="20"/>
  <c r="FZ45" i="20"/>
  <c r="GA45" i="20" s="1"/>
  <c r="FZ10" i="20"/>
  <c r="FZ15" i="20" s="1"/>
  <c r="GA15" i="20" s="1"/>
  <c r="FY91" i="9"/>
  <c r="FY52" i="20"/>
  <c r="FY27" i="20"/>
  <c r="FY8" i="9"/>
  <c r="BU60" i="9"/>
  <c r="BT56" i="9"/>
  <c r="BT54" i="9" s="1"/>
  <c r="FC37" i="20"/>
  <c r="FC39" i="20" s="1"/>
  <c r="FC40" i="20"/>
  <c r="CE92" i="9"/>
  <c r="CE11" i="14"/>
  <c r="CE20" i="20"/>
  <c r="CE56" i="20"/>
  <c r="CE61" i="20"/>
  <c r="CE24" i="9"/>
  <c r="FY6" i="20"/>
  <c r="FY5" i="7"/>
  <c r="FY5" i="14"/>
  <c r="FY10" i="9"/>
  <c r="FY5" i="17"/>
  <c r="FV69" i="9"/>
  <c r="FV75" i="9" s="1"/>
  <c r="FU109" i="9"/>
  <c r="FX13" i="9"/>
  <c r="FV41" i="18"/>
  <c r="EO57" i="20"/>
  <c r="FX108" i="9"/>
  <c r="FX73" i="9"/>
  <c r="EO33" i="20"/>
  <c r="FA30" i="20"/>
  <c r="EN57" i="20"/>
  <c r="FT24" i="18"/>
  <c r="FT31" i="18" s="1"/>
  <c r="FT11" i="18"/>
  <c r="CF18" i="20"/>
  <c r="FY17" i="18"/>
  <c r="FY27" i="18" s="1"/>
  <c r="FY28" i="18"/>
  <c r="FY18" i="9" s="1"/>
  <c r="FY18" i="18"/>
  <c r="FY16" i="18"/>
  <c r="FY26" i="18"/>
  <c r="FY25" i="18" s="1"/>
  <c r="FY14" i="9" s="1"/>
  <c r="FV109" i="9"/>
  <c r="CD93" i="9"/>
  <c r="CD94" i="9" s="1"/>
  <c r="FW24" i="18"/>
  <c r="FW21" i="18" s="1"/>
  <c r="FZ5" i="18"/>
  <c r="GB9" i="18"/>
  <c r="FZ6" i="18"/>
  <c r="FZ8" i="18"/>
  <c r="FX76" i="9"/>
  <c r="EN55" i="9"/>
  <c r="FX25" i="18"/>
  <c r="FX14" i="9" s="1"/>
  <c r="FW7" i="14"/>
  <c r="FW16" i="9"/>
  <c r="FW109" i="9" s="1"/>
  <c r="FW74" i="9"/>
  <c r="FW70" i="9"/>
  <c r="FY39" i="18"/>
  <c r="FY84" i="9" s="1"/>
  <c r="FY76" i="9" s="1"/>
  <c r="FY86" i="9" s="1"/>
  <c r="FY38" i="18"/>
  <c r="EV44" i="9"/>
  <c r="FY15" i="18" l="1"/>
  <c r="FY40" i="18" s="1"/>
  <c r="FY41" i="18" s="1"/>
  <c r="FX14" i="18"/>
  <c r="FX24" i="18" s="1"/>
  <c r="FX21" i="18" s="1"/>
  <c r="FY12" i="18"/>
  <c r="FY54" i="20" s="1"/>
  <c r="GC7" i="20"/>
  <c r="GB45" i="20"/>
  <c r="GB11" i="20"/>
  <c r="GB23" i="20" s="1"/>
  <c r="GB10" i="20"/>
  <c r="GB15" i="20" s="1"/>
  <c r="GB9" i="20"/>
  <c r="GB8" i="9" s="1"/>
  <c r="GB13" i="20"/>
  <c r="GB22" i="20" s="1"/>
  <c r="GB12" i="20"/>
  <c r="FZ91" i="9"/>
  <c r="GA91" i="9" s="1"/>
  <c r="GA23" i="20"/>
  <c r="FZ52" i="20"/>
  <c r="GA52" i="20" s="1"/>
  <c r="FZ8" i="9"/>
  <c r="FZ27" i="20"/>
  <c r="FZ88" i="9"/>
  <c r="GA88" i="9" s="1"/>
  <c r="FZ53" i="20"/>
  <c r="GA53" i="20" s="1"/>
  <c r="FZ47" i="20"/>
  <c r="EW44" i="9"/>
  <c r="GB5" i="18"/>
  <c r="GC9" i="18"/>
  <c r="GB6" i="18"/>
  <c r="GB8" i="18"/>
  <c r="FV14" i="18"/>
  <c r="CE66" i="20"/>
  <c r="FD40" i="20"/>
  <c r="FD37" i="20"/>
  <c r="FD39" i="20" s="1"/>
  <c r="FY13" i="9"/>
  <c r="FW69" i="9"/>
  <c r="FW75" i="9" s="1"/>
  <c r="FZ39" i="18"/>
  <c r="FZ38" i="18"/>
  <c r="FW31" i="18"/>
  <c r="CF24" i="20"/>
  <c r="CF21" i="20" s="1"/>
  <c r="FT21" i="18"/>
  <c r="BX58" i="20"/>
  <c r="BV60" i="9"/>
  <c r="BU56" i="9"/>
  <c r="BU54" i="9" s="1"/>
  <c r="FX9" i="14"/>
  <c r="FX72" i="9"/>
  <c r="FZ5" i="7"/>
  <c r="FZ5" i="14"/>
  <c r="FZ5" i="17"/>
  <c r="FZ6" i="20"/>
  <c r="FZ10" i="9"/>
  <c r="GA8" i="18"/>
  <c r="FY108" i="9"/>
  <c r="FY9" i="14" s="1"/>
  <c r="FY73" i="9"/>
  <c r="FX70" i="9"/>
  <c r="FX74" i="9"/>
  <c r="FX7" i="14"/>
  <c r="FX16" i="9"/>
  <c r="FX109" i="9" s="1"/>
  <c r="CE8" i="14"/>
  <c r="FX86" i="9"/>
  <c r="FZ28" i="18"/>
  <c r="FZ18" i="18"/>
  <c r="GA18" i="18" s="1"/>
  <c r="O35" i="22" s="1"/>
  <c r="O66" i="22" s="1"/>
  <c r="FZ17" i="18"/>
  <c r="FZ26" i="18"/>
  <c r="FZ16" i="18"/>
  <c r="FW32" i="18"/>
  <c r="FY72" i="9"/>
  <c r="FT32" i="18"/>
  <c r="EO55" i="9"/>
  <c r="EP34" i="20"/>
  <c r="EP30" i="20"/>
  <c r="EP33" i="20" s="1"/>
  <c r="CE87" i="9"/>
  <c r="FY14" i="18" l="1"/>
  <c r="FY24" i="18" s="1"/>
  <c r="FY21" i="18" s="1"/>
  <c r="FX11" i="18"/>
  <c r="FX32" i="18" s="1"/>
  <c r="FZ12" i="18"/>
  <c r="GA12" i="18" s="1"/>
  <c r="O28" i="22" s="1"/>
  <c r="GB52" i="20"/>
  <c r="GB91" i="9"/>
  <c r="GB88" i="9"/>
  <c r="GB53" i="20"/>
  <c r="GA47" i="20"/>
  <c r="GB43" i="20"/>
  <c r="GC10" i="20"/>
  <c r="GC15" i="20" s="1"/>
  <c r="GC12" i="20"/>
  <c r="GC13" i="20"/>
  <c r="GC22" i="20" s="1"/>
  <c r="GC9" i="20"/>
  <c r="GD7" i="20"/>
  <c r="GC45" i="20"/>
  <c r="GC11" i="20"/>
  <c r="GC23" i="20" s="1"/>
  <c r="CF92" i="9"/>
  <c r="CF11" i="14"/>
  <c r="CF20" i="20"/>
  <c r="CF56" i="20"/>
  <c r="CF61" i="20"/>
  <c r="CF24" i="9"/>
  <c r="CE93" i="9"/>
  <c r="CE94" i="9" s="1"/>
  <c r="FZ15" i="18"/>
  <c r="GA16" i="18"/>
  <c r="O33" i="22" s="1"/>
  <c r="FZ18" i="9"/>
  <c r="GA28" i="18"/>
  <c r="GA5" i="17"/>
  <c r="GA10" i="9"/>
  <c r="GA6" i="20"/>
  <c r="GA5" i="7"/>
  <c r="GA5" i="14"/>
  <c r="GB10" i="9"/>
  <c r="GB6" i="20"/>
  <c r="GB5" i="7"/>
  <c r="GB5" i="17"/>
  <c r="GB5" i="14"/>
  <c r="EP57" i="20"/>
  <c r="GA26" i="18"/>
  <c r="FZ13" i="9"/>
  <c r="GA38" i="18"/>
  <c r="GA50" i="18" s="1"/>
  <c r="FY16" i="9"/>
  <c r="FY109" i="9" s="1"/>
  <c r="FY74" i="9"/>
  <c r="FY70" i="9"/>
  <c r="FY7" i="14"/>
  <c r="FE40" i="20"/>
  <c r="FE37" i="20"/>
  <c r="FE39" i="20" s="1"/>
  <c r="FV24" i="18"/>
  <c r="FV31" i="18" s="1"/>
  <c r="FV11" i="18"/>
  <c r="GB17" i="18"/>
  <c r="GB28" i="18"/>
  <c r="GB18" i="18"/>
  <c r="GB16" i="18"/>
  <c r="GB26" i="18"/>
  <c r="EX44" i="9"/>
  <c r="FZ27" i="18"/>
  <c r="FZ25" i="18" s="1"/>
  <c r="GA17" i="18"/>
  <c r="O34" i="22" s="1"/>
  <c r="FX69" i="9"/>
  <c r="FX75" i="9" s="1"/>
  <c r="BW60" i="9"/>
  <c r="BV56" i="9"/>
  <c r="BV54" i="9" s="1"/>
  <c r="CG18" i="20"/>
  <c r="FZ84" i="9"/>
  <c r="GA39" i="18"/>
  <c r="GC5" i="18"/>
  <c r="GD9" i="18"/>
  <c r="GC6" i="18"/>
  <c r="GC8" i="18"/>
  <c r="EP55" i="9"/>
  <c r="EQ30" i="20"/>
  <c r="EQ33" i="20" s="1"/>
  <c r="EQ34" i="20"/>
  <c r="FX31" i="18"/>
  <c r="GB39" i="18"/>
  <c r="GB38" i="18"/>
  <c r="FY11" i="18" l="1"/>
  <c r="FY32" i="18" s="1"/>
  <c r="GA57" i="18"/>
  <c r="GA60" i="18" s="1"/>
  <c r="GA13" i="9"/>
  <c r="GA7" i="14" s="1"/>
  <c r="GA44" i="18"/>
  <c r="GA47" i="18" s="1"/>
  <c r="GB12" i="18"/>
  <c r="GB54" i="20" s="1"/>
  <c r="O59" i="22"/>
  <c r="O78" i="22"/>
  <c r="GA54" i="20"/>
  <c r="GC8" i="9"/>
  <c r="GC27" i="20"/>
  <c r="GN43" i="20"/>
  <c r="GB47" i="20"/>
  <c r="GC43" i="20" s="1"/>
  <c r="GC47" i="20" s="1"/>
  <c r="GD43" i="20" s="1"/>
  <c r="GC91" i="9"/>
  <c r="GC52" i="20"/>
  <c r="GE7" i="20"/>
  <c r="GD10" i="20"/>
  <c r="GD15" i="20" s="1"/>
  <c r="GD45" i="20"/>
  <c r="GD13" i="20"/>
  <c r="GD22" i="20" s="1"/>
  <c r="GD9" i="20"/>
  <c r="GD11" i="20"/>
  <c r="GD23" i="20" s="1"/>
  <c r="GD12" i="20"/>
  <c r="GC88" i="9"/>
  <c r="GC53" i="20"/>
  <c r="FZ54" i="20"/>
  <c r="FY31" i="18"/>
  <c r="FZ14" i="9"/>
  <c r="FZ74" i="9" s="1"/>
  <c r="GA25" i="18"/>
  <c r="GC39" i="18"/>
  <c r="GC84" i="9" s="1"/>
  <c r="GC76" i="9" s="1"/>
  <c r="GC86" i="9" s="1"/>
  <c r="GC38" i="18"/>
  <c r="O8" i="23"/>
  <c r="O112" i="22"/>
  <c r="EY44" i="9"/>
  <c r="GB18" i="9"/>
  <c r="FZ108" i="9"/>
  <c r="GA108" i="9" s="1"/>
  <c r="FZ73" i="9"/>
  <c r="GA73" i="9" s="1"/>
  <c r="GA18" i="9"/>
  <c r="CF66" i="20"/>
  <c r="O92" i="22"/>
  <c r="GC6" i="20"/>
  <c r="GC5" i="14"/>
  <c r="GC5" i="7"/>
  <c r="GC5" i="17"/>
  <c r="GC10" i="9"/>
  <c r="FZ76" i="9"/>
  <c r="GA84" i="9"/>
  <c r="BX60" i="9"/>
  <c r="BW56" i="9"/>
  <c r="BW54" i="9" s="1"/>
  <c r="O84" i="22"/>
  <c r="O98" i="22" s="1"/>
  <c r="O65" i="22"/>
  <c r="GB27" i="18"/>
  <c r="GB25" i="18" s="1"/>
  <c r="FV21" i="18"/>
  <c r="FY69" i="9"/>
  <c r="FY75" i="9" s="1"/>
  <c r="FZ70" i="9"/>
  <c r="FZ7" i="14"/>
  <c r="O83" i="22"/>
  <c r="O64" i="22"/>
  <c r="BY58" i="20"/>
  <c r="BY3" i="9" s="1"/>
  <c r="EQ57" i="20"/>
  <c r="GC18" i="18"/>
  <c r="GC17" i="18"/>
  <c r="GC27" i="18" s="1"/>
  <c r="GC28" i="18"/>
  <c r="GC18" i="9" s="1"/>
  <c r="GC26" i="18"/>
  <c r="GC16" i="18"/>
  <c r="GB15" i="18"/>
  <c r="FF40" i="20"/>
  <c r="FF37" i="20"/>
  <c r="FF39" i="20" s="1"/>
  <c r="FZ40" i="18"/>
  <c r="GA15" i="18"/>
  <c r="CF8" i="14"/>
  <c r="GB13" i="9"/>
  <c r="GB84" i="9"/>
  <c r="EQ55" i="9"/>
  <c r="ER34" i="20"/>
  <c r="ER30" i="20"/>
  <c r="ER33" i="20" s="1"/>
  <c r="GE9" i="18"/>
  <c r="GD5" i="18"/>
  <c r="GD8" i="18"/>
  <c r="GD6" i="18"/>
  <c r="CG24" i="20"/>
  <c r="FV32" i="18"/>
  <c r="CF87" i="9"/>
  <c r="GA53" i="18" l="1"/>
  <c r="GD91" i="9"/>
  <c r="GD52" i="20"/>
  <c r="GD47" i="20"/>
  <c r="GE43" i="20" s="1"/>
  <c r="GC15" i="18"/>
  <c r="GC40" i="18" s="1"/>
  <c r="GC41" i="18" s="1"/>
  <c r="GC25" i="18"/>
  <c r="GC14" i="9" s="1"/>
  <c r="GC72" i="9" s="1"/>
  <c r="GD27" i="20"/>
  <c r="GD8" i="9"/>
  <c r="GE12" i="20"/>
  <c r="GE13" i="20"/>
  <c r="GE22" i="20" s="1"/>
  <c r="GE45" i="20"/>
  <c r="GE11" i="20"/>
  <c r="GE23" i="20" s="1"/>
  <c r="GE9" i="20"/>
  <c r="GF7" i="20"/>
  <c r="GE10" i="20"/>
  <c r="GE15" i="20" s="1"/>
  <c r="GD88" i="9"/>
  <c r="GD53" i="20"/>
  <c r="GC12" i="18"/>
  <c r="GC54" i="20" s="1"/>
  <c r="FZ16" i="9"/>
  <c r="FZ109" i="9" s="1"/>
  <c r="GB14" i="9"/>
  <c r="GB16" i="9" s="1"/>
  <c r="GD39" i="18"/>
  <c r="GD38" i="18"/>
  <c r="FG40" i="20"/>
  <c r="FG37" i="20"/>
  <c r="FG39" i="20" s="1"/>
  <c r="GA70" i="9"/>
  <c r="O124" i="22"/>
  <c r="O125" i="22" s="1"/>
  <c r="E115" i="22"/>
  <c r="O113" i="22"/>
  <c r="E116" i="22" s="1"/>
  <c r="FZ9" i="14"/>
  <c r="FZ72" i="9"/>
  <c r="GA72" i="9" s="1"/>
  <c r="GA14" i="9"/>
  <c r="GA9" i="14" s="1"/>
  <c r="CH18" i="20"/>
  <c r="GF9" i="18"/>
  <c r="GE5" i="18"/>
  <c r="GE8" i="18"/>
  <c r="GE6" i="18"/>
  <c r="FZ86" i="9"/>
  <c r="GA86" i="9" s="1"/>
  <c r="GA76" i="9"/>
  <c r="EZ44" i="9"/>
  <c r="O18" i="23"/>
  <c r="O30" i="23" s="1"/>
  <c r="O9" i="23"/>
  <c r="CG21" i="20"/>
  <c r="CF93" i="9"/>
  <c r="CF94" i="9" s="1"/>
  <c r="GD18" i="18"/>
  <c r="GD17" i="18"/>
  <c r="GD27" i="18" s="1"/>
  <c r="GD28" i="18"/>
  <c r="GD18" i="9" s="1"/>
  <c r="GD26" i="18"/>
  <c r="GD16" i="18"/>
  <c r="ES34" i="20"/>
  <c r="ER55" i="9"/>
  <c r="ES30" i="20"/>
  <c r="ES33" i="20" s="1"/>
  <c r="GB70" i="9"/>
  <c r="GB7" i="14"/>
  <c r="O32" i="22"/>
  <c r="O63" i="22" s="1"/>
  <c r="GC108" i="9"/>
  <c r="GC73" i="9"/>
  <c r="O97" i="22"/>
  <c r="O96" i="22" s="1"/>
  <c r="O82" i="22"/>
  <c r="GD6" i="20"/>
  <c r="GD5" i="7"/>
  <c r="GD5" i="14"/>
  <c r="GD5" i="17"/>
  <c r="GD10" i="9"/>
  <c r="ER57" i="20"/>
  <c r="GB76" i="9"/>
  <c r="GA40" i="18"/>
  <c r="FZ41" i="18"/>
  <c r="GB40" i="18"/>
  <c r="BY60" i="9"/>
  <c r="BY56" i="9" s="1"/>
  <c r="BY54" i="9" s="1"/>
  <c r="BX56" i="9"/>
  <c r="BX54" i="9" s="1"/>
  <c r="GB108" i="9"/>
  <c r="GB73" i="9"/>
  <c r="GC13" i="9"/>
  <c r="GC9" i="14" l="1"/>
  <c r="GA16" i="9"/>
  <c r="GC14" i="18"/>
  <c r="GC11" i="18" s="1"/>
  <c r="GE47" i="20"/>
  <c r="GF43" i="20" s="1"/>
  <c r="GE8" i="9"/>
  <c r="GE27" i="20"/>
  <c r="GD15" i="18"/>
  <c r="GD40" i="18" s="1"/>
  <c r="GD41" i="18" s="1"/>
  <c r="GE91" i="9"/>
  <c r="GE52" i="20"/>
  <c r="GD25" i="18"/>
  <c r="GD14" i="9" s="1"/>
  <c r="GD72" i="9" s="1"/>
  <c r="GE88" i="9"/>
  <c r="GE53" i="20"/>
  <c r="GD12" i="18"/>
  <c r="GD54" i="20" s="1"/>
  <c r="GG7" i="20"/>
  <c r="GF12" i="20"/>
  <c r="GF45" i="20"/>
  <c r="GF13" i="20"/>
  <c r="GF22" i="20" s="1"/>
  <c r="GF11" i="20"/>
  <c r="GF23" i="20" s="1"/>
  <c r="GF9" i="20"/>
  <c r="GF10" i="20"/>
  <c r="GF15" i="20" s="1"/>
  <c r="GA109" i="9"/>
  <c r="ES55" i="9"/>
  <c r="ET30" i="20"/>
  <c r="ET33" i="20" s="1"/>
  <c r="ET34" i="20"/>
  <c r="GE39" i="18"/>
  <c r="GE84" i="9" s="1"/>
  <c r="GE76" i="9" s="1"/>
  <c r="GE86" i="9" s="1"/>
  <c r="GE38" i="18"/>
  <c r="GD84" i="9"/>
  <c r="GB41" i="18"/>
  <c r="GB109" i="9"/>
  <c r="GD73" i="9"/>
  <c r="GD108" i="9"/>
  <c r="GF5" i="18"/>
  <c r="GG9" i="18"/>
  <c r="GF8" i="18"/>
  <c r="GF6" i="18"/>
  <c r="GB86" i="9"/>
  <c r="GC7" i="14"/>
  <c r="GC16" i="9"/>
  <c r="GC109" i="9" s="1"/>
  <c r="GC70" i="9"/>
  <c r="GC74" i="9"/>
  <c r="ES57" i="20"/>
  <c r="CG11" i="14"/>
  <c r="CG8" i="14" s="1"/>
  <c r="CG92" i="9"/>
  <c r="CG87" i="9" s="1"/>
  <c r="CG93" i="9" s="1"/>
  <c r="CG94" i="9" s="1"/>
  <c r="CG20" i="20"/>
  <c r="CG56" i="20"/>
  <c r="CG66" i="20" s="1"/>
  <c r="CG61" i="20"/>
  <c r="CG24" i="9"/>
  <c r="FA44" i="9"/>
  <c r="GE28" i="18"/>
  <c r="GE18" i="18"/>
  <c r="GE17" i="18"/>
  <c r="GE27" i="18" s="1"/>
  <c r="GE16" i="18"/>
  <c r="GE26" i="18"/>
  <c r="FZ69" i="9"/>
  <c r="FZ75" i="9" s="1"/>
  <c r="GC24" i="18"/>
  <c r="GC21" i="18" s="1"/>
  <c r="GA41" i="18"/>
  <c r="FZ14" i="18"/>
  <c r="GE5" i="17"/>
  <c r="GE6" i="20"/>
  <c r="GE5" i="7"/>
  <c r="GE10" i="9"/>
  <c r="GE5" i="14"/>
  <c r="CH24" i="20"/>
  <c r="CH21" i="20" s="1"/>
  <c r="FH37" i="20"/>
  <c r="FH39" i="20" s="1"/>
  <c r="FH40" i="20"/>
  <c r="GD13" i="9"/>
  <c r="GB72" i="9"/>
  <c r="GB9" i="14"/>
  <c r="GD14" i="18" l="1"/>
  <c r="GD24" i="18" s="1"/>
  <c r="GD21" i="18" s="1"/>
  <c r="GF8" i="9"/>
  <c r="GF27" i="20"/>
  <c r="GF52" i="20"/>
  <c r="GF91" i="9"/>
  <c r="GG11" i="20"/>
  <c r="GG23" i="20" s="1"/>
  <c r="GG12" i="20"/>
  <c r="GG13" i="20"/>
  <c r="GG22" i="20" s="1"/>
  <c r="GG10" i="20"/>
  <c r="GG15" i="20" s="1"/>
  <c r="GG45" i="20"/>
  <c r="GH7" i="20"/>
  <c r="GG9" i="20"/>
  <c r="GF88" i="9"/>
  <c r="GF47" i="20"/>
  <c r="GG43" i="20" s="1"/>
  <c r="GG47" i="20" s="1"/>
  <c r="GH43" i="20" s="1"/>
  <c r="GF53" i="20"/>
  <c r="GE12" i="18"/>
  <c r="GE54" i="20" s="1"/>
  <c r="GC31" i="18"/>
  <c r="CH11" i="14"/>
  <c r="CH8" i="14" s="1"/>
  <c r="CH92" i="9"/>
  <c r="CH87" i="9" s="1"/>
  <c r="CH93" i="9" s="1"/>
  <c r="CH94" i="9" s="1"/>
  <c r="CH20" i="20"/>
  <c r="CB58" i="20" s="1"/>
  <c r="CH61" i="20"/>
  <c r="CH56" i="20"/>
  <c r="CH66" i="20" s="1"/>
  <c r="CH24" i="9"/>
  <c r="FZ24" i="18"/>
  <c r="FZ31" i="18" s="1"/>
  <c r="FZ11" i="18"/>
  <c r="GA14" i="18"/>
  <c r="GA11" i="18" s="1"/>
  <c r="GF39" i="18"/>
  <c r="GF84" i="9" s="1"/>
  <c r="GF76" i="9" s="1"/>
  <c r="GF86" i="9" s="1"/>
  <c r="GF38" i="18"/>
  <c r="GD76" i="9"/>
  <c r="ET55" i="9"/>
  <c r="EU34" i="20"/>
  <c r="EU30" i="20"/>
  <c r="EU33" i="20" s="1"/>
  <c r="GD7" i="14"/>
  <c r="GD74" i="9"/>
  <c r="GD70" i="9"/>
  <c r="GD16" i="9"/>
  <c r="GE25" i="18"/>
  <c r="GE18" i="9"/>
  <c r="FB44" i="9"/>
  <c r="BZ58" i="20"/>
  <c r="CA58" i="20" s="1"/>
  <c r="CA3" i="9" s="1"/>
  <c r="GF10" i="9"/>
  <c r="GF5" i="14"/>
  <c r="GF5" i="7"/>
  <c r="GF5" i="17"/>
  <c r="GF6" i="20"/>
  <c r="GC69" i="9"/>
  <c r="GC75" i="9" s="1"/>
  <c r="GF17" i="18"/>
  <c r="GF27" i="18" s="1"/>
  <c r="GF28" i="18"/>
  <c r="GF18" i="9" s="1"/>
  <c r="GF18" i="18"/>
  <c r="GF16" i="18"/>
  <c r="GF26" i="18"/>
  <c r="GD9" i="14"/>
  <c r="FI37" i="20"/>
  <c r="FI39" i="20" s="1"/>
  <c r="FI40" i="20"/>
  <c r="CI18" i="20"/>
  <c r="GC32" i="18"/>
  <c r="GE15" i="18"/>
  <c r="GG5" i="18"/>
  <c r="GH9" i="18"/>
  <c r="GG8" i="18"/>
  <c r="GG6" i="18"/>
  <c r="GB14" i="18"/>
  <c r="GE13" i="9"/>
  <c r="ET57" i="20"/>
  <c r="GF25" i="18" l="1"/>
  <c r="GF14" i="9" s="1"/>
  <c r="GD11" i="18"/>
  <c r="GD32" i="18" s="1"/>
  <c r="GG88" i="9"/>
  <c r="GG53" i="20"/>
  <c r="GG52" i="20"/>
  <c r="GG91" i="9"/>
  <c r="GG27" i="20"/>
  <c r="GG8" i="9"/>
  <c r="GF12" i="18"/>
  <c r="GF54" i="20" s="1"/>
  <c r="GH11" i="20"/>
  <c r="GH23" i="20" s="1"/>
  <c r="GH12" i="20"/>
  <c r="GI7" i="20"/>
  <c r="GH45" i="20"/>
  <c r="GH9" i="20"/>
  <c r="GH10" i="20"/>
  <c r="GH15" i="20" s="1"/>
  <c r="GH13" i="20"/>
  <c r="GH22" i="20" s="1"/>
  <c r="GD31" i="18"/>
  <c r="FN34" i="18"/>
  <c r="EN34" i="18"/>
  <c r="EA34" i="18"/>
  <c r="AN34" i="18"/>
  <c r="DA34" i="18"/>
  <c r="BN34" i="18"/>
  <c r="BA34" i="18"/>
  <c r="GA34" i="18"/>
  <c r="DN34" i="18"/>
  <c r="FA34" i="18"/>
  <c r="CA34" i="18"/>
  <c r="CN34" i="18"/>
  <c r="GG18" i="18"/>
  <c r="GG17" i="18"/>
  <c r="GG27" i="18" s="1"/>
  <c r="GG28" i="18"/>
  <c r="GG18" i="9" s="1"/>
  <c r="GG16" i="18"/>
  <c r="GG26" i="18"/>
  <c r="FC44" i="9"/>
  <c r="GE14" i="9"/>
  <c r="GE16" i="9" s="1"/>
  <c r="EU57" i="20"/>
  <c r="GF13" i="9"/>
  <c r="FZ32" i="18"/>
  <c r="GG10" i="9"/>
  <c r="GG5" i="14"/>
  <c r="GG6" i="20"/>
  <c r="GG5" i="7"/>
  <c r="GG5" i="17"/>
  <c r="CI24" i="20"/>
  <c r="CI21" i="20" s="1"/>
  <c r="GF108" i="9"/>
  <c r="GF9" i="14" s="1"/>
  <c r="GF73" i="9"/>
  <c r="GD86" i="9"/>
  <c r="FZ21" i="18"/>
  <c r="GA24" i="18"/>
  <c r="GA21" i="18" s="1"/>
  <c r="GI9" i="18"/>
  <c r="GH5" i="18"/>
  <c r="GH6" i="18"/>
  <c r="GH8" i="18"/>
  <c r="GF72" i="9"/>
  <c r="GE70" i="9"/>
  <c r="GE7" i="14"/>
  <c r="GB24" i="18"/>
  <c r="GB31" i="18" s="1"/>
  <c r="GB11" i="18"/>
  <c r="GE40" i="18"/>
  <c r="GE73" i="9"/>
  <c r="GE108" i="9"/>
  <c r="GD109" i="9"/>
  <c r="GG39" i="18"/>
  <c r="GG84" i="9" s="1"/>
  <c r="GG38" i="18"/>
  <c r="FJ40" i="20"/>
  <c r="FJ37" i="20"/>
  <c r="FJ39" i="20" s="1"/>
  <c r="GF15" i="18"/>
  <c r="GF40" i="18" s="1"/>
  <c r="GF41" i="18" s="1"/>
  <c r="GD69" i="9"/>
  <c r="GD75" i="9" s="1"/>
  <c r="EV30" i="20"/>
  <c r="EV33" i="20" s="1"/>
  <c r="EV34" i="20"/>
  <c r="EU55" i="9"/>
  <c r="GA14" i="14"/>
  <c r="O29" i="22"/>
  <c r="O79" i="22" s="1"/>
  <c r="GA32" i="18"/>
  <c r="GF14" i="18" l="1"/>
  <c r="GF11" i="18" s="1"/>
  <c r="GE74" i="9"/>
  <c r="GG12" i="18"/>
  <c r="GG54" i="20" s="1"/>
  <c r="GH27" i="20"/>
  <c r="GH8" i="9"/>
  <c r="GH52" i="20"/>
  <c r="GH91" i="9"/>
  <c r="GH47" i="20"/>
  <c r="GI43" i="20" s="1"/>
  <c r="GH53" i="20"/>
  <c r="GH88" i="9"/>
  <c r="GJ7" i="20"/>
  <c r="GI9" i="20"/>
  <c r="GI45" i="20"/>
  <c r="GI11" i="20"/>
  <c r="GI23" i="20" s="1"/>
  <c r="GI12" i="20"/>
  <c r="GI13" i="20"/>
  <c r="GI22" i="20" s="1"/>
  <c r="GI10" i="20"/>
  <c r="GI15" i="20" s="1"/>
  <c r="GA31" i="18"/>
  <c r="CI11" i="14"/>
  <c r="CI8" i="14" s="1"/>
  <c r="CI92" i="9"/>
  <c r="CI87" i="9" s="1"/>
  <c r="CI93" i="9" s="1"/>
  <c r="CI94" i="9" s="1"/>
  <c r="CI61" i="20"/>
  <c r="CI56" i="20"/>
  <c r="CI66" i="20" s="1"/>
  <c r="CI20" i="20"/>
  <c r="CI24" i="9"/>
  <c r="GF24" i="18"/>
  <c r="GF21" i="18" s="1"/>
  <c r="EV55" i="9"/>
  <c r="EW34" i="20"/>
  <c r="EW30" i="20"/>
  <c r="EW33" i="20" s="1"/>
  <c r="GH39" i="18"/>
  <c r="GH84" i="9" s="1"/>
  <c r="GH76" i="9" s="1"/>
  <c r="GH86" i="9" s="1"/>
  <c r="GH38" i="18"/>
  <c r="FK37" i="20"/>
  <c r="FK39" i="20" s="1"/>
  <c r="FK40" i="20"/>
  <c r="GG13" i="9"/>
  <c r="GE41" i="18"/>
  <c r="GJ9" i="18"/>
  <c r="GI5" i="18"/>
  <c r="GI6" i="18"/>
  <c r="GI8" i="18"/>
  <c r="GF16" i="9"/>
  <c r="GF70" i="9"/>
  <c r="GF74" i="9"/>
  <c r="GF7" i="14"/>
  <c r="FD44" i="9"/>
  <c r="GG108" i="9"/>
  <c r="GG73" i="9"/>
  <c r="GB32" i="18"/>
  <c r="GE109" i="9"/>
  <c r="GH5" i="17"/>
  <c r="GH6" i="20"/>
  <c r="GH5" i="7"/>
  <c r="GH10" i="9"/>
  <c r="GH5" i="14"/>
  <c r="CJ18" i="20"/>
  <c r="O87" i="22"/>
  <c r="O37" i="22"/>
  <c r="EV57" i="20"/>
  <c r="GG76" i="9"/>
  <c r="GB21" i="18"/>
  <c r="GH18" i="18"/>
  <c r="GH17" i="18"/>
  <c r="GH27" i="18" s="1"/>
  <c r="GH28" i="18"/>
  <c r="GH26" i="18"/>
  <c r="GH16" i="18"/>
  <c r="GE9" i="14"/>
  <c r="GE72" i="9"/>
  <c r="GG25" i="18"/>
  <c r="GG15" i="18"/>
  <c r="GG40" i="18" s="1"/>
  <c r="GH12" i="18" l="1"/>
  <c r="GH54" i="20" s="1"/>
  <c r="GJ45" i="20"/>
  <c r="GJ11" i="20"/>
  <c r="GJ23" i="20" s="1"/>
  <c r="GJ9" i="20"/>
  <c r="GJ13" i="20"/>
  <c r="GJ22" i="20" s="1"/>
  <c r="GJ10" i="20"/>
  <c r="GJ15" i="20" s="1"/>
  <c r="GK7" i="20"/>
  <c r="GJ12" i="20"/>
  <c r="GI52" i="20"/>
  <c r="GI91" i="9"/>
  <c r="GI88" i="9"/>
  <c r="GI53" i="20"/>
  <c r="GI8" i="9"/>
  <c r="GI27" i="20"/>
  <c r="GI47" i="20"/>
  <c r="GJ43" i="20" s="1"/>
  <c r="GF69" i="9"/>
  <c r="GF75" i="9" s="1"/>
  <c r="GI39" i="18"/>
  <c r="GI84" i="9" s="1"/>
  <c r="GI38" i="18"/>
  <c r="GE14" i="18"/>
  <c r="GG41" i="18"/>
  <c r="GG14" i="18" s="1"/>
  <c r="EX34" i="20"/>
  <c r="EX30" i="20"/>
  <c r="EX33" i="20" s="1"/>
  <c r="EW55" i="9"/>
  <c r="GH15" i="18"/>
  <c r="GH40" i="18" s="1"/>
  <c r="GH41" i="18" s="1"/>
  <c r="GG86" i="9"/>
  <c r="CJ24" i="20"/>
  <c r="FE44" i="9"/>
  <c r="GF109" i="9"/>
  <c r="GJ5" i="18"/>
  <c r="GK9" i="18"/>
  <c r="GJ8" i="18"/>
  <c r="GJ6" i="18"/>
  <c r="GG7" i="14"/>
  <c r="GG70" i="9"/>
  <c r="EW57" i="20"/>
  <c r="GF31" i="18"/>
  <c r="GI6" i="20"/>
  <c r="GI5" i="17"/>
  <c r="GI5" i="14"/>
  <c r="GI10" i="9"/>
  <c r="GI5" i="7"/>
  <c r="GH13" i="9"/>
  <c r="GG14" i="9"/>
  <c r="GG74" i="9" s="1"/>
  <c r="GH25" i="18"/>
  <c r="GH14" i="9" s="1"/>
  <c r="GH18" i="9"/>
  <c r="GI28" i="18"/>
  <c r="GI18" i="9" s="1"/>
  <c r="GI18" i="18"/>
  <c r="GI17" i="18"/>
  <c r="GI27" i="18" s="1"/>
  <c r="GI16" i="18"/>
  <c r="GI26" i="18"/>
  <c r="GE69" i="9"/>
  <c r="GE75" i="9" s="1"/>
  <c r="FL37" i="20"/>
  <c r="FL39" i="20" s="1"/>
  <c r="FL40" i="20"/>
  <c r="GF32" i="18"/>
  <c r="CC58" i="20"/>
  <c r="GJ47" i="20" l="1"/>
  <c r="GK43" i="20" s="1"/>
  <c r="GI25" i="18"/>
  <c r="GI14" i="9" s="1"/>
  <c r="GI72" i="9" s="1"/>
  <c r="GH14" i="18"/>
  <c r="GH24" i="18" s="1"/>
  <c r="GH21" i="18" s="1"/>
  <c r="GI12" i="18"/>
  <c r="GI54" i="20" s="1"/>
  <c r="GJ27" i="20"/>
  <c r="GJ8" i="9"/>
  <c r="GK13" i="20"/>
  <c r="GK22" i="20" s="1"/>
  <c r="GK12" i="20"/>
  <c r="GK45" i="20"/>
  <c r="GK10" i="20"/>
  <c r="GK15" i="20" s="1"/>
  <c r="GL7" i="20"/>
  <c r="GK9" i="20"/>
  <c r="GK11" i="20"/>
  <c r="GK23" i="20" s="1"/>
  <c r="GJ91" i="9"/>
  <c r="GJ52" i="20"/>
  <c r="GJ53" i="20"/>
  <c r="GJ88" i="9"/>
  <c r="GI108" i="9"/>
  <c r="GI73" i="9"/>
  <c r="GH72" i="9"/>
  <c r="GJ5" i="7"/>
  <c r="GJ10" i="9"/>
  <c r="GJ5" i="17"/>
  <c r="GJ5" i="14"/>
  <c r="GJ6" i="20"/>
  <c r="CK18" i="20"/>
  <c r="EX57" i="20"/>
  <c r="GE24" i="18"/>
  <c r="GE11" i="18"/>
  <c r="GI9" i="14"/>
  <c r="GI15" i="18"/>
  <c r="GI40" i="18" s="1"/>
  <c r="GI41" i="18" s="1"/>
  <c r="GK5" i="18"/>
  <c r="GL9" i="18"/>
  <c r="GK6" i="18"/>
  <c r="GK8" i="18"/>
  <c r="GI13" i="9"/>
  <c r="FM40" i="20"/>
  <c r="FN40" i="20" s="1"/>
  <c r="FM37" i="20"/>
  <c r="FM39" i="20" s="1"/>
  <c r="GH73" i="9"/>
  <c r="GH108" i="9"/>
  <c r="GH9" i="14" s="1"/>
  <c r="GG72" i="9"/>
  <c r="GG69" i="9" s="1"/>
  <c r="GG75" i="9" s="1"/>
  <c r="GG9" i="14"/>
  <c r="GH11" i="18"/>
  <c r="GJ39" i="18"/>
  <c r="GJ84" i="9" s="1"/>
  <c r="GJ76" i="9" s="1"/>
  <c r="GJ86" i="9" s="1"/>
  <c r="GJ38" i="18"/>
  <c r="FF44" i="9"/>
  <c r="GG24" i="18"/>
  <c r="GG21" i="18" s="1"/>
  <c r="GG11" i="18"/>
  <c r="GH7" i="14"/>
  <c r="GH74" i="9"/>
  <c r="GH16" i="9"/>
  <c r="GH70" i="9"/>
  <c r="GG16" i="9"/>
  <c r="GJ18" i="18"/>
  <c r="GJ17" i="18"/>
  <c r="GJ27" i="18" s="1"/>
  <c r="GJ28" i="18"/>
  <c r="GJ18" i="9" s="1"/>
  <c r="GJ26" i="18"/>
  <c r="GJ16" i="18"/>
  <c r="CJ21" i="20"/>
  <c r="EY30" i="20"/>
  <c r="EY33" i="20" s="1"/>
  <c r="EY34" i="20"/>
  <c r="EX55" i="9"/>
  <c r="GI76" i="9"/>
  <c r="GI14" i="18" l="1"/>
  <c r="GI24" i="18" s="1"/>
  <c r="GI21" i="18" s="1"/>
  <c r="GH109" i="9"/>
  <c r="GJ12" i="18"/>
  <c r="GJ54" i="20" s="1"/>
  <c r="GL45" i="20"/>
  <c r="GL11" i="20"/>
  <c r="GL23" i="20" s="1"/>
  <c r="GL10" i="20"/>
  <c r="GL15" i="20" s="1"/>
  <c r="GM7" i="20"/>
  <c r="GL9" i="20"/>
  <c r="GL12" i="20"/>
  <c r="GL13" i="20"/>
  <c r="GL22" i="20" s="1"/>
  <c r="GK52" i="20"/>
  <c r="GK91" i="9"/>
  <c r="GK47" i="20"/>
  <c r="GL43" i="20" s="1"/>
  <c r="GK88" i="9"/>
  <c r="GK53" i="20"/>
  <c r="GK8" i="9"/>
  <c r="GK27" i="20"/>
  <c r="GH69" i="9"/>
  <c r="GH75" i="9" s="1"/>
  <c r="GH31" i="18"/>
  <c r="CJ92" i="9"/>
  <c r="CJ87" i="9" s="1"/>
  <c r="CJ93" i="9" s="1"/>
  <c r="CJ94" i="9" s="1"/>
  <c r="CJ11" i="14"/>
  <c r="CJ8" i="14" s="1"/>
  <c r="CJ20" i="20"/>
  <c r="CJ56" i="20"/>
  <c r="CJ66" i="20" s="1"/>
  <c r="CJ61" i="20"/>
  <c r="CJ24" i="9"/>
  <c r="FG44" i="9"/>
  <c r="GH32" i="18"/>
  <c r="GK5" i="17"/>
  <c r="GK5" i="7"/>
  <c r="GK10" i="9"/>
  <c r="GK6" i="20"/>
  <c r="GK5" i="14"/>
  <c r="GE21" i="18"/>
  <c r="GJ15" i="18"/>
  <c r="GJ40" i="18" s="1"/>
  <c r="GJ41" i="18" s="1"/>
  <c r="GG32" i="18"/>
  <c r="FN39" i="20"/>
  <c r="FO40" i="20" s="1"/>
  <c r="FO37" i="20"/>
  <c r="GI70" i="9"/>
  <c r="GI7" i="14"/>
  <c r="GI74" i="9"/>
  <c r="GI16" i="9"/>
  <c r="GI109" i="9" s="1"/>
  <c r="GK17" i="18"/>
  <c r="GK27" i="18" s="1"/>
  <c r="GK28" i="18"/>
  <c r="GK18" i="9" s="1"/>
  <c r="GK18" i="18"/>
  <c r="GK26" i="18"/>
  <c r="GK16" i="18"/>
  <c r="GK15" i="18" s="1"/>
  <c r="CK24" i="20"/>
  <c r="GJ73" i="9"/>
  <c r="GJ108" i="9"/>
  <c r="GI86" i="9"/>
  <c r="EY57" i="20"/>
  <c r="GJ25" i="18"/>
  <c r="GJ14" i="9" s="1"/>
  <c r="GG109" i="9"/>
  <c r="GG31" i="18"/>
  <c r="GJ13" i="9"/>
  <c r="GM9" i="18"/>
  <c r="GL5" i="18"/>
  <c r="GL6" i="18"/>
  <c r="GL8" i="18"/>
  <c r="GE32" i="18"/>
  <c r="EZ30" i="20"/>
  <c r="EZ33" i="20" s="1"/>
  <c r="EY55" i="9"/>
  <c r="EZ34" i="20"/>
  <c r="GK39" i="18"/>
  <c r="GK84" i="9" s="1"/>
  <c r="GK38" i="18"/>
  <c r="GE31" i="18"/>
  <c r="GI11" i="18" l="1"/>
  <c r="GI32" i="18" s="1"/>
  <c r="GK40" i="18"/>
  <c r="GK41" i="18" s="1"/>
  <c r="GL47" i="20"/>
  <c r="GM43" i="20" s="1"/>
  <c r="GL27" i="20"/>
  <c r="GL8" i="9"/>
  <c r="GL88" i="9"/>
  <c r="GL53" i="20"/>
  <c r="GL91" i="9"/>
  <c r="GL52" i="20"/>
  <c r="GK25" i="18"/>
  <c r="GK14" i="9" s="1"/>
  <c r="GK72" i="9" s="1"/>
  <c r="GK12" i="18"/>
  <c r="GK54" i="20" s="1"/>
  <c r="GM13" i="20"/>
  <c r="GM22" i="20" s="1"/>
  <c r="GN22" i="20" s="1"/>
  <c r="GM45" i="20"/>
  <c r="GM9" i="20"/>
  <c r="GO7" i="20"/>
  <c r="GM12" i="20"/>
  <c r="GM11" i="20"/>
  <c r="GM23" i="20" s="1"/>
  <c r="GM10" i="20"/>
  <c r="GM15" i="20" s="1"/>
  <c r="GN15" i="20" s="1"/>
  <c r="GK13" i="9"/>
  <c r="EZ55" i="9"/>
  <c r="FB30" i="20"/>
  <c r="FA33" i="20"/>
  <c r="FB34" i="20" s="1"/>
  <c r="GL39" i="18"/>
  <c r="GL84" i="9" s="1"/>
  <c r="GL76" i="9" s="1"/>
  <c r="GL86" i="9" s="1"/>
  <c r="GL38" i="18"/>
  <c r="GJ14" i="18"/>
  <c r="GI69" i="9"/>
  <c r="GI75" i="9" s="1"/>
  <c r="GK76" i="9"/>
  <c r="GM5" i="18"/>
  <c r="GO9" i="18"/>
  <c r="GM8" i="18"/>
  <c r="GM6" i="18"/>
  <c r="CL18" i="20"/>
  <c r="FO39" i="20"/>
  <c r="GA37" i="20"/>
  <c r="FH44" i="9"/>
  <c r="EZ57" i="20"/>
  <c r="FA34" i="20"/>
  <c r="M8" i="21" s="1"/>
  <c r="GL5" i="14"/>
  <c r="GL10" i="9"/>
  <c r="GL6" i="20"/>
  <c r="GL5" i="17"/>
  <c r="GL5" i="7"/>
  <c r="GJ72" i="9"/>
  <c r="GJ9" i="14"/>
  <c r="CK21" i="20"/>
  <c r="GL18" i="18"/>
  <c r="GL17" i="18"/>
  <c r="GL27" i="18" s="1"/>
  <c r="GL28" i="18"/>
  <c r="GL18" i="9" s="1"/>
  <c r="GL26" i="18"/>
  <c r="GL16" i="18"/>
  <c r="GJ70" i="9"/>
  <c r="GJ7" i="14"/>
  <c r="GJ16" i="9"/>
  <c r="GJ74" i="9"/>
  <c r="GK73" i="9"/>
  <c r="GK108" i="9"/>
  <c r="GI31" i="18"/>
  <c r="CD58" i="20"/>
  <c r="GL12" i="18" l="1"/>
  <c r="GL54" i="20" s="1"/>
  <c r="GK14" i="18"/>
  <c r="GK24" i="18" s="1"/>
  <c r="GK21" i="18" s="1"/>
  <c r="GM8" i="9"/>
  <c r="GM27" i="20"/>
  <c r="GK9" i="14"/>
  <c r="GM52" i="20"/>
  <c r="GM91" i="9"/>
  <c r="GN91" i="9" s="1"/>
  <c r="GN45" i="20"/>
  <c r="GM47" i="20"/>
  <c r="GM88" i="9"/>
  <c r="GN88" i="9" s="1"/>
  <c r="GM53" i="20"/>
  <c r="GN53" i="20" s="1"/>
  <c r="GP7" i="20"/>
  <c r="GO10" i="20"/>
  <c r="GO15" i="20" s="1"/>
  <c r="GO11" i="20"/>
  <c r="GO23" i="20" s="1"/>
  <c r="GO9" i="20"/>
  <c r="GO8" i="9" s="1"/>
  <c r="GO12" i="20"/>
  <c r="GO13" i="20"/>
  <c r="GO22" i="20" s="1"/>
  <c r="GN23" i="20"/>
  <c r="GL15" i="18"/>
  <c r="GL40" i="18" s="1"/>
  <c r="GL41" i="18" s="1"/>
  <c r="CL24" i="20"/>
  <c r="GP9" i="18"/>
  <c r="GO5" i="18"/>
  <c r="GO8" i="18"/>
  <c r="GO6" i="18"/>
  <c r="GL13" i="9"/>
  <c r="FN30" i="20"/>
  <c r="FB33" i="20"/>
  <c r="GJ109" i="9"/>
  <c r="GL25" i="18"/>
  <c r="GL14" i="9" s="1"/>
  <c r="FA57" i="20"/>
  <c r="FI44" i="9"/>
  <c r="GM39" i="18"/>
  <c r="GM38" i="18"/>
  <c r="FA55" i="9"/>
  <c r="GL108" i="9"/>
  <c r="GL73" i="9"/>
  <c r="GM28" i="18"/>
  <c r="GM18" i="18"/>
  <c r="GN18" i="18" s="1"/>
  <c r="P35" i="22" s="1"/>
  <c r="P66" i="22" s="1"/>
  <c r="GM17" i="18"/>
  <c r="GM16" i="18"/>
  <c r="GM26" i="18"/>
  <c r="GJ69" i="9"/>
  <c r="GJ75" i="9" s="1"/>
  <c r="CK11" i="14"/>
  <c r="CK8" i="14" s="1"/>
  <c r="CK92" i="9"/>
  <c r="CK87" i="9" s="1"/>
  <c r="CK93" i="9" s="1"/>
  <c r="CK94" i="9" s="1"/>
  <c r="CK61" i="20"/>
  <c r="CK56" i="20"/>
  <c r="CK66" i="20" s="1"/>
  <c r="CK20" i="20"/>
  <c r="CK24" i="9"/>
  <c r="FP37" i="20"/>
  <c r="FP39" i="20" s="1"/>
  <c r="FP40" i="20"/>
  <c r="GM6" i="20"/>
  <c r="GM5" i="14"/>
  <c r="GM5" i="17"/>
  <c r="GM5" i="7"/>
  <c r="GN8" i="18"/>
  <c r="GM10" i="9"/>
  <c r="GK86" i="9"/>
  <c r="GJ24" i="18"/>
  <c r="GJ31" i="18" s="1"/>
  <c r="GJ11" i="18"/>
  <c r="FB57" i="20"/>
  <c r="GK74" i="9"/>
  <c r="GK70" i="9"/>
  <c r="GK16" i="9"/>
  <c r="GK109" i="9" s="1"/>
  <c r="GK7" i="14"/>
  <c r="GK11" i="18" l="1"/>
  <c r="GK32" i="18" s="1"/>
  <c r="GO43" i="20"/>
  <c r="GN47" i="20"/>
  <c r="GM12" i="18"/>
  <c r="GN12" i="18" s="1"/>
  <c r="P28" i="22" s="1"/>
  <c r="P78" i="22" s="1"/>
  <c r="GN52" i="20"/>
  <c r="GP13" i="20"/>
  <c r="GP22" i="20" s="1"/>
  <c r="GP11" i="20"/>
  <c r="GP23" i="20" s="1"/>
  <c r="GP10" i="20"/>
  <c r="GP15" i="20" s="1"/>
  <c r="GQ7" i="20"/>
  <c r="GP9" i="20"/>
  <c r="GP12" i="20"/>
  <c r="GO91" i="9"/>
  <c r="GO52" i="20"/>
  <c r="GO12" i="18" s="1"/>
  <c r="GK31" i="18"/>
  <c r="GK69" i="9"/>
  <c r="GK75" i="9" s="1"/>
  <c r="FQ40" i="20"/>
  <c r="FQ37" i="20"/>
  <c r="FQ39" i="20" s="1"/>
  <c r="CE58" i="20"/>
  <c r="GN26" i="18"/>
  <c r="GM18" i="9"/>
  <c r="GN28" i="18"/>
  <c r="GM13" i="9"/>
  <c r="GN38" i="18"/>
  <c r="GN50" i="18" s="1"/>
  <c r="GL7" i="14"/>
  <c r="GL16" i="9"/>
  <c r="GL109" i="9" s="1"/>
  <c r="GL74" i="9"/>
  <c r="GL70" i="9"/>
  <c r="GO6" i="20"/>
  <c r="GO5" i="14"/>
  <c r="GO5" i="7"/>
  <c r="GO10" i="9"/>
  <c r="GO5" i="17"/>
  <c r="CM18" i="20"/>
  <c r="GM15" i="18"/>
  <c r="GN16" i="18"/>
  <c r="P33" i="22" s="1"/>
  <c r="GM84" i="9"/>
  <c r="GN39" i="18"/>
  <c r="FC34" i="20"/>
  <c r="FC30" i="20"/>
  <c r="FC33" i="20" s="1"/>
  <c r="FB55" i="9"/>
  <c r="GO39" i="18"/>
  <c r="GO38" i="18"/>
  <c r="GJ21" i="18"/>
  <c r="GN5" i="14"/>
  <c r="GN10" i="9"/>
  <c r="GN6" i="20"/>
  <c r="GN5" i="17"/>
  <c r="GN5" i="7"/>
  <c r="GM27" i="18"/>
  <c r="GM25" i="18" s="1"/>
  <c r="GN17" i="18"/>
  <c r="P34" i="22" s="1"/>
  <c r="FJ44" i="9"/>
  <c r="GL72" i="9"/>
  <c r="GL9" i="14"/>
  <c r="GQ9" i="18"/>
  <c r="GP5" i="18"/>
  <c r="GP6" i="18"/>
  <c r="GP8" i="18"/>
  <c r="GJ32" i="18"/>
  <c r="GL14" i="18"/>
  <c r="GO18" i="18"/>
  <c r="GO17" i="18"/>
  <c r="GO16" i="18"/>
  <c r="CL21" i="20"/>
  <c r="GN57" i="18" l="1"/>
  <c r="GN13" i="9"/>
  <c r="GN7" i="14" s="1"/>
  <c r="GN44" i="18"/>
  <c r="GN47" i="18" s="1"/>
  <c r="GN54" i="20"/>
  <c r="GP52" i="20"/>
  <c r="GP12" i="18" s="1"/>
  <c r="GP91" i="9"/>
  <c r="P59" i="22"/>
  <c r="P92" i="22" s="1"/>
  <c r="GP27" i="20"/>
  <c r="GP8" i="9"/>
  <c r="GR7" i="20"/>
  <c r="GQ9" i="20"/>
  <c r="GQ13" i="20"/>
  <c r="GQ22" i="20" s="1"/>
  <c r="GQ11" i="20"/>
  <c r="GQ23" i="20" s="1"/>
  <c r="GQ12" i="20"/>
  <c r="GQ10" i="20"/>
  <c r="GQ15" i="20" s="1"/>
  <c r="GM54" i="20"/>
  <c r="HA43" i="20"/>
  <c r="GO47" i="20"/>
  <c r="GP43" i="20" s="1"/>
  <c r="GP47" i="20" s="1"/>
  <c r="GQ43" i="20" s="1"/>
  <c r="GQ47" i="20" s="1"/>
  <c r="GR43" i="20" s="1"/>
  <c r="GR47" i="20" s="1"/>
  <c r="GS43" i="20" s="1"/>
  <c r="GS47" i="20" s="1"/>
  <c r="GT43" i="20" s="1"/>
  <c r="GT47" i="20" s="1"/>
  <c r="GU43" i="20" s="1"/>
  <c r="GU47" i="20" s="1"/>
  <c r="GV43" i="20" s="1"/>
  <c r="GV47" i="20" s="1"/>
  <c r="GW43" i="20" s="1"/>
  <c r="GW47" i="20" s="1"/>
  <c r="GX43" i="20" s="1"/>
  <c r="GX47" i="20" s="1"/>
  <c r="GY43" i="20" s="1"/>
  <c r="GY47" i="20" s="1"/>
  <c r="GZ43" i="20" s="1"/>
  <c r="GZ47" i="20" s="1"/>
  <c r="GM14" i="9"/>
  <c r="GM16" i="9" s="1"/>
  <c r="GN25" i="18"/>
  <c r="GO15" i="18"/>
  <c r="GO26" i="18"/>
  <c r="GP39" i="18"/>
  <c r="GP84" i="9" s="1"/>
  <c r="GP76" i="9" s="1"/>
  <c r="GP86" i="9" s="1"/>
  <c r="GP38" i="18"/>
  <c r="P84" i="22"/>
  <c r="P98" i="22" s="1"/>
  <c r="P65" i="22"/>
  <c r="GO13" i="9"/>
  <c r="P83" i="22"/>
  <c r="P64" i="22"/>
  <c r="GM7" i="14"/>
  <c r="GM70" i="9"/>
  <c r="GO27" i="18"/>
  <c r="GR9" i="18"/>
  <c r="GQ5" i="18"/>
  <c r="GQ6" i="18"/>
  <c r="GQ8" i="18"/>
  <c r="GO84" i="9"/>
  <c r="GM40" i="18"/>
  <c r="GN15" i="18"/>
  <c r="GL69" i="9"/>
  <c r="GL75" i="9" s="1"/>
  <c r="GO28" i="18"/>
  <c r="GP5" i="14"/>
  <c r="GP10" i="9"/>
  <c r="GP6" i="20"/>
  <c r="GP5" i="17"/>
  <c r="GP5" i="7"/>
  <c r="FC55" i="9"/>
  <c r="FD34" i="20"/>
  <c r="FD30" i="20"/>
  <c r="FD33" i="20" s="1"/>
  <c r="P8" i="23"/>
  <c r="P112" i="22"/>
  <c r="FR37" i="20"/>
  <c r="FR39" i="20" s="1"/>
  <c r="FR40" i="20"/>
  <c r="CL11" i="14"/>
  <c r="CL8" i="14" s="1"/>
  <c r="CL92" i="9"/>
  <c r="CL87" i="9" s="1"/>
  <c r="CL93" i="9" s="1"/>
  <c r="CL94" i="9" s="1"/>
  <c r="CL20" i="20"/>
  <c r="CL61" i="20"/>
  <c r="CL56" i="20"/>
  <c r="CL66" i="20" s="1"/>
  <c r="CL24" i="9"/>
  <c r="GL24" i="18"/>
  <c r="GL31" i="18" s="1"/>
  <c r="GL11" i="18"/>
  <c r="GP18" i="18"/>
  <c r="GP28" i="18" s="1"/>
  <c r="GP18" i="9" s="1"/>
  <c r="GP17" i="18"/>
  <c r="GP27" i="18" s="1"/>
  <c r="GP16" i="18"/>
  <c r="FK44" i="9"/>
  <c r="FC57" i="20"/>
  <c r="GM76" i="9"/>
  <c r="GN84" i="9"/>
  <c r="CM24" i="20"/>
  <c r="CM21" i="20" s="1"/>
  <c r="GM108" i="9"/>
  <c r="GN108" i="9" s="1"/>
  <c r="GM73" i="9"/>
  <c r="GN73" i="9" s="1"/>
  <c r="GN18" i="9"/>
  <c r="GN60" i="18" l="1"/>
  <c r="GN53" i="18"/>
  <c r="GM74" i="9"/>
  <c r="GQ8" i="9"/>
  <c r="GQ27" i="20"/>
  <c r="HA47" i="20"/>
  <c r="HB43" i="20"/>
  <c r="GR12" i="20"/>
  <c r="GR10" i="20"/>
  <c r="GR15" i="20" s="1"/>
  <c r="GR9" i="20"/>
  <c r="GR13" i="20"/>
  <c r="GR22" i="20" s="1"/>
  <c r="GS7" i="20"/>
  <c r="GR11" i="20"/>
  <c r="GR23" i="20" s="1"/>
  <c r="GQ91" i="9"/>
  <c r="GQ52" i="20"/>
  <c r="GQ12" i="18" s="1"/>
  <c r="GP26" i="18"/>
  <c r="GP15" i="18"/>
  <c r="GL32" i="18"/>
  <c r="P113" i="22"/>
  <c r="F116" i="22" s="1"/>
  <c r="P124" i="22"/>
  <c r="P125" i="22" s="1"/>
  <c r="F115" i="22"/>
  <c r="GO18" i="9"/>
  <c r="GN40" i="18"/>
  <c r="GM41" i="18"/>
  <c r="GR5" i="18"/>
  <c r="GS9" i="18"/>
  <c r="GR8" i="18"/>
  <c r="GR6" i="18"/>
  <c r="CM92" i="9"/>
  <c r="CM11" i="14"/>
  <c r="CM61" i="20"/>
  <c r="CM20" i="20"/>
  <c r="CM56" i="20"/>
  <c r="CM24" i="9"/>
  <c r="CN24" i="9" s="1"/>
  <c r="CN21" i="20"/>
  <c r="CN61" i="20" s="1"/>
  <c r="CO18" i="20"/>
  <c r="CN24" i="20"/>
  <c r="GM86" i="9"/>
  <c r="GN86" i="9" s="1"/>
  <c r="GN76" i="9"/>
  <c r="GL21" i="18"/>
  <c r="P18" i="23"/>
  <c r="P30" i="23" s="1"/>
  <c r="P9" i="23"/>
  <c r="GQ10" i="9"/>
  <c r="GQ5" i="14"/>
  <c r="GQ5" i="17"/>
  <c r="GQ5" i="7"/>
  <c r="GQ6" i="20"/>
  <c r="GM109" i="9"/>
  <c r="GN16" i="9"/>
  <c r="GP108" i="9"/>
  <c r="GP73" i="9"/>
  <c r="CF58" i="20"/>
  <c r="FD55" i="9"/>
  <c r="FE34" i="20"/>
  <c r="FE30" i="20"/>
  <c r="FE33" i="20" s="1"/>
  <c r="GQ18" i="18"/>
  <c r="GQ28" i="18" s="1"/>
  <c r="GQ18" i="9" s="1"/>
  <c r="GQ17" i="18"/>
  <c r="GQ27" i="18" s="1"/>
  <c r="GQ16" i="18"/>
  <c r="P82" i="22"/>
  <c r="P97" i="22"/>
  <c r="P96" i="22" s="1"/>
  <c r="GO70" i="9"/>
  <c r="GO7" i="14"/>
  <c r="FL44" i="9"/>
  <c r="FS37" i="20"/>
  <c r="FS39" i="20" s="1"/>
  <c r="FS40" i="20"/>
  <c r="FD57" i="20"/>
  <c r="P32" i="22"/>
  <c r="P63" i="22" s="1"/>
  <c r="GO76" i="9"/>
  <c r="GQ39" i="18"/>
  <c r="GQ38" i="18"/>
  <c r="GN70" i="9"/>
  <c r="GP13" i="9"/>
  <c r="GO25" i="18"/>
  <c r="GO40" i="18"/>
  <c r="GM72" i="9"/>
  <c r="GN72" i="9" s="1"/>
  <c r="GM9" i="14"/>
  <c r="GN14" i="9"/>
  <c r="GN9" i="14" s="1"/>
  <c r="HB47" i="20" l="1"/>
  <c r="HC43" i="20" s="1"/>
  <c r="HC47" i="20" s="1"/>
  <c r="HD43" i="20" s="1"/>
  <c r="HD47" i="20" s="1"/>
  <c r="HE43" i="20" s="1"/>
  <c r="HE47" i="20" s="1"/>
  <c r="HF43" i="20" s="1"/>
  <c r="HF47" i="20" s="1"/>
  <c r="HG43" i="20" s="1"/>
  <c r="HG47" i="20" s="1"/>
  <c r="HH43" i="20" s="1"/>
  <c r="HH47" i="20" s="1"/>
  <c r="HI43" i="20" s="1"/>
  <c r="HI47" i="20" s="1"/>
  <c r="HJ43" i="20" s="1"/>
  <c r="HJ47" i="20" s="1"/>
  <c r="HK43" i="20" s="1"/>
  <c r="HK47" i="20" s="1"/>
  <c r="HL43" i="20" s="1"/>
  <c r="HL47" i="20" s="1"/>
  <c r="HM43" i="20" s="1"/>
  <c r="HM47" i="20" s="1"/>
  <c r="HN43" i="20"/>
  <c r="GR27" i="20"/>
  <c r="GR8" i="9"/>
  <c r="GR52" i="20"/>
  <c r="GR12" i="18" s="1"/>
  <c r="GR91" i="9"/>
  <c r="GS11" i="20"/>
  <c r="GS23" i="20" s="1"/>
  <c r="GS9" i="20"/>
  <c r="GT7" i="20"/>
  <c r="GS13" i="20"/>
  <c r="GS22" i="20" s="1"/>
  <c r="GS12" i="20"/>
  <c r="GS10" i="20"/>
  <c r="GS15" i="20" s="1"/>
  <c r="GO41" i="18"/>
  <c r="GP70" i="9"/>
  <c r="GP7" i="14"/>
  <c r="GM69" i="9"/>
  <c r="GM75" i="9" s="1"/>
  <c r="GO86" i="9"/>
  <c r="FT37" i="20"/>
  <c r="FT39" i="20" s="1"/>
  <c r="FT40" i="20"/>
  <c r="GQ73" i="9"/>
  <c r="GQ108" i="9"/>
  <c r="GN109" i="9"/>
  <c r="CO24" i="20"/>
  <c r="CO21" i="20" s="1"/>
  <c r="DA18" i="20"/>
  <c r="CN20" i="20"/>
  <c r="CG58" i="20"/>
  <c r="GS5" i="18"/>
  <c r="GT9" i="18"/>
  <c r="GS8" i="18"/>
  <c r="GS6" i="18"/>
  <c r="GO73" i="9"/>
  <c r="GO108" i="9"/>
  <c r="GP25" i="18"/>
  <c r="GP14" i="9" s="1"/>
  <c r="GP74" i="9" s="1"/>
  <c r="GP40" i="18"/>
  <c r="GP41" i="18" s="1"/>
  <c r="GP14" i="18" s="1"/>
  <c r="GR39" i="18"/>
  <c r="GR84" i="9" s="1"/>
  <c r="GR76" i="9" s="1"/>
  <c r="GR86" i="9" s="1"/>
  <c r="GR38" i="18"/>
  <c r="GO14" i="9"/>
  <c r="GQ13" i="9"/>
  <c r="FM44" i="9"/>
  <c r="GQ15" i="18"/>
  <c r="GQ26" i="18"/>
  <c r="FE55" i="9"/>
  <c r="FF34" i="20"/>
  <c r="FF30" i="20"/>
  <c r="FF33" i="20" s="1"/>
  <c r="CM8" i="14"/>
  <c r="CN11" i="14"/>
  <c r="CN8" i="14" s="1"/>
  <c r="CN12" i="14" s="1"/>
  <c r="CN15" i="14" s="1"/>
  <c r="GR18" i="18"/>
  <c r="GR28" i="18" s="1"/>
  <c r="GR18" i="9" s="1"/>
  <c r="GR17" i="18"/>
  <c r="GR27" i="18" s="1"/>
  <c r="GR16" i="18"/>
  <c r="GM14" i="18"/>
  <c r="GN41" i="18"/>
  <c r="GQ84" i="9"/>
  <c r="FE57" i="20"/>
  <c r="BZ60" i="9"/>
  <c r="CM66" i="20"/>
  <c r="CN66" i="20" s="1"/>
  <c r="H30" i="22" s="1"/>
  <c r="H80" i="22" s="1"/>
  <c r="CN56" i="20"/>
  <c r="CM87" i="9"/>
  <c r="CN92" i="9"/>
  <c r="GR5" i="7"/>
  <c r="GR5" i="14"/>
  <c r="GR10" i="9"/>
  <c r="GR5" i="17"/>
  <c r="GR6" i="20"/>
  <c r="GT11" i="20" l="1"/>
  <c r="GT23" i="20" s="1"/>
  <c r="GT10" i="20"/>
  <c r="GT15" i="20" s="1"/>
  <c r="GT9" i="20"/>
  <c r="GU7" i="20"/>
  <c r="GT12" i="20"/>
  <c r="GT13" i="20"/>
  <c r="GT22" i="20" s="1"/>
  <c r="GS8" i="9"/>
  <c r="GS27" i="20"/>
  <c r="GS91" i="9"/>
  <c r="GS52" i="20"/>
  <c r="GS12" i="18" s="1"/>
  <c r="HN47" i="20"/>
  <c r="HO43" i="20"/>
  <c r="CO92" i="9"/>
  <c r="CO11" i="14"/>
  <c r="CO20" i="20"/>
  <c r="CO61" i="20"/>
  <c r="CO56" i="20"/>
  <c r="CO24" i="9"/>
  <c r="GS6" i="20"/>
  <c r="GS10" i="9"/>
  <c r="GS5" i="14"/>
  <c r="GS5" i="17"/>
  <c r="GS5" i="7"/>
  <c r="CA60" i="9"/>
  <c r="CB60" i="9" s="1"/>
  <c r="BZ56" i="9"/>
  <c r="FF57" i="20"/>
  <c r="CM93" i="9"/>
  <c r="CM94" i="9" s="1"/>
  <c r="CN87" i="9"/>
  <c r="CN93" i="9" s="1"/>
  <c r="GR73" i="9"/>
  <c r="GR108" i="9"/>
  <c r="GQ70" i="9"/>
  <c r="GQ7" i="14"/>
  <c r="GO9" i="14"/>
  <c r="GO72" i="9"/>
  <c r="GO16" i="9"/>
  <c r="GU9" i="18"/>
  <c r="GT5" i="18"/>
  <c r="GT6" i="18"/>
  <c r="GT8" i="18"/>
  <c r="GP16" i="9"/>
  <c r="GP109" i="9" s="1"/>
  <c r="GO14" i="18"/>
  <c r="GM24" i="18"/>
  <c r="GM31" i="18" s="1"/>
  <c r="GM11" i="18"/>
  <c r="GN14" i="18"/>
  <c r="GN11" i="18" s="1"/>
  <c r="FN44" i="9"/>
  <c r="GR13" i="9"/>
  <c r="GP24" i="18"/>
  <c r="GP21" i="18" s="1"/>
  <c r="GP11" i="18"/>
  <c r="GS39" i="18"/>
  <c r="GS38" i="18"/>
  <c r="CN101" i="9"/>
  <c r="CN102" i="9" s="1"/>
  <c r="CP18" i="20"/>
  <c r="H61" i="22"/>
  <c r="H31" i="22"/>
  <c r="H81" i="22" s="1"/>
  <c r="GQ76" i="9"/>
  <c r="GR26" i="18"/>
  <c r="GR15" i="18"/>
  <c r="FF55" i="9"/>
  <c r="FG34" i="20"/>
  <c r="FG30" i="20"/>
  <c r="FG33" i="20" s="1"/>
  <c r="GQ25" i="18"/>
  <c r="GQ40" i="18"/>
  <c r="GQ41" i="18" s="1"/>
  <c r="GQ14" i="18" s="1"/>
  <c r="GP9" i="14"/>
  <c r="GP72" i="9"/>
  <c r="GP69" i="9" s="1"/>
  <c r="GP75" i="9" s="1"/>
  <c r="GS17" i="18"/>
  <c r="GS27" i="18" s="1"/>
  <c r="GS18" i="18"/>
  <c r="GS16" i="18"/>
  <c r="FU40" i="20"/>
  <c r="FU37" i="20"/>
  <c r="FU39" i="20" s="1"/>
  <c r="IA43" i="20" l="1"/>
  <c r="HO47" i="20"/>
  <c r="HP43" i="20" s="1"/>
  <c r="HP47" i="20" s="1"/>
  <c r="HQ43" i="20" s="1"/>
  <c r="HQ47" i="20" s="1"/>
  <c r="HR43" i="20" s="1"/>
  <c r="HR47" i="20" s="1"/>
  <c r="HS43" i="20" s="1"/>
  <c r="HS47" i="20" s="1"/>
  <c r="HT43" i="20" s="1"/>
  <c r="HT47" i="20" s="1"/>
  <c r="HU43" i="20" s="1"/>
  <c r="HU47" i="20" s="1"/>
  <c r="HV43" i="20" s="1"/>
  <c r="HV47" i="20" s="1"/>
  <c r="HW43" i="20" s="1"/>
  <c r="HW47" i="20" s="1"/>
  <c r="HX43" i="20" s="1"/>
  <c r="HX47" i="20" s="1"/>
  <c r="HY43" i="20" s="1"/>
  <c r="HY47" i="20" s="1"/>
  <c r="HZ43" i="20" s="1"/>
  <c r="HZ47" i="20" s="1"/>
  <c r="GU10" i="20"/>
  <c r="GU15" i="20" s="1"/>
  <c r="GU12" i="20"/>
  <c r="GV7" i="20"/>
  <c r="GU9" i="20"/>
  <c r="GU13" i="20"/>
  <c r="GU22" i="20" s="1"/>
  <c r="GU11" i="20"/>
  <c r="GU23" i="20" s="1"/>
  <c r="GT8" i="9"/>
  <c r="GT27" i="20"/>
  <c r="GT91" i="9"/>
  <c r="GT52" i="20"/>
  <c r="GT12" i="18" s="1"/>
  <c r="GP31" i="18"/>
  <c r="GQ24" i="18"/>
  <c r="GQ21" i="18" s="1"/>
  <c r="GQ11" i="18"/>
  <c r="GQ14" i="9"/>
  <c r="H94" i="22"/>
  <c r="GV9" i="18"/>
  <c r="GU5" i="18"/>
  <c r="GU8" i="18"/>
  <c r="GU6" i="18"/>
  <c r="FV40" i="20"/>
  <c r="FV37" i="20"/>
  <c r="FV39" i="20" s="1"/>
  <c r="FH34" i="20"/>
  <c r="FH30" i="20"/>
  <c r="FH33" i="20" s="1"/>
  <c r="FG55" i="9"/>
  <c r="GQ86" i="9"/>
  <c r="CP24" i="20"/>
  <c r="CP21" i="20" s="1"/>
  <c r="GP32" i="18"/>
  <c r="GR70" i="9"/>
  <c r="GR7" i="14"/>
  <c r="GN14" i="14"/>
  <c r="P29" i="22"/>
  <c r="P79" i="22" s="1"/>
  <c r="GN32" i="18"/>
  <c r="GT5" i="14"/>
  <c r="GT6" i="20"/>
  <c r="GT5" i="7"/>
  <c r="GT5" i="17"/>
  <c r="GT10" i="9"/>
  <c r="CH58" i="20"/>
  <c r="GS15" i="18"/>
  <c r="GS26" i="18"/>
  <c r="FG57" i="20"/>
  <c r="GR25" i="18"/>
  <c r="GR14" i="9" s="1"/>
  <c r="GR16" i="9" s="1"/>
  <c r="GR109" i="9" s="1"/>
  <c r="GR40" i="18"/>
  <c r="GR41" i="18" s="1"/>
  <c r="GR14" i="18" s="1"/>
  <c r="GS13" i="9"/>
  <c r="FO44" i="9"/>
  <c r="GM32" i="18"/>
  <c r="GO24" i="18"/>
  <c r="GO31" i="18" s="1"/>
  <c r="GO11" i="18"/>
  <c r="GT18" i="18"/>
  <c r="GT28" i="18" s="1"/>
  <c r="GT18" i="9" s="1"/>
  <c r="GT17" i="18"/>
  <c r="GT16" i="18"/>
  <c r="CA56" i="9"/>
  <c r="BZ54" i="9"/>
  <c r="CO8" i="14"/>
  <c r="GS28" i="18"/>
  <c r="H62" i="22"/>
  <c r="H95" i="22" s="1"/>
  <c r="GS84" i="9"/>
  <c r="GM21" i="18"/>
  <c r="GN24" i="18"/>
  <c r="GN21" i="18" s="1"/>
  <c r="GT39" i="18"/>
  <c r="GT84" i="9" s="1"/>
  <c r="GT76" i="9" s="1"/>
  <c r="GT86" i="9" s="1"/>
  <c r="GT38" i="18"/>
  <c r="GO109" i="9"/>
  <c r="CC60" i="9"/>
  <c r="CB56" i="9"/>
  <c r="CB54" i="9" s="1"/>
  <c r="CO66" i="20"/>
  <c r="CO87" i="9"/>
  <c r="GU52" i="20" l="1"/>
  <c r="GU12" i="18" s="1"/>
  <c r="GU91" i="9"/>
  <c r="GU27" i="20"/>
  <c r="GU8" i="9"/>
  <c r="IA47" i="20"/>
  <c r="IB43" i="20"/>
  <c r="GV13" i="20"/>
  <c r="GV22" i="20" s="1"/>
  <c r="GW7" i="20"/>
  <c r="GV10" i="20"/>
  <c r="GV15" i="20" s="1"/>
  <c r="GV11" i="20"/>
  <c r="GV23" i="20" s="1"/>
  <c r="GV12" i="20"/>
  <c r="GV9" i="20"/>
  <c r="GQ31" i="18"/>
  <c r="FP44" i="9"/>
  <c r="P87" i="22"/>
  <c r="P37" i="22"/>
  <c r="GU39" i="18"/>
  <c r="GU84" i="9" s="1"/>
  <c r="GU76" i="9" s="1"/>
  <c r="GU86" i="9" s="1"/>
  <c r="GU38" i="18"/>
  <c r="GT108" i="9"/>
  <c r="GT73" i="9"/>
  <c r="GR24" i="18"/>
  <c r="GR21" i="18" s="1"/>
  <c r="GR11" i="18"/>
  <c r="GO32" i="18"/>
  <c r="GR9" i="14"/>
  <c r="GR72" i="9"/>
  <c r="CQ18" i="20"/>
  <c r="GV5" i="18"/>
  <c r="GW9" i="18"/>
  <c r="GV8" i="18"/>
  <c r="GV6" i="18"/>
  <c r="H60" i="22"/>
  <c r="GQ32" i="18"/>
  <c r="GT13" i="9"/>
  <c r="GS76" i="9"/>
  <c r="CA54" i="9"/>
  <c r="GT15" i="18"/>
  <c r="GT26" i="18"/>
  <c r="GS70" i="9"/>
  <c r="GS7" i="14"/>
  <c r="GN31" i="18"/>
  <c r="CP92" i="9"/>
  <c r="CP11" i="14"/>
  <c r="CP20" i="20"/>
  <c r="CP61" i="20"/>
  <c r="CP56" i="20"/>
  <c r="CP24" i="9"/>
  <c r="FH55" i="9"/>
  <c r="FI30" i="20"/>
  <c r="FI33" i="20" s="1"/>
  <c r="FI34" i="20"/>
  <c r="FW40" i="20"/>
  <c r="FW37" i="20"/>
  <c r="FW39" i="20" s="1"/>
  <c r="GU18" i="18"/>
  <c r="GU28" i="18" s="1"/>
  <c r="GU18" i="9" s="1"/>
  <c r="GU17" i="18"/>
  <c r="GU27" i="18" s="1"/>
  <c r="GU16" i="18"/>
  <c r="CO93" i="9"/>
  <c r="CD60" i="9"/>
  <c r="CC56" i="9"/>
  <c r="CC54" i="9" s="1"/>
  <c r="GS18" i="9"/>
  <c r="GT27" i="18"/>
  <c r="GO21" i="18"/>
  <c r="GS40" i="18"/>
  <c r="GS41" i="18" s="1"/>
  <c r="GS25" i="18"/>
  <c r="GS14" i="9" s="1"/>
  <c r="GR74" i="9"/>
  <c r="FH57" i="20"/>
  <c r="GU5" i="7"/>
  <c r="GU6" i="20"/>
  <c r="GU5" i="17"/>
  <c r="GU10" i="9"/>
  <c r="GU5" i="14"/>
  <c r="GQ9" i="14"/>
  <c r="GQ72" i="9"/>
  <c r="GQ16" i="9"/>
  <c r="GQ74" i="9"/>
  <c r="GR69" i="9" l="1"/>
  <c r="GR75" i="9" s="1"/>
  <c r="GV8" i="9"/>
  <c r="GV27" i="20"/>
  <c r="GV52" i="20"/>
  <c r="GV12" i="18" s="1"/>
  <c r="GV91" i="9"/>
  <c r="IN43" i="20"/>
  <c r="IB47" i="20"/>
  <c r="IC43" i="20" s="1"/>
  <c r="IC47" i="20" s="1"/>
  <c r="ID43" i="20" s="1"/>
  <c r="ID47" i="20" s="1"/>
  <c r="IE43" i="20" s="1"/>
  <c r="IE47" i="20" s="1"/>
  <c r="IF43" i="20" s="1"/>
  <c r="IF47" i="20" s="1"/>
  <c r="IG43" i="20" s="1"/>
  <c r="IG47" i="20" s="1"/>
  <c r="IH43" i="20" s="1"/>
  <c r="IH47" i="20" s="1"/>
  <c r="II43" i="20" s="1"/>
  <c r="II47" i="20" s="1"/>
  <c r="IJ43" i="20" s="1"/>
  <c r="IJ47" i="20" s="1"/>
  <c r="IK43" i="20" s="1"/>
  <c r="IK47" i="20" s="1"/>
  <c r="IL43" i="20" s="1"/>
  <c r="IL47" i="20" s="1"/>
  <c r="IM43" i="20" s="1"/>
  <c r="IM47" i="20" s="1"/>
  <c r="GX7" i="20"/>
  <c r="GW13" i="20"/>
  <c r="GW22" i="20" s="1"/>
  <c r="GW10" i="20"/>
  <c r="GW15" i="20" s="1"/>
  <c r="GW9" i="20"/>
  <c r="GW12" i="20"/>
  <c r="GW11" i="20"/>
  <c r="GW23" i="20" s="1"/>
  <c r="GQ109" i="9"/>
  <c r="CE60" i="9"/>
  <c r="CD56" i="9"/>
  <c r="CD54" i="9" s="1"/>
  <c r="GU15" i="18"/>
  <c r="GU26" i="18"/>
  <c r="CI58" i="20"/>
  <c r="GS86" i="9"/>
  <c r="GV18" i="18"/>
  <c r="GV28" i="18" s="1"/>
  <c r="GV17" i="18"/>
  <c r="GV27" i="18" s="1"/>
  <c r="GV16" i="18"/>
  <c r="CQ24" i="20"/>
  <c r="CQ21" i="20" s="1"/>
  <c r="GR31" i="18"/>
  <c r="GQ69" i="9"/>
  <c r="GQ75" i="9" s="1"/>
  <c r="GS72" i="9"/>
  <c r="FI57" i="20"/>
  <c r="CP8" i="14"/>
  <c r="GS74" i="9"/>
  <c r="GV6" i="20"/>
  <c r="GV5" i="17"/>
  <c r="GV5" i="7"/>
  <c r="GV10" i="9"/>
  <c r="GV5" i="14"/>
  <c r="GS14" i="18"/>
  <c r="GS73" i="9"/>
  <c r="GS108" i="9"/>
  <c r="GU108" i="9"/>
  <c r="GU73" i="9"/>
  <c r="FJ34" i="20"/>
  <c r="FI55" i="9"/>
  <c r="FJ30" i="20"/>
  <c r="FJ33" i="20" s="1"/>
  <c r="CP66" i="20"/>
  <c r="CP87" i="9"/>
  <c r="GS16" i="9"/>
  <c r="GT7" i="14"/>
  <c r="GT70" i="9"/>
  <c r="GW5" i="18"/>
  <c r="GX9" i="18"/>
  <c r="GW8" i="18"/>
  <c r="GW6" i="18"/>
  <c r="GR32" i="18"/>
  <c r="GU13" i="9"/>
  <c r="FX40" i="20"/>
  <c r="FX37" i="20"/>
  <c r="FX39" i="20" s="1"/>
  <c r="GT25" i="18"/>
  <c r="GT14" i="9" s="1"/>
  <c r="GT16" i="9" s="1"/>
  <c r="GT109" i="9" s="1"/>
  <c r="GT40" i="18"/>
  <c r="H93" i="22"/>
  <c r="H101" i="22" s="1"/>
  <c r="H68" i="22"/>
  <c r="GV39" i="18"/>
  <c r="GV38" i="18"/>
  <c r="FQ44" i="9"/>
  <c r="GW91" i="9" l="1"/>
  <c r="GW52" i="20"/>
  <c r="GW12" i="18" s="1"/>
  <c r="GX11" i="20"/>
  <c r="GX23" i="20" s="1"/>
  <c r="GX10" i="20"/>
  <c r="GX15" i="20" s="1"/>
  <c r="GX12" i="20"/>
  <c r="GX13" i="20"/>
  <c r="GX22" i="20" s="1"/>
  <c r="GX9" i="20"/>
  <c r="GY7" i="20"/>
  <c r="GW8" i="9"/>
  <c r="GW27" i="20"/>
  <c r="IN47" i="20"/>
  <c r="IO43" i="20"/>
  <c r="GT74" i="9"/>
  <c r="GS69" i="9"/>
  <c r="GS75" i="9" s="1"/>
  <c r="GW39" i="18"/>
  <c r="GW84" i="9" s="1"/>
  <c r="GW76" i="9" s="1"/>
  <c r="GW86" i="9" s="1"/>
  <c r="GW38" i="18"/>
  <c r="FJ57" i="20"/>
  <c r="GV15" i="18"/>
  <c r="GV26" i="18"/>
  <c r="GU25" i="18"/>
  <c r="GU40" i="18"/>
  <c r="GU41" i="18" s="1"/>
  <c r="GU14" i="18" s="1"/>
  <c r="GV13" i="9"/>
  <c r="GT41" i="18"/>
  <c r="GU70" i="9"/>
  <c r="GU7" i="14"/>
  <c r="GW17" i="18"/>
  <c r="GW27" i="18" s="1"/>
  <c r="GW18" i="18"/>
  <c r="GW28" i="18" s="1"/>
  <c r="GW18" i="9" s="1"/>
  <c r="GW16" i="18"/>
  <c r="GS109" i="9"/>
  <c r="GS24" i="18"/>
  <c r="GS31" i="18" s="1"/>
  <c r="GS11" i="18"/>
  <c r="FY40" i="20"/>
  <c r="FY37" i="20"/>
  <c r="FY39" i="20" s="1"/>
  <c r="CQ11" i="14"/>
  <c r="CQ92" i="9"/>
  <c r="CQ20" i="20"/>
  <c r="CQ56" i="20"/>
  <c r="CQ61" i="20"/>
  <c r="CQ24" i="9"/>
  <c r="GV18" i="9"/>
  <c r="CF60" i="9"/>
  <c r="CE56" i="9"/>
  <c r="CE54" i="9" s="1"/>
  <c r="GW6" i="20"/>
  <c r="GW5" i="17"/>
  <c r="GW5" i="7"/>
  <c r="GW5" i="14"/>
  <c r="GW10" i="9"/>
  <c r="FJ55" i="9"/>
  <c r="FK34" i="20"/>
  <c r="FK30" i="20"/>
  <c r="FK33" i="20" s="1"/>
  <c r="FR44" i="9"/>
  <c r="GV84" i="9"/>
  <c r="GT9" i="14"/>
  <c r="GT72" i="9"/>
  <c r="GY9" i="18"/>
  <c r="GX5" i="18"/>
  <c r="GX6" i="18"/>
  <c r="GX8" i="18"/>
  <c r="CP93" i="9"/>
  <c r="CP94" i="9" s="1"/>
  <c r="GS9" i="14"/>
  <c r="CR18" i="20"/>
  <c r="GT69" i="9" l="1"/>
  <c r="GT75" i="9" s="1"/>
  <c r="IO47" i="20"/>
  <c r="IP43" i="20" s="1"/>
  <c r="IP47" i="20" s="1"/>
  <c r="IQ43" i="20" s="1"/>
  <c r="IQ47" i="20" s="1"/>
  <c r="IR43" i="20" s="1"/>
  <c r="IR47" i="20" s="1"/>
  <c r="IS43" i="20" s="1"/>
  <c r="IS47" i="20" s="1"/>
  <c r="IT43" i="20" s="1"/>
  <c r="IT47" i="20" s="1"/>
  <c r="IU43" i="20" s="1"/>
  <c r="IU47" i="20" s="1"/>
  <c r="IV43" i="20" s="1"/>
  <c r="IV47" i="20" s="1"/>
  <c r="IW43" i="20" s="1"/>
  <c r="IW47" i="20" s="1"/>
  <c r="IX43" i="20" s="1"/>
  <c r="IX47" i="20" s="1"/>
  <c r="IY43" i="20" s="1"/>
  <c r="IY47" i="20" s="1"/>
  <c r="IZ43" i="20" s="1"/>
  <c r="IZ47" i="20" s="1"/>
  <c r="JA43" i="20"/>
  <c r="GX27" i="20"/>
  <c r="GX8" i="9"/>
  <c r="GX91" i="9"/>
  <c r="GX52" i="20"/>
  <c r="GX12" i="18" s="1"/>
  <c r="GY9" i="20"/>
  <c r="GY11" i="20"/>
  <c r="GY23" i="20" s="1"/>
  <c r="GY13" i="20"/>
  <c r="GY22" i="20" s="1"/>
  <c r="GY10" i="20"/>
  <c r="GY15" i="20" s="1"/>
  <c r="GZ7" i="20"/>
  <c r="GY12" i="20"/>
  <c r="GX17" i="18"/>
  <c r="GX27" i="18" s="1"/>
  <c r="GX18" i="18"/>
  <c r="GX28" i="18" s="1"/>
  <c r="GX16" i="18"/>
  <c r="CG60" i="9"/>
  <c r="CF56" i="9"/>
  <c r="CF54" i="9" s="1"/>
  <c r="CQ87" i="9"/>
  <c r="FZ37" i="20"/>
  <c r="FZ39" i="20" s="1"/>
  <c r="FZ40" i="20"/>
  <c r="GA40" i="20" s="1"/>
  <c r="GV70" i="9"/>
  <c r="GV7" i="14"/>
  <c r="GU24" i="18"/>
  <c r="GU21" i="18" s="1"/>
  <c r="GU11" i="18"/>
  <c r="GV25" i="18"/>
  <c r="GV14" i="9" s="1"/>
  <c r="GV40" i="18"/>
  <c r="GV41" i="18" s="1"/>
  <c r="GV14" i="18" s="1"/>
  <c r="GX39" i="18"/>
  <c r="GX84" i="9" s="1"/>
  <c r="GX76" i="9" s="1"/>
  <c r="GX86" i="9" s="1"/>
  <c r="GX38" i="18"/>
  <c r="GV76" i="9"/>
  <c r="FL34" i="20"/>
  <c r="FL30" i="20"/>
  <c r="FL33" i="20" s="1"/>
  <c r="FK55" i="9"/>
  <c r="CQ8" i="14"/>
  <c r="GS32" i="18"/>
  <c r="GU14" i="9"/>
  <c r="CR24" i="20"/>
  <c r="GZ9" i="18"/>
  <c r="GY5" i="18"/>
  <c r="GY8" i="18"/>
  <c r="GY6" i="18"/>
  <c r="FK57" i="20"/>
  <c r="GV108" i="9"/>
  <c r="GV73" i="9"/>
  <c r="CQ66" i="20"/>
  <c r="GW26" i="18"/>
  <c r="GW15" i="18"/>
  <c r="GT14" i="18"/>
  <c r="GW13" i="9"/>
  <c r="GX5" i="7"/>
  <c r="GX5" i="14"/>
  <c r="GX5" i="17"/>
  <c r="GX6" i="20"/>
  <c r="GX10" i="9"/>
  <c r="FS44" i="9"/>
  <c r="CJ58" i="20"/>
  <c r="GS21" i="18"/>
  <c r="GW73" i="9"/>
  <c r="GW108" i="9"/>
  <c r="GZ11" i="20" l="1"/>
  <c r="GZ23" i="20" s="1"/>
  <c r="GZ12" i="20"/>
  <c r="GZ10" i="20"/>
  <c r="GZ15" i="20" s="1"/>
  <c r="HA15" i="20" s="1"/>
  <c r="GZ13" i="20"/>
  <c r="GZ22" i="20" s="1"/>
  <c r="HA22" i="20" s="1"/>
  <c r="GZ9" i="20"/>
  <c r="HB7" i="20"/>
  <c r="GY27" i="20"/>
  <c r="GY8" i="9"/>
  <c r="GY91" i="9"/>
  <c r="GY52" i="20"/>
  <c r="GY12" i="18" s="1"/>
  <c r="JB43" i="20"/>
  <c r="JA47" i="20"/>
  <c r="GW7" i="14"/>
  <c r="GW70" i="9"/>
  <c r="GW25" i="18"/>
  <c r="GW14" i="9" s="1"/>
  <c r="GW74" i="9" s="1"/>
  <c r="GW40" i="18"/>
  <c r="GW41" i="18" s="1"/>
  <c r="GY39" i="18"/>
  <c r="GY84" i="9" s="1"/>
  <c r="GY38" i="18"/>
  <c r="CS18" i="20"/>
  <c r="FL57" i="20"/>
  <c r="GX13" i="9"/>
  <c r="GA39" i="20"/>
  <c r="GB40" i="20" s="1"/>
  <c r="GB37" i="20"/>
  <c r="GZ5" i="18"/>
  <c r="HB9" i="18"/>
  <c r="GZ6" i="18"/>
  <c r="GZ8" i="18"/>
  <c r="GV24" i="18"/>
  <c r="GV21" i="18" s="1"/>
  <c r="GV11" i="18"/>
  <c r="GU31" i="18"/>
  <c r="CH60" i="9"/>
  <c r="CG56" i="9"/>
  <c r="CG54" i="9" s="1"/>
  <c r="GY17" i="18"/>
  <c r="GY27" i="18" s="1"/>
  <c r="GY18" i="18"/>
  <c r="GY28" i="18" s="1"/>
  <c r="GY18" i="9" s="1"/>
  <c r="GY16" i="18"/>
  <c r="GU9" i="14"/>
  <c r="GU72" i="9"/>
  <c r="GU74" i="9"/>
  <c r="GU16" i="9"/>
  <c r="GV86" i="9"/>
  <c r="GV72" i="9"/>
  <c r="GV9" i="14"/>
  <c r="GV16" i="9"/>
  <c r="GV109" i="9" s="1"/>
  <c r="CQ93" i="9"/>
  <c r="CQ94" i="9" s="1"/>
  <c r="GX26" i="18"/>
  <c r="GX15" i="18"/>
  <c r="FT44" i="9"/>
  <c r="GT24" i="18"/>
  <c r="GT31" i="18" s="1"/>
  <c r="GT11" i="18"/>
  <c r="GY6" i="20"/>
  <c r="GY5" i="17"/>
  <c r="GY5" i="14"/>
  <c r="GY10" i="9"/>
  <c r="GY5" i="7"/>
  <c r="CR21" i="20"/>
  <c r="FL55" i="9"/>
  <c r="FM30" i="20"/>
  <c r="FM33" i="20" s="1"/>
  <c r="FM34" i="20"/>
  <c r="GU32" i="18"/>
  <c r="GV74" i="9"/>
  <c r="GX18" i="9"/>
  <c r="JB47" i="20" l="1"/>
  <c r="JC43" i="20" s="1"/>
  <c r="JC47" i="20" s="1"/>
  <c r="JD43" i="20" s="1"/>
  <c r="JD47" i="20" s="1"/>
  <c r="JE43" i="20" s="1"/>
  <c r="JE47" i="20" s="1"/>
  <c r="JF43" i="20" s="1"/>
  <c r="JF47" i="20" s="1"/>
  <c r="JG43" i="20" s="1"/>
  <c r="JG47" i="20" s="1"/>
  <c r="JH43" i="20" s="1"/>
  <c r="JH47" i="20" s="1"/>
  <c r="JI43" i="20" s="1"/>
  <c r="JI47" i="20" s="1"/>
  <c r="JJ43" i="20" s="1"/>
  <c r="JJ47" i="20" s="1"/>
  <c r="JK43" i="20" s="1"/>
  <c r="JK47" i="20" s="1"/>
  <c r="JL43" i="20" s="1"/>
  <c r="JN43" i="20"/>
  <c r="HB11" i="20"/>
  <c r="HB23" i="20" s="1"/>
  <c r="HB10" i="20"/>
  <c r="HB15" i="20" s="1"/>
  <c r="HC7" i="20"/>
  <c r="HB13" i="20"/>
  <c r="HB22" i="20" s="1"/>
  <c r="HB9" i="20"/>
  <c r="HB8" i="9" s="1"/>
  <c r="HB12" i="20"/>
  <c r="GZ27" i="20"/>
  <c r="GZ8" i="9"/>
  <c r="GZ52" i="20"/>
  <c r="GZ91" i="9"/>
  <c r="HA91" i="9" s="1"/>
  <c r="GU69" i="9"/>
  <c r="GU75" i="9" s="1"/>
  <c r="HA23" i="20"/>
  <c r="GV31" i="18"/>
  <c r="GW16" i="9"/>
  <c r="GW109" i="9" s="1"/>
  <c r="GV69" i="9"/>
  <c r="GV75" i="9" s="1"/>
  <c r="GX25" i="18"/>
  <c r="GX14" i="9" s="1"/>
  <c r="GX74" i="9" s="1"/>
  <c r="GX40" i="18"/>
  <c r="GX41" i="18" s="1"/>
  <c r="GX14" i="18" s="1"/>
  <c r="GY108" i="9"/>
  <c r="GY73" i="9"/>
  <c r="CI60" i="9"/>
  <c r="CH56" i="9"/>
  <c r="CH54" i="9" s="1"/>
  <c r="HC9" i="18"/>
  <c r="HB5" i="18"/>
  <c r="HB6" i="18"/>
  <c r="HB8" i="18"/>
  <c r="GN37" i="20"/>
  <c r="GB39" i="20"/>
  <c r="CS24" i="20"/>
  <c r="CS21" i="20" s="1"/>
  <c r="FM57" i="20"/>
  <c r="FN34" i="20"/>
  <c r="N8" i="21" s="1"/>
  <c r="CR11" i="14"/>
  <c r="CR92" i="9"/>
  <c r="CR20" i="20"/>
  <c r="CR56" i="20"/>
  <c r="CR61" i="20"/>
  <c r="CR24" i="9"/>
  <c r="GT32" i="18"/>
  <c r="FU44" i="9"/>
  <c r="GZ39" i="18"/>
  <c r="GZ38" i="18"/>
  <c r="GZ6" i="20"/>
  <c r="GZ5" i="7"/>
  <c r="HA8" i="18"/>
  <c r="GZ5" i="14"/>
  <c r="GZ10" i="9"/>
  <c r="GZ5" i="17"/>
  <c r="GY13" i="9"/>
  <c r="GW14" i="18"/>
  <c r="GX108" i="9"/>
  <c r="GX73" i="9"/>
  <c r="FO30" i="20"/>
  <c r="FM55" i="9"/>
  <c r="FN33" i="20"/>
  <c r="FO34" i="20" s="1"/>
  <c r="GT21" i="18"/>
  <c r="GU109" i="9"/>
  <c r="GY26" i="18"/>
  <c r="GY15" i="18"/>
  <c r="GV32" i="18"/>
  <c r="GZ18" i="18"/>
  <c r="GZ17" i="18"/>
  <c r="GZ16" i="18"/>
  <c r="GX70" i="9"/>
  <c r="GX7" i="14"/>
  <c r="GY76" i="9"/>
  <c r="GW72" i="9"/>
  <c r="GW69" i="9" s="1"/>
  <c r="GW75" i="9" s="1"/>
  <c r="GW9" i="14"/>
  <c r="GZ12" i="18" l="1"/>
  <c r="HA12" i="18" s="1"/>
  <c r="Q28" i="22" s="1"/>
  <c r="HA52" i="20"/>
  <c r="HB52" i="20"/>
  <c r="HB12" i="18" s="1"/>
  <c r="HB91" i="9"/>
  <c r="HD7" i="20"/>
  <c r="HC10" i="20"/>
  <c r="HC15" i="20" s="1"/>
  <c r="HC11" i="20"/>
  <c r="HC23" i="20" s="1"/>
  <c r="HC12" i="20"/>
  <c r="HC9" i="20"/>
  <c r="HC13" i="20"/>
  <c r="HC22" i="20" s="1"/>
  <c r="JM45" i="20"/>
  <c r="JL47" i="20"/>
  <c r="JM43" i="20" s="1"/>
  <c r="JM47" i="20" s="1"/>
  <c r="JO43" i="20" s="1"/>
  <c r="GX16" i="9"/>
  <c r="GX109" i="9" s="1"/>
  <c r="CK58" i="20"/>
  <c r="CS92" i="9"/>
  <c r="CS87" i="9" s="1"/>
  <c r="CS93" i="9" s="1"/>
  <c r="CS94" i="9" s="1"/>
  <c r="CS11" i="14"/>
  <c r="CS8" i="14" s="1"/>
  <c r="CS20" i="20"/>
  <c r="CS56" i="20"/>
  <c r="CS66" i="20" s="1"/>
  <c r="CS61" i="20"/>
  <c r="CS24" i="9"/>
  <c r="HB10" i="9"/>
  <c r="HB6" i="20"/>
  <c r="HB5" i="14"/>
  <c r="HB5" i="17"/>
  <c r="HB5" i="7"/>
  <c r="GY86" i="9"/>
  <c r="GZ28" i="18"/>
  <c r="HA18" i="18"/>
  <c r="Q35" i="22" s="1"/>
  <c r="FN55" i="9"/>
  <c r="GW24" i="18"/>
  <c r="GW31" i="18" s="1"/>
  <c r="GW11" i="18"/>
  <c r="FV44" i="9"/>
  <c r="CR87" i="9"/>
  <c r="CT18" i="20"/>
  <c r="HB18" i="18"/>
  <c r="HB17" i="18"/>
  <c r="HB16" i="18"/>
  <c r="CJ60" i="9"/>
  <c r="CI56" i="9"/>
  <c r="CI54" i="9" s="1"/>
  <c r="GX24" i="18"/>
  <c r="GX21" i="18" s="1"/>
  <c r="GX11" i="18"/>
  <c r="GZ15" i="18"/>
  <c r="GZ26" i="18"/>
  <c r="HA26" i="18" s="1"/>
  <c r="HA16" i="18"/>
  <c r="Q33" i="22" s="1"/>
  <c r="GY25" i="18"/>
  <c r="GY14" i="9" s="1"/>
  <c r="GY16" i="9" s="1"/>
  <c r="GY109" i="9" s="1"/>
  <c r="GY40" i="18"/>
  <c r="GY41" i="18" s="1"/>
  <c r="GY14" i="18" s="1"/>
  <c r="GY70" i="9"/>
  <c r="GY7" i="14"/>
  <c r="GZ13" i="9"/>
  <c r="HA38" i="18"/>
  <c r="HA50" i="18" s="1"/>
  <c r="GZ27" i="18"/>
  <c r="HA17" i="18"/>
  <c r="Q34" i="22" s="1"/>
  <c r="FO57" i="20"/>
  <c r="GZ84" i="9"/>
  <c r="HA39" i="18"/>
  <c r="GA30" i="20"/>
  <c r="FO33" i="20"/>
  <c r="HA5" i="17"/>
  <c r="HA5" i="14"/>
  <c r="HA10" i="9"/>
  <c r="HA5" i="7"/>
  <c r="HA6" i="20"/>
  <c r="CR8" i="14"/>
  <c r="FN57" i="20"/>
  <c r="GC37" i="20"/>
  <c r="GC39" i="20" s="1"/>
  <c r="GC40" i="20"/>
  <c r="HB39" i="18"/>
  <c r="HB38" i="18"/>
  <c r="GX72" i="9"/>
  <c r="GX69" i="9" s="1"/>
  <c r="GX75" i="9" s="1"/>
  <c r="GX9" i="14"/>
  <c r="CR66" i="20"/>
  <c r="HD9" i="18"/>
  <c r="HC5" i="18"/>
  <c r="HC8" i="18"/>
  <c r="HC6" i="18"/>
  <c r="HA57" i="18" l="1"/>
  <c r="HA60" i="18" s="1"/>
  <c r="HA13" i="9"/>
  <c r="HA7" i="14" s="1"/>
  <c r="HA44" i="18"/>
  <c r="HA47" i="18" s="1"/>
  <c r="Q78" i="22"/>
  <c r="Q59" i="22"/>
  <c r="Q92" i="22" s="1"/>
  <c r="GY74" i="9"/>
  <c r="JN47" i="20"/>
  <c r="JM53" i="20"/>
  <c r="JN53" i="20" s="1"/>
  <c r="JN45" i="20"/>
  <c r="JM88" i="9"/>
  <c r="JN88" i="9" s="1"/>
  <c r="JZ45" i="20"/>
  <c r="HC91" i="9"/>
  <c r="HC52" i="20"/>
  <c r="HC12" i="18" s="1"/>
  <c r="HC27" i="20"/>
  <c r="HC8" i="9"/>
  <c r="HE7" i="20"/>
  <c r="HD12" i="20"/>
  <c r="HD9" i="20"/>
  <c r="HD10" i="20"/>
  <c r="HD15" i="20" s="1"/>
  <c r="HD11" i="20"/>
  <c r="HD23" i="20" s="1"/>
  <c r="HD13" i="20"/>
  <c r="HD22" i="20" s="1"/>
  <c r="HC39" i="18"/>
  <c r="HC84" i="9" s="1"/>
  <c r="HC76" i="9" s="1"/>
  <c r="HC86" i="9" s="1"/>
  <c r="HC38" i="18"/>
  <c r="GD37" i="20"/>
  <c r="GD39" i="20" s="1"/>
  <c r="GD40" i="20"/>
  <c r="HD5" i="18"/>
  <c r="HE9" i="18"/>
  <c r="HD8" i="18"/>
  <c r="HD6" i="18"/>
  <c r="Q65" i="22"/>
  <c r="Q84" i="22"/>
  <c r="Q98" i="22" s="1"/>
  <c r="HB27" i="18"/>
  <c r="Q66" i="22"/>
  <c r="Q99" i="22" s="1"/>
  <c r="Q85" i="22"/>
  <c r="FP30" i="20"/>
  <c r="FP33" i="20" s="1"/>
  <c r="FO55" i="9"/>
  <c r="FP34" i="20"/>
  <c r="HB28" i="18"/>
  <c r="GW21" i="18"/>
  <c r="GZ18" i="9"/>
  <c r="HA28" i="18"/>
  <c r="HC18" i="18"/>
  <c r="HC28" i="18" s="1"/>
  <c r="HC18" i="9" s="1"/>
  <c r="HC17" i="18"/>
  <c r="HC27" i="18" s="1"/>
  <c r="HC16" i="18"/>
  <c r="Q8" i="23"/>
  <c r="Q112" i="22"/>
  <c r="GY72" i="9"/>
  <c r="GY9" i="14"/>
  <c r="GX32" i="18"/>
  <c r="CK60" i="9"/>
  <c r="CJ56" i="9"/>
  <c r="CJ54" i="9" s="1"/>
  <c r="CL58" i="20"/>
  <c r="HB84" i="9"/>
  <c r="GZ70" i="9"/>
  <c r="GZ7" i="14"/>
  <c r="KA43" i="20"/>
  <c r="JO47" i="20"/>
  <c r="JP43" i="20" s="1"/>
  <c r="JP47" i="20" s="1"/>
  <c r="JQ43" i="20" s="1"/>
  <c r="JQ47" i="20" s="1"/>
  <c r="JR43" i="20" s="1"/>
  <c r="JR47" i="20" s="1"/>
  <c r="JS43" i="20" s="1"/>
  <c r="JS47" i="20" s="1"/>
  <c r="JT43" i="20" s="1"/>
  <c r="JT47" i="20" s="1"/>
  <c r="JU43" i="20" s="1"/>
  <c r="JU47" i="20" s="1"/>
  <c r="JV43" i="20" s="1"/>
  <c r="JV47" i="20" s="1"/>
  <c r="JW43" i="20" s="1"/>
  <c r="JW47" i="20" s="1"/>
  <c r="JX43" i="20" s="1"/>
  <c r="JX47" i="20" s="1"/>
  <c r="JY43" i="20" s="1"/>
  <c r="JY47" i="20" s="1"/>
  <c r="JZ43" i="20" s="1"/>
  <c r="GY24" i="18"/>
  <c r="GY21" i="18" s="1"/>
  <c r="GY11" i="18"/>
  <c r="GZ25" i="18"/>
  <c r="GZ40" i="18"/>
  <c r="HA15" i="18"/>
  <c r="CR93" i="9"/>
  <c r="CR94" i="9" s="1"/>
  <c r="HC10" i="9"/>
  <c r="HC5" i="7"/>
  <c r="HC5" i="17"/>
  <c r="HC5" i="14"/>
  <c r="HC6" i="20"/>
  <c r="HB13" i="9"/>
  <c r="GZ76" i="9"/>
  <c r="HA84" i="9"/>
  <c r="Q64" i="22"/>
  <c r="Q83" i="22"/>
  <c r="GX31" i="18"/>
  <c r="HB26" i="18"/>
  <c r="HB15" i="18"/>
  <c r="CT24" i="20"/>
  <c r="FW44" i="9"/>
  <c r="GW32" i="18"/>
  <c r="HA53" i="18" l="1"/>
  <c r="GY69" i="9"/>
  <c r="GY75" i="9" s="1"/>
  <c r="JZ47" i="20"/>
  <c r="JZ53" i="20"/>
  <c r="KA53" i="20" s="1"/>
  <c r="JZ88" i="9"/>
  <c r="KA88" i="9" s="1"/>
  <c r="KA45" i="20"/>
  <c r="KM45" i="20"/>
  <c r="HD8" i="9"/>
  <c r="HD27" i="20"/>
  <c r="HD91" i="9"/>
  <c r="HD52" i="20"/>
  <c r="HD12" i="18" s="1"/>
  <c r="HF7" i="20"/>
  <c r="HE12" i="20"/>
  <c r="HE13" i="20"/>
  <c r="HE22" i="20" s="1"/>
  <c r="HE11" i="20"/>
  <c r="HE23" i="20" s="1"/>
  <c r="HE9" i="20"/>
  <c r="HE10" i="20"/>
  <c r="HE15" i="20" s="1"/>
  <c r="GY31" i="18"/>
  <c r="GY32" i="18"/>
  <c r="HC26" i="18"/>
  <c r="HC25" i="18" s="1"/>
  <c r="HC14" i="9" s="1"/>
  <c r="HC15" i="18"/>
  <c r="HC40" i="18" s="1"/>
  <c r="HC41" i="18" s="1"/>
  <c r="HC14" i="18" s="1"/>
  <c r="FX44" i="9"/>
  <c r="GE40" i="20"/>
  <c r="GE37" i="20"/>
  <c r="GE39" i="20" s="1"/>
  <c r="Q82" i="22"/>
  <c r="Q97" i="22"/>
  <c r="Q96" i="22" s="1"/>
  <c r="HA40" i="18"/>
  <c r="GZ41" i="18"/>
  <c r="HA70" i="9"/>
  <c r="Q18" i="23"/>
  <c r="Q30" i="23" s="1"/>
  <c r="Q9" i="23"/>
  <c r="HC108" i="9"/>
  <c r="HC73" i="9"/>
  <c r="GZ73" i="9"/>
  <c r="HA73" i="9" s="1"/>
  <c r="GZ108" i="9"/>
  <c r="HA108" i="9" s="1"/>
  <c r="HA18" i="9"/>
  <c r="HD39" i="18"/>
  <c r="HD38" i="18"/>
  <c r="HB25" i="18"/>
  <c r="HD6" i="20"/>
  <c r="HD5" i="17"/>
  <c r="HD5" i="14"/>
  <c r="HD5" i="7"/>
  <c r="HD10" i="9"/>
  <c r="GZ86" i="9"/>
  <c r="HA86" i="9" s="1"/>
  <c r="HA76" i="9"/>
  <c r="Q32" i="22"/>
  <c r="Q63" i="22" s="1"/>
  <c r="G115" i="22"/>
  <c r="Q113" i="22"/>
  <c r="G116" i="22" s="1"/>
  <c r="Q124" i="22"/>
  <c r="Q125" i="22" s="1"/>
  <c r="FP57" i="20"/>
  <c r="HE5" i="18"/>
  <c r="HF9" i="18"/>
  <c r="HE6" i="18"/>
  <c r="HE8" i="18"/>
  <c r="CU18" i="20"/>
  <c r="CT21" i="20"/>
  <c r="HB40" i="18"/>
  <c r="HB70" i="9"/>
  <c r="HB7" i="14"/>
  <c r="GZ14" i="9"/>
  <c r="HA25" i="18"/>
  <c r="KA47" i="20"/>
  <c r="KB43" i="20"/>
  <c r="HB76" i="9"/>
  <c r="CL60" i="9"/>
  <c r="CL56" i="9" s="1"/>
  <c r="CL54" i="9" s="1"/>
  <c r="CK56" i="9"/>
  <c r="CK54" i="9" s="1"/>
  <c r="HB18" i="9"/>
  <c r="FP55" i="9"/>
  <c r="FQ30" i="20"/>
  <c r="FQ33" i="20" s="1"/>
  <c r="FQ34" i="20"/>
  <c r="HD18" i="18"/>
  <c r="HD17" i="18"/>
  <c r="HD27" i="18" s="1"/>
  <c r="HD16" i="18"/>
  <c r="HC13" i="9"/>
  <c r="HE8" i="9" l="1"/>
  <c r="HE27" i="20"/>
  <c r="HE52" i="20"/>
  <c r="HE12" i="18" s="1"/>
  <c r="HE91" i="9"/>
  <c r="KN45" i="20"/>
  <c r="KM53" i="20"/>
  <c r="KN53" i="20" s="1"/>
  <c r="KM88" i="9"/>
  <c r="KN88" i="9" s="1"/>
  <c r="KZ45" i="20"/>
  <c r="HF9" i="20"/>
  <c r="HF11" i="20"/>
  <c r="HF23" i="20" s="1"/>
  <c r="HF10" i="20"/>
  <c r="HF15" i="20" s="1"/>
  <c r="HF12" i="20"/>
  <c r="HG7" i="20"/>
  <c r="HF13" i="20"/>
  <c r="HF22" i="20" s="1"/>
  <c r="FQ57" i="20"/>
  <c r="HB86" i="9"/>
  <c r="CT92" i="9"/>
  <c r="CT11" i="14"/>
  <c r="CT20" i="20"/>
  <c r="CT61" i="20"/>
  <c r="CT56" i="20"/>
  <c r="CT66" i="20" s="1"/>
  <c r="CT24" i="9"/>
  <c r="HD13" i="9"/>
  <c r="FR30" i="20"/>
  <c r="FR33" i="20" s="1"/>
  <c r="FQ55" i="9"/>
  <c r="FR34" i="20"/>
  <c r="HE39" i="18"/>
  <c r="HE84" i="9" s="1"/>
  <c r="HE76" i="9" s="1"/>
  <c r="HE86" i="9" s="1"/>
  <c r="HE38" i="18"/>
  <c r="HE6" i="20"/>
  <c r="HE5" i="7"/>
  <c r="HE5" i="14"/>
  <c r="HE5" i="17"/>
  <c r="HE10" i="9"/>
  <c r="HC7" i="14"/>
  <c r="HC70" i="9"/>
  <c r="HC74" i="9"/>
  <c r="HC16" i="9"/>
  <c r="HC109" i="9" s="1"/>
  <c r="HB108" i="9"/>
  <c r="HB73" i="9"/>
  <c r="GZ72" i="9"/>
  <c r="GZ9" i="14"/>
  <c r="HA14" i="9"/>
  <c r="HA9" i="14" s="1"/>
  <c r="GZ74" i="9"/>
  <c r="GZ16" i="9"/>
  <c r="HG9" i="18"/>
  <c r="HF5" i="18"/>
  <c r="HF8" i="18"/>
  <c r="HF6" i="18"/>
  <c r="GZ14" i="18"/>
  <c r="HA41" i="18"/>
  <c r="GF40" i="20"/>
  <c r="GF37" i="20"/>
  <c r="GF39" i="20" s="1"/>
  <c r="HD15" i="18"/>
  <c r="HD26" i="18"/>
  <c r="KB47" i="20"/>
  <c r="KC43" i="20" s="1"/>
  <c r="KC47" i="20" s="1"/>
  <c r="KD43" i="20" s="1"/>
  <c r="KD47" i="20" s="1"/>
  <c r="KE43" i="20" s="1"/>
  <c r="KE47" i="20" s="1"/>
  <c r="KF43" i="20" s="1"/>
  <c r="KF47" i="20" s="1"/>
  <c r="KG43" i="20" s="1"/>
  <c r="KG47" i="20" s="1"/>
  <c r="KH43" i="20" s="1"/>
  <c r="KH47" i="20" s="1"/>
  <c r="KI43" i="20" s="1"/>
  <c r="KI47" i="20" s="1"/>
  <c r="KJ43" i="20" s="1"/>
  <c r="KJ47" i="20" s="1"/>
  <c r="KK43" i="20" s="1"/>
  <c r="KK47" i="20" s="1"/>
  <c r="KL43" i="20" s="1"/>
  <c r="KL47" i="20" s="1"/>
  <c r="KM43" i="20" s="1"/>
  <c r="KM47" i="20" s="1"/>
  <c r="KN43" i="20"/>
  <c r="HD84" i="9"/>
  <c r="FY44" i="9"/>
  <c r="HB41" i="18"/>
  <c r="HC24" i="18"/>
  <c r="HC21" i="18" s="1"/>
  <c r="HC11" i="18"/>
  <c r="HD28" i="18"/>
  <c r="CU24" i="20"/>
  <c r="CU21" i="20" s="1"/>
  <c r="HE18" i="18"/>
  <c r="HE28" i="18" s="1"/>
  <c r="HE18" i="9" s="1"/>
  <c r="HE17" i="18"/>
  <c r="HE27" i="18" s="1"/>
  <c r="HE16" i="18"/>
  <c r="HB14" i="9"/>
  <c r="HC9" i="14"/>
  <c r="HC72" i="9"/>
  <c r="KZ53" i="20" l="1"/>
  <c r="LA53" i="20" s="1"/>
  <c r="LA45" i="20"/>
  <c r="KZ88" i="9"/>
  <c r="LA88" i="9" s="1"/>
  <c r="HF91" i="9"/>
  <c r="HF52" i="20"/>
  <c r="HF12" i="18" s="1"/>
  <c r="HG12" i="20"/>
  <c r="HG10" i="20"/>
  <c r="HG15" i="20" s="1"/>
  <c r="HG11" i="20"/>
  <c r="HG23" i="20" s="1"/>
  <c r="HG9" i="20"/>
  <c r="HH7" i="20"/>
  <c r="HG13" i="20"/>
  <c r="HG22" i="20" s="1"/>
  <c r="HF27" i="20"/>
  <c r="HF8" i="9"/>
  <c r="HC31" i="18"/>
  <c r="CU11" i="14"/>
  <c r="CU8" i="14" s="1"/>
  <c r="CU92" i="9"/>
  <c r="CU87" i="9" s="1"/>
  <c r="CU93" i="9" s="1"/>
  <c r="CU94" i="9" s="1"/>
  <c r="CU20" i="20"/>
  <c r="CU56" i="20"/>
  <c r="CU66" i="20" s="1"/>
  <c r="CU61" i="20"/>
  <c r="CU24" i="9"/>
  <c r="FZ44" i="9"/>
  <c r="HD40" i="18"/>
  <c r="HF39" i="18"/>
  <c r="HF38" i="18"/>
  <c r="GZ109" i="9"/>
  <c r="HA16" i="9"/>
  <c r="FR57" i="20"/>
  <c r="HB72" i="9"/>
  <c r="HB9" i="14"/>
  <c r="HB16" i="9"/>
  <c r="GG40" i="20"/>
  <c r="GG37" i="20"/>
  <c r="GG39" i="20" s="1"/>
  <c r="HH9" i="18"/>
  <c r="HG5" i="18"/>
  <c r="HG8" i="18"/>
  <c r="HG6" i="18"/>
  <c r="KO43" i="20"/>
  <c r="KN47" i="20"/>
  <c r="HF17" i="18"/>
  <c r="HF18" i="18"/>
  <c r="HF16" i="18"/>
  <c r="HC69" i="9"/>
  <c r="HC75" i="9" s="1"/>
  <c r="FS34" i="20"/>
  <c r="FR55" i="9"/>
  <c r="FS30" i="20"/>
  <c r="FS33" i="20" s="1"/>
  <c r="CM58" i="20"/>
  <c r="CN58" i="20" s="1"/>
  <c r="CN3" i="9" s="1"/>
  <c r="HC32" i="18"/>
  <c r="GZ24" i="18"/>
  <c r="GZ11" i="18"/>
  <c r="HA14" i="18"/>
  <c r="HA11" i="18" s="1"/>
  <c r="HA72" i="9"/>
  <c r="GZ69" i="9"/>
  <c r="GZ75" i="9" s="1"/>
  <c r="HE13" i="9"/>
  <c r="CT87" i="9"/>
  <c r="HE15" i="18"/>
  <c r="HE40" i="18" s="1"/>
  <c r="HE41" i="18" s="1"/>
  <c r="HE14" i="18" s="1"/>
  <c r="HE26" i="18"/>
  <c r="HE25" i="18" s="1"/>
  <c r="HE14" i="9" s="1"/>
  <c r="CV18" i="20"/>
  <c r="HD7" i="14"/>
  <c r="HD70" i="9"/>
  <c r="HD76" i="9"/>
  <c r="HE73" i="9"/>
  <c r="HE108" i="9"/>
  <c r="HD18" i="9"/>
  <c r="HB14" i="18"/>
  <c r="HD25" i="18"/>
  <c r="HF6" i="20"/>
  <c r="HF5" i="14"/>
  <c r="HF5" i="7"/>
  <c r="HF10" i="9"/>
  <c r="HF5" i="17"/>
  <c r="CT8" i="14"/>
  <c r="HH11" i="20" l="1"/>
  <c r="HH23" i="20" s="1"/>
  <c r="HH13" i="20"/>
  <c r="HH22" i="20" s="1"/>
  <c r="HH12" i="20"/>
  <c r="HH9" i="20"/>
  <c r="HI7" i="20"/>
  <c r="HH10" i="20"/>
  <c r="HH15" i="20" s="1"/>
  <c r="HG91" i="9"/>
  <c r="HG52" i="20"/>
  <c r="HG12" i="18" s="1"/>
  <c r="HG8" i="9"/>
  <c r="HG27" i="20"/>
  <c r="CT93" i="9"/>
  <c r="CT94" i="9" s="1"/>
  <c r="GZ21" i="18"/>
  <c r="HA24" i="18"/>
  <c r="HA21" i="18" s="1"/>
  <c r="HF28" i="18"/>
  <c r="HD86" i="9"/>
  <c r="HF27" i="18"/>
  <c r="HA109" i="9"/>
  <c r="GH40" i="20"/>
  <c r="GH37" i="20"/>
  <c r="GH39" i="20" s="1"/>
  <c r="GA44" i="9"/>
  <c r="HE24" i="18"/>
  <c r="HE21" i="18" s="1"/>
  <c r="HE11" i="18"/>
  <c r="GZ31" i="18"/>
  <c r="CO58" i="20"/>
  <c r="CO3" i="9" s="1"/>
  <c r="HE70" i="9"/>
  <c r="HE7" i="14"/>
  <c r="HE16" i="9"/>
  <c r="HE109" i="9" s="1"/>
  <c r="HE74" i="9"/>
  <c r="Q29" i="22"/>
  <c r="Q79" i="22" s="1"/>
  <c r="HA14" i="14"/>
  <c r="HA32" i="18"/>
  <c r="HH5" i="18"/>
  <c r="HI9" i="18"/>
  <c r="HH6" i="18"/>
  <c r="HH8" i="18"/>
  <c r="HF13" i="9"/>
  <c r="HD41" i="18"/>
  <c r="CV24" i="20"/>
  <c r="CV21" i="20" s="1"/>
  <c r="HG6" i="20"/>
  <c r="HG5" i="7"/>
  <c r="HG10" i="9"/>
  <c r="HG5" i="17"/>
  <c r="HG5" i="14"/>
  <c r="HF84" i="9"/>
  <c r="HE72" i="9"/>
  <c r="HE9" i="14"/>
  <c r="FT34" i="20"/>
  <c r="FS55" i="9"/>
  <c r="FT30" i="20"/>
  <c r="FT33" i="20" s="1"/>
  <c r="HG39" i="18"/>
  <c r="HG84" i="9" s="1"/>
  <c r="HG76" i="9" s="1"/>
  <c r="HG86" i="9" s="1"/>
  <c r="HG38" i="18"/>
  <c r="HD14" i="9"/>
  <c r="HD108" i="9"/>
  <c r="HD73" i="9"/>
  <c r="HB24" i="18"/>
  <c r="HB31" i="18" s="1"/>
  <c r="HB11" i="18"/>
  <c r="GZ32" i="18"/>
  <c r="FS57" i="20"/>
  <c r="HF15" i="18"/>
  <c r="HF26" i="18"/>
  <c r="KO47" i="20"/>
  <c r="KP43" i="20" s="1"/>
  <c r="KP47" i="20" s="1"/>
  <c r="KQ43" i="20" s="1"/>
  <c r="KQ47" i="20" s="1"/>
  <c r="KR43" i="20" s="1"/>
  <c r="KR47" i="20" s="1"/>
  <c r="KS43" i="20" s="1"/>
  <c r="KS47" i="20" s="1"/>
  <c r="KT43" i="20" s="1"/>
  <c r="KT47" i="20" s="1"/>
  <c r="KU43" i="20" s="1"/>
  <c r="KU47" i="20" s="1"/>
  <c r="KV43" i="20" s="1"/>
  <c r="KV47" i="20" s="1"/>
  <c r="KW43" i="20" s="1"/>
  <c r="KW47" i="20" s="1"/>
  <c r="KX43" i="20" s="1"/>
  <c r="KX47" i="20" s="1"/>
  <c r="KY43" i="20" s="1"/>
  <c r="KY47" i="20" s="1"/>
  <c r="KZ43" i="20" s="1"/>
  <c r="KZ47" i="20" s="1"/>
  <c r="LA43" i="20"/>
  <c r="HG17" i="18"/>
  <c r="HG27" i="18" s="1"/>
  <c r="HG18" i="18"/>
  <c r="HG28" i="18" s="1"/>
  <c r="HG18" i="9" s="1"/>
  <c r="HG16" i="18"/>
  <c r="HB109" i="9"/>
  <c r="HH27" i="20" l="1"/>
  <c r="HH8" i="9"/>
  <c r="HI12" i="20"/>
  <c r="HI10" i="20"/>
  <c r="HI15" i="20" s="1"/>
  <c r="HI9" i="20"/>
  <c r="HI11" i="20"/>
  <c r="HI23" i="20" s="1"/>
  <c r="HJ7" i="20"/>
  <c r="HI13" i="20"/>
  <c r="HI22" i="20" s="1"/>
  <c r="HH52" i="20"/>
  <c r="HH12" i="18" s="1"/>
  <c r="HH91" i="9"/>
  <c r="HA31" i="18"/>
  <c r="LA47" i="20"/>
  <c r="LB43" i="20"/>
  <c r="HB32" i="18"/>
  <c r="FU34" i="20"/>
  <c r="FU30" i="20"/>
  <c r="FU33" i="20" s="1"/>
  <c r="FT55" i="9"/>
  <c r="HD14" i="18"/>
  <c r="Q87" i="22"/>
  <c r="Q37" i="22"/>
  <c r="HG73" i="9"/>
  <c r="HG108" i="9"/>
  <c r="HF25" i="18"/>
  <c r="HG13" i="9"/>
  <c r="HF76" i="9"/>
  <c r="CW18" i="20"/>
  <c r="HH39" i="18"/>
  <c r="HH38" i="18"/>
  <c r="CV11" i="14"/>
  <c r="CV8" i="14" s="1"/>
  <c r="CV92" i="9"/>
  <c r="CV87" i="9" s="1"/>
  <c r="CV93" i="9" s="1"/>
  <c r="CV94" i="9" s="1"/>
  <c r="CV20" i="20"/>
  <c r="CV56" i="20"/>
  <c r="CV66" i="20" s="1"/>
  <c r="CV61" i="20"/>
  <c r="CV24" i="9"/>
  <c r="HI5" i="18"/>
  <c r="HJ9" i="18"/>
  <c r="HI8" i="18"/>
  <c r="HI6" i="18"/>
  <c r="HE69" i="9"/>
  <c r="HE75" i="9" s="1"/>
  <c r="HB21" i="18"/>
  <c r="FT57" i="20"/>
  <c r="HF70" i="9"/>
  <c r="HF7" i="14"/>
  <c r="HH10" i="9"/>
  <c r="HH6" i="20"/>
  <c r="HH5" i="14"/>
  <c r="HH5" i="17"/>
  <c r="HH5" i="7"/>
  <c r="HE32" i="18"/>
  <c r="GB44" i="9"/>
  <c r="HF18" i="9"/>
  <c r="HG26" i="18"/>
  <c r="HG25" i="18" s="1"/>
  <c r="HG14" i="9" s="1"/>
  <c r="HG15" i="18"/>
  <c r="HG40" i="18" s="1"/>
  <c r="HG41" i="18" s="1"/>
  <c r="HG14" i="18" s="1"/>
  <c r="HD72" i="9"/>
  <c r="HD9" i="14"/>
  <c r="HD16" i="9"/>
  <c r="HD74" i="9"/>
  <c r="HF40" i="18"/>
  <c r="HH17" i="18"/>
  <c r="HH27" i="18" s="1"/>
  <c r="HH18" i="18"/>
  <c r="HH28" i="18" s="1"/>
  <c r="HH18" i="9" s="1"/>
  <c r="HH16" i="18"/>
  <c r="HE31" i="18"/>
  <c r="GI37" i="20"/>
  <c r="GI39" i="20" s="1"/>
  <c r="GI40" i="20"/>
  <c r="HJ11" i="20" l="1"/>
  <c r="HJ23" i="20" s="1"/>
  <c r="HJ13" i="20"/>
  <c r="HJ22" i="20" s="1"/>
  <c r="HJ9" i="20"/>
  <c r="HK7" i="20"/>
  <c r="HJ12" i="20"/>
  <c r="HJ10" i="20"/>
  <c r="HJ15" i="20" s="1"/>
  <c r="HI91" i="9"/>
  <c r="HI52" i="20"/>
  <c r="HI12" i="18" s="1"/>
  <c r="HI8" i="9"/>
  <c r="HI27" i="20"/>
  <c r="HG24" i="18"/>
  <c r="HG21" i="18" s="1"/>
  <c r="HG11" i="18"/>
  <c r="HD69" i="9"/>
  <c r="HD75" i="9" s="1"/>
  <c r="HK9" i="18"/>
  <c r="HJ5" i="18"/>
  <c r="HJ8" i="18"/>
  <c r="HJ6" i="18"/>
  <c r="CW24" i="20"/>
  <c r="CW21" i="20" s="1"/>
  <c r="HD24" i="18"/>
  <c r="HD11" i="18"/>
  <c r="HH73" i="9"/>
  <c r="HH108" i="9"/>
  <c r="HI39" i="18"/>
  <c r="HI84" i="9" s="1"/>
  <c r="HI76" i="9" s="1"/>
  <c r="HI86" i="9" s="1"/>
  <c r="HI38" i="18"/>
  <c r="CP58" i="20"/>
  <c r="HH13" i="9"/>
  <c r="HF14" i="9"/>
  <c r="HH26" i="18"/>
  <c r="HH25" i="18" s="1"/>
  <c r="HH14" i="9" s="1"/>
  <c r="HH15" i="18"/>
  <c r="GC44" i="9"/>
  <c r="HD109" i="9"/>
  <c r="HI17" i="18"/>
  <c r="HI27" i="18" s="1"/>
  <c r="HI18" i="18"/>
  <c r="HI16" i="18"/>
  <c r="HH84" i="9"/>
  <c r="HF86" i="9"/>
  <c r="FV30" i="20"/>
  <c r="FV33" i="20" s="1"/>
  <c r="FU55" i="9"/>
  <c r="FV34" i="20"/>
  <c r="LN43" i="20"/>
  <c r="LB47" i="20"/>
  <c r="LC43" i="20" s="1"/>
  <c r="LC47" i="20" s="1"/>
  <c r="LD43" i="20" s="1"/>
  <c r="LD47" i="20" s="1"/>
  <c r="LE43" i="20" s="1"/>
  <c r="LE47" i="20" s="1"/>
  <c r="LF43" i="20" s="1"/>
  <c r="LF47" i="20" s="1"/>
  <c r="LG43" i="20" s="1"/>
  <c r="LG47" i="20" s="1"/>
  <c r="LH43" i="20" s="1"/>
  <c r="LH47" i="20" s="1"/>
  <c r="LI43" i="20" s="1"/>
  <c r="LI47" i="20" s="1"/>
  <c r="LJ43" i="20" s="1"/>
  <c r="LJ47" i="20" s="1"/>
  <c r="LK43" i="20" s="1"/>
  <c r="LK47" i="20" s="1"/>
  <c r="LL43" i="20" s="1"/>
  <c r="LL47" i="20" s="1"/>
  <c r="LM43" i="20" s="1"/>
  <c r="HG9" i="14"/>
  <c r="HG72" i="9"/>
  <c r="GJ37" i="20"/>
  <c r="GJ39" i="20" s="1"/>
  <c r="GJ40" i="20"/>
  <c r="HF41" i="18"/>
  <c r="HF73" i="9"/>
  <c r="HF108" i="9"/>
  <c r="HI5" i="14"/>
  <c r="HI6" i="20"/>
  <c r="HI10" i="9"/>
  <c r="HI5" i="17"/>
  <c r="HI5" i="7"/>
  <c r="HG70" i="9"/>
  <c r="HG7" i="14"/>
  <c r="HG74" i="9"/>
  <c r="HG16" i="9"/>
  <c r="HG109" i="9" s="1"/>
  <c r="FU57" i="20"/>
  <c r="HK11" i="20" l="1"/>
  <c r="HK23" i="20" s="1"/>
  <c r="HK13" i="20"/>
  <c r="HK22" i="20" s="1"/>
  <c r="HK9" i="20"/>
  <c r="HK12" i="20"/>
  <c r="HL7" i="20"/>
  <c r="HK10" i="20"/>
  <c r="HK15" i="20" s="1"/>
  <c r="HJ8" i="9"/>
  <c r="HJ27" i="20"/>
  <c r="HJ52" i="20"/>
  <c r="HJ12" i="18" s="1"/>
  <c r="HJ91" i="9"/>
  <c r="GD44" i="9"/>
  <c r="HJ5" i="7"/>
  <c r="HJ5" i="14"/>
  <c r="HJ5" i="17"/>
  <c r="HJ10" i="9"/>
  <c r="HJ6" i="20"/>
  <c r="HG69" i="9"/>
  <c r="HG75" i="9" s="1"/>
  <c r="HF14" i="18"/>
  <c r="LM45" i="20"/>
  <c r="LM47" i="20" s="1"/>
  <c r="LN47" i="20" s="1"/>
  <c r="FW34" i="20"/>
  <c r="FV55" i="9"/>
  <c r="FW30" i="20"/>
  <c r="FW33" i="20" s="1"/>
  <c r="HH76" i="9"/>
  <c r="HH40" i="18"/>
  <c r="HF9" i="14"/>
  <c r="HF72" i="9"/>
  <c r="HF16" i="9"/>
  <c r="HF74" i="9"/>
  <c r="CW92" i="9"/>
  <c r="CW87" i="9" s="1"/>
  <c r="CW93" i="9" s="1"/>
  <c r="CW94" i="9" s="1"/>
  <c r="CW11" i="14"/>
  <c r="CW8" i="14" s="1"/>
  <c r="CW56" i="20"/>
  <c r="CW66" i="20" s="1"/>
  <c r="CW61" i="20"/>
  <c r="CW20" i="20"/>
  <c r="CW24" i="9"/>
  <c r="HJ39" i="18"/>
  <c r="HJ38" i="18"/>
  <c r="HG32" i="18"/>
  <c r="HI15" i="18"/>
  <c r="HI40" i="18" s="1"/>
  <c r="HI41" i="18" s="1"/>
  <c r="HI14" i="18" s="1"/>
  <c r="HI26" i="18"/>
  <c r="HI25" i="18" s="1"/>
  <c r="HH72" i="9"/>
  <c r="HH9" i="14"/>
  <c r="HH7" i="14"/>
  <c r="HH70" i="9"/>
  <c r="HH16" i="9"/>
  <c r="HH109" i="9" s="1"/>
  <c r="HH74" i="9"/>
  <c r="HD32" i="18"/>
  <c r="CX18" i="20"/>
  <c r="HL9" i="18"/>
  <c r="HK5" i="18"/>
  <c r="HK6" i="18"/>
  <c r="HK8" i="18"/>
  <c r="HI13" i="9"/>
  <c r="HD21" i="18"/>
  <c r="GK40" i="20"/>
  <c r="GK37" i="20"/>
  <c r="GK39" i="20" s="1"/>
  <c r="FV57" i="20"/>
  <c r="HI28" i="18"/>
  <c r="HD31" i="18"/>
  <c r="HJ18" i="18"/>
  <c r="HJ28" i="18" s="1"/>
  <c r="HJ18" i="9" s="1"/>
  <c r="HJ17" i="18"/>
  <c r="HJ27" i="18" s="1"/>
  <c r="HJ16" i="18"/>
  <c r="HG31" i="18"/>
  <c r="HK27" i="20" l="1"/>
  <c r="HK8" i="9"/>
  <c r="HL9" i="20"/>
  <c r="HM7" i="20"/>
  <c r="HL10" i="20"/>
  <c r="HL15" i="20" s="1"/>
  <c r="HL11" i="20"/>
  <c r="HL23" i="20" s="1"/>
  <c r="HL12" i="20"/>
  <c r="HL13" i="20"/>
  <c r="HL22" i="20" s="1"/>
  <c r="HK52" i="20"/>
  <c r="HK12" i="18" s="1"/>
  <c r="HK91" i="9"/>
  <c r="HI18" i="9"/>
  <c r="HL5" i="18"/>
  <c r="HM9" i="18"/>
  <c r="HL8" i="18"/>
  <c r="HL6" i="18"/>
  <c r="HH41" i="18"/>
  <c r="HI24" i="18"/>
  <c r="HI21" i="18" s="1"/>
  <c r="HI11" i="18"/>
  <c r="HK10" i="9"/>
  <c r="HK6" i="20"/>
  <c r="HK5" i="14"/>
  <c r="HK5" i="7"/>
  <c r="HK5" i="17"/>
  <c r="HI14" i="9"/>
  <c r="HI74" i="9" s="1"/>
  <c r="HJ13" i="9"/>
  <c r="CQ58" i="20"/>
  <c r="HF69" i="9"/>
  <c r="HF75" i="9" s="1"/>
  <c r="FW57" i="20"/>
  <c r="HF109" i="9"/>
  <c r="GE44" i="9"/>
  <c r="GL40" i="20"/>
  <c r="GL37" i="20"/>
  <c r="GL39" i="20" s="1"/>
  <c r="HK17" i="18"/>
  <c r="HK27" i="18" s="1"/>
  <c r="HK18" i="18"/>
  <c r="HK28" i="18" s="1"/>
  <c r="HK18" i="9" s="1"/>
  <c r="HK16" i="18"/>
  <c r="CX24" i="20"/>
  <c r="HH86" i="9"/>
  <c r="HI70" i="9"/>
  <c r="HI7" i="14"/>
  <c r="HJ73" i="9"/>
  <c r="HJ108" i="9"/>
  <c r="HJ15" i="18"/>
  <c r="HJ40" i="18" s="1"/>
  <c r="HJ41" i="18" s="1"/>
  <c r="HJ14" i="18" s="1"/>
  <c r="HJ26" i="18"/>
  <c r="HJ25" i="18" s="1"/>
  <c r="HJ14" i="9" s="1"/>
  <c r="HK39" i="18"/>
  <c r="HK84" i="9" s="1"/>
  <c r="HK76" i="9" s="1"/>
  <c r="HK86" i="9" s="1"/>
  <c r="HK38" i="18"/>
  <c r="HH69" i="9"/>
  <c r="HH75" i="9" s="1"/>
  <c r="HJ84" i="9"/>
  <c r="FX30" i="20"/>
  <c r="FX33" i="20" s="1"/>
  <c r="FX34" i="20"/>
  <c r="FW55" i="9"/>
  <c r="LN45" i="20"/>
  <c r="LM88" i="9"/>
  <c r="LM53" i="20"/>
  <c r="LN53" i="20" s="1"/>
  <c r="HF24" i="18"/>
  <c r="HF31" i="18" s="1"/>
  <c r="HF11" i="18"/>
  <c r="HI16" i="9" l="1"/>
  <c r="HL27" i="20"/>
  <c r="HL8" i="9"/>
  <c r="HM11" i="20"/>
  <c r="HM23" i="20" s="1"/>
  <c r="HM13" i="20"/>
  <c r="HM22" i="20" s="1"/>
  <c r="HN22" i="20" s="1"/>
  <c r="HM12" i="20"/>
  <c r="HM10" i="20"/>
  <c r="HM15" i="20" s="1"/>
  <c r="HN15" i="20" s="1"/>
  <c r="HM9" i="20"/>
  <c r="HO7" i="20"/>
  <c r="HL91" i="9"/>
  <c r="HL52" i="20"/>
  <c r="HL12" i="18" s="1"/>
  <c r="HI31" i="18"/>
  <c r="HJ24" i="18"/>
  <c r="HJ21" i="18" s="1"/>
  <c r="HJ11" i="18"/>
  <c r="HK15" i="18"/>
  <c r="HK40" i="18" s="1"/>
  <c r="HK41" i="18" s="1"/>
  <c r="HK14" i="18" s="1"/>
  <c r="HK26" i="18"/>
  <c r="HK25" i="18" s="1"/>
  <c r="HI32" i="18"/>
  <c r="HH14" i="18"/>
  <c r="HM5" i="18"/>
  <c r="HO9" i="18"/>
  <c r="HM6" i="18"/>
  <c r="HM8" i="18"/>
  <c r="HF21" i="18"/>
  <c r="HK73" i="9"/>
  <c r="HK108" i="9"/>
  <c r="GF44" i="9"/>
  <c r="HI72" i="9"/>
  <c r="HL39" i="18"/>
  <c r="HL84" i="9" s="1"/>
  <c r="HL76" i="9" s="1"/>
  <c r="HL86" i="9" s="1"/>
  <c r="HL38" i="18"/>
  <c r="FX57" i="20"/>
  <c r="HJ76" i="9"/>
  <c r="CY18" i="20"/>
  <c r="HL17" i="18"/>
  <c r="HL27" i="18" s="1"/>
  <c r="HL18" i="18"/>
  <c r="HL28" i="18" s="1"/>
  <c r="HL18" i="9" s="1"/>
  <c r="HL16" i="18"/>
  <c r="HK13" i="9"/>
  <c r="HF32" i="18"/>
  <c r="LN88" i="9"/>
  <c r="FY30" i="20"/>
  <c r="FY33" i="20" s="1"/>
  <c r="FX55" i="9"/>
  <c r="FY34" i="20"/>
  <c r="HJ72" i="9"/>
  <c r="HJ9" i="14"/>
  <c r="CX21" i="20"/>
  <c r="GM37" i="20"/>
  <c r="GM39" i="20" s="1"/>
  <c r="GM40" i="20"/>
  <c r="GN40" i="20" s="1"/>
  <c r="HJ70" i="9"/>
  <c r="HJ7" i="14"/>
  <c r="HJ74" i="9"/>
  <c r="HJ16" i="9"/>
  <c r="HJ109" i="9" s="1"/>
  <c r="HL6" i="20"/>
  <c r="HL5" i="17"/>
  <c r="HL5" i="7"/>
  <c r="HL10" i="9"/>
  <c r="HL5" i="14"/>
  <c r="HI108" i="9"/>
  <c r="HI73" i="9"/>
  <c r="HM91" i="9" l="1"/>
  <c r="HN91" i="9" s="1"/>
  <c r="HM52" i="20"/>
  <c r="HN23" i="20"/>
  <c r="HO11" i="20"/>
  <c r="HO23" i="20" s="1"/>
  <c r="HO13" i="20"/>
  <c r="HO22" i="20" s="1"/>
  <c r="HP7" i="20"/>
  <c r="HO9" i="20"/>
  <c r="HO8" i="9" s="1"/>
  <c r="HO10" i="20"/>
  <c r="HO15" i="20" s="1"/>
  <c r="HO12" i="20"/>
  <c r="HI69" i="9"/>
  <c r="HI75" i="9" s="1"/>
  <c r="HM27" i="20"/>
  <c r="HM8" i="9"/>
  <c r="HJ31" i="18"/>
  <c r="HJ69" i="9"/>
  <c r="HJ75" i="9" s="1"/>
  <c r="HL108" i="9"/>
  <c r="HL73" i="9"/>
  <c r="HL13" i="9"/>
  <c r="HP9" i="18"/>
  <c r="HO5" i="18"/>
  <c r="HO8" i="18"/>
  <c r="HO6" i="18"/>
  <c r="GN39" i="20"/>
  <c r="GO40" i="20" s="1"/>
  <c r="GO37" i="20"/>
  <c r="HK24" i="18"/>
  <c r="HK21" i="18" s="1"/>
  <c r="HK11" i="18"/>
  <c r="HM39" i="18"/>
  <c r="HM38" i="18"/>
  <c r="HJ32" i="18"/>
  <c r="HJ86" i="9"/>
  <c r="HI9" i="14"/>
  <c r="HK14" i="9"/>
  <c r="HK16" i="9" s="1"/>
  <c r="HK109" i="9" s="1"/>
  <c r="CX92" i="9"/>
  <c r="CX87" i="9" s="1"/>
  <c r="CX93" i="9" s="1"/>
  <c r="CX94" i="9" s="1"/>
  <c r="CX11" i="14"/>
  <c r="CX8" i="14" s="1"/>
  <c r="CX56" i="20"/>
  <c r="CX66" i="20" s="1"/>
  <c r="CX61" i="20"/>
  <c r="CX20" i="20"/>
  <c r="CX24" i="9"/>
  <c r="FZ34" i="20"/>
  <c r="FY55" i="9"/>
  <c r="FZ30" i="20"/>
  <c r="FZ33" i="20" s="1"/>
  <c r="HK70" i="9"/>
  <c r="HK7" i="14"/>
  <c r="GG44" i="9"/>
  <c r="HI109" i="9"/>
  <c r="HM5" i="7"/>
  <c r="HM10" i="9"/>
  <c r="HM5" i="14"/>
  <c r="HM5" i="17"/>
  <c r="HM6" i="20"/>
  <c r="HN8" i="18"/>
  <c r="FY57" i="20"/>
  <c r="HL15" i="18"/>
  <c r="HL40" i="18" s="1"/>
  <c r="HL41" i="18" s="1"/>
  <c r="HL14" i="18" s="1"/>
  <c r="HL26" i="18"/>
  <c r="HL25" i="18" s="1"/>
  <c r="HL14" i="9" s="1"/>
  <c r="CY24" i="20"/>
  <c r="CY21" i="20" s="1"/>
  <c r="HM17" i="18"/>
  <c r="HM18" i="18"/>
  <c r="HM16" i="18"/>
  <c r="HH24" i="18"/>
  <c r="HH31" i="18" s="1"/>
  <c r="HH11" i="18"/>
  <c r="HO52" i="20" l="1"/>
  <c r="HO12" i="18" s="1"/>
  <c r="HO91" i="9"/>
  <c r="HP12" i="20"/>
  <c r="HP9" i="20"/>
  <c r="HQ7" i="20"/>
  <c r="HP10" i="20"/>
  <c r="HP15" i="20" s="1"/>
  <c r="HP11" i="20"/>
  <c r="HP23" i="20" s="1"/>
  <c r="HP13" i="20"/>
  <c r="HP22" i="20" s="1"/>
  <c r="HM12" i="18"/>
  <c r="HN12" i="18" s="1"/>
  <c r="R28" i="22" s="1"/>
  <c r="R59" i="22" s="1"/>
  <c r="HN52" i="20"/>
  <c r="HK31" i="18"/>
  <c r="HL24" i="18"/>
  <c r="HL21" i="18" s="1"/>
  <c r="HL11" i="18"/>
  <c r="CY11" i="14"/>
  <c r="CY8" i="14" s="1"/>
  <c r="CY92" i="9"/>
  <c r="CY87" i="9" s="1"/>
  <c r="CY93" i="9" s="1"/>
  <c r="CY94" i="9" s="1"/>
  <c r="CY20" i="20"/>
  <c r="CS58" i="20" s="1"/>
  <c r="CY56" i="20"/>
  <c r="CY66" i="20" s="1"/>
  <c r="CY61" i="20"/>
  <c r="CY24" i="9"/>
  <c r="HK32" i="18"/>
  <c r="HH21" i="18"/>
  <c r="CZ18" i="20"/>
  <c r="HN5" i="7"/>
  <c r="HN5" i="17"/>
  <c r="HN5" i="14"/>
  <c r="HN6" i="20"/>
  <c r="HN10" i="9"/>
  <c r="HK74" i="9"/>
  <c r="GA33" i="20"/>
  <c r="GB34" i="20" s="1"/>
  <c r="GB30" i="20"/>
  <c r="FZ55" i="9"/>
  <c r="CR58" i="20"/>
  <c r="HM13" i="9"/>
  <c r="HN38" i="18"/>
  <c r="HN50" i="18" s="1"/>
  <c r="GO39" i="20"/>
  <c r="HA37" i="20"/>
  <c r="HO39" i="18"/>
  <c r="HO38" i="18"/>
  <c r="HL70" i="9"/>
  <c r="HL7" i="14"/>
  <c r="HL74" i="9"/>
  <c r="HL16" i="9"/>
  <c r="HL109" i="9" s="1"/>
  <c r="GH44" i="9"/>
  <c r="HM84" i="9"/>
  <c r="HN39" i="18"/>
  <c r="HP5" i="18"/>
  <c r="HQ9" i="18"/>
  <c r="HP6" i="18"/>
  <c r="HP8" i="18"/>
  <c r="HM27" i="18"/>
  <c r="HN17" i="18"/>
  <c r="R34" i="22" s="1"/>
  <c r="HK72" i="9"/>
  <c r="HK9" i="14"/>
  <c r="HO10" i="9"/>
  <c r="HO5" i="17"/>
  <c r="HO5" i="7"/>
  <c r="HO6" i="20"/>
  <c r="HO5" i="14"/>
  <c r="HM15" i="18"/>
  <c r="HM26" i="18"/>
  <c r="HN16" i="18"/>
  <c r="R33" i="22" s="1"/>
  <c r="HL72" i="9"/>
  <c r="HL9" i="14"/>
  <c r="HH32" i="18"/>
  <c r="HM28" i="18"/>
  <c r="HN18" i="18"/>
  <c r="R35" i="22" s="1"/>
  <c r="FZ57" i="20"/>
  <c r="GA34" i="20"/>
  <c r="O8" i="21" s="1"/>
  <c r="HO17" i="18"/>
  <c r="HO18" i="18"/>
  <c r="HO16" i="18"/>
  <c r="HN57" i="18" l="1"/>
  <c r="HN13" i="9"/>
  <c r="HN7" i="14" s="1"/>
  <c r="HN44" i="18"/>
  <c r="HN47" i="18" s="1"/>
  <c r="HP91" i="9"/>
  <c r="HP52" i="20"/>
  <c r="HP12" i="18" s="1"/>
  <c r="R78" i="22"/>
  <c r="HP8" i="9"/>
  <c r="HP27" i="20"/>
  <c r="HQ9" i="20"/>
  <c r="HQ12" i="20"/>
  <c r="HQ11" i="20"/>
  <c r="HQ23" i="20" s="1"/>
  <c r="HQ10" i="20"/>
  <c r="HQ15" i="20" s="1"/>
  <c r="HR7" i="20"/>
  <c r="HQ13" i="20"/>
  <c r="HQ22" i="20" s="1"/>
  <c r="HK69" i="9"/>
  <c r="HK75" i="9" s="1"/>
  <c r="HL31" i="18"/>
  <c r="HL69" i="9"/>
  <c r="HL75" i="9" s="1"/>
  <c r="HO28" i="18"/>
  <c r="R92" i="22"/>
  <c r="HO13" i="9"/>
  <c r="GB57" i="20"/>
  <c r="HO27" i="18"/>
  <c r="GA57" i="20"/>
  <c r="HM18" i="9"/>
  <c r="HN28" i="18"/>
  <c r="HP5" i="17"/>
  <c r="HP6" i="20"/>
  <c r="HP10" i="9"/>
  <c r="HP5" i="14"/>
  <c r="HP5" i="7"/>
  <c r="GI44" i="9"/>
  <c r="HO84" i="9"/>
  <c r="CZ24" i="20"/>
  <c r="CZ21" i="20" s="1"/>
  <c r="HM40" i="18"/>
  <c r="HN15" i="18"/>
  <c r="HP17" i="18"/>
  <c r="HP27" i="18" s="1"/>
  <c r="HP18" i="18"/>
  <c r="HP28" i="18" s="1"/>
  <c r="HP18" i="9" s="1"/>
  <c r="HP16" i="18"/>
  <c r="R8" i="23"/>
  <c r="R112" i="22"/>
  <c r="HM70" i="9"/>
  <c r="HM7" i="14"/>
  <c r="GA55" i="9"/>
  <c r="R85" i="22"/>
  <c r="R66" i="22"/>
  <c r="R99" i="22" s="1"/>
  <c r="HP39" i="18"/>
  <c r="HP84" i="9" s="1"/>
  <c r="HP76" i="9" s="1"/>
  <c r="HP86" i="9" s="1"/>
  <c r="HP38" i="18"/>
  <c r="HL32" i="18"/>
  <c r="R64" i="22"/>
  <c r="R83" i="22"/>
  <c r="HO26" i="18"/>
  <c r="HO15" i="18"/>
  <c r="HM25" i="18"/>
  <c r="HN26" i="18"/>
  <c r="R84" i="22"/>
  <c r="R98" i="22" s="1"/>
  <c r="R65" i="22"/>
  <c r="HQ5" i="18"/>
  <c r="HR9" i="18"/>
  <c r="HQ6" i="18"/>
  <c r="HQ8" i="18"/>
  <c r="HM76" i="9"/>
  <c r="HN84" i="9"/>
  <c r="GP40" i="20"/>
  <c r="GP37" i="20"/>
  <c r="GP39" i="20" s="1"/>
  <c r="GN30" i="20"/>
  <c r="GB33" i="20"/>
  <c r="HN53" i="18" l="1"/>
  <c r="HN60" i="18"/>
  <c r="HQ91" i="9"/>
  <c r="HQ52" i="20"/>
  <c r="HQ12" i="18" s="1"/>
  <c r="HR9" i="20"/>
  <c r="HS7" i="20"/>
  <c r="HR12" i="20"/>
  <c r="HR13" i="20"/>
  <c r="HR22" i="20" s="1"/>
  <c r="HR10" i="20"/>
  <c r="HR15" i="20" s="1"/>
  <c r="HR11" i="20"/>
  <c r="HR23" i="20" s="1"/>
  <c r="HQ8" i="9"/>
  <c r="HQ27" i="20"/>
  <c r="HP13" i="9"/>
  <c r="HO18" i="9"/>
  <c r="GQ40" i="20"/>
  <c r="GQ37" i="20"/>
  <c r="GQ39" i="20" s="1"/>
  <c r="HS9" i="18"/>
  <c r="HR5" i="18"/>
  <c r="HR8" i="18"/>
  <c r="HR6" i="18"/>
  <c r="HO40" i="18"/>
  <c r="R82" i="22"/>
  <c r="R97" i="22"/>
  <c r="R96" i="22" s="1"/>
  <c r="R18" i="23"/>
  <c r="R30" i="23" s="1"/>
  <c r="R9" i="23"/>
  <c r="CZ11" i="14"/>
  <c r="CZ92" i="9"/>
  <c r="CZ56" i="20"/>
  <c r="CZ20" i="20"/>
  <c r="CZ61" i="20"/>
  <c r="CZ24" i="9"/>
  <c r="DA24" i="9" s="1"/>
  <c r="DA21" i="20"/>
  <c r="DA61" i="20" s="1"/>
  <c r="HO7" i="14"/>
  <c r="HO70" i="9"/>
  <c r="HN70" i="9"/>
  <c r="HM86" i="9"/>
  <c r="HN86" i="9" s="1"/>
  <c r="HN76" i="9"/>
  <c r="HP15" i="18"/>
  <c r="HP40" i="18" s="1"/>
  <c r="HP41" i="18" s="1"/>
  <c r="HP14" i="18" s="1"/>
  <c r="HP26" i="18"/>
  <c r="HP25" i="18" s="1"/>
  <c r="HP14" i="9" s="1"/>
  <c r="R32" i="22"/>
  <c r="R63" i="22" s="1"/>
  <c r="DB18" i="20"/>
  <c r="DA24" i="20"/>
  <c r="HM73" i="9"/>
  <c r="HN73" i="9" s="1"/>
  <c r="HM108" i="9"/>
  <c r="HN108" i="9" s="1"/>
  <c r="HN18" i="9"/>
  <c r="HQ18" i="18"/>
  <c r="HQ28" i="18" s="1"/>
  <c r="HQ18" i="9" s="1"/>
  <c r="HQ17" i="18"/>
  <c r="HQ27" i="18" s="1"/>
  <c r="HQ16" i="18"/>
  <c r="H115" i="22"/>
  <c r="R124" i="22"/>
  <c r="R125" i="22" s="1"/>
  <c r="R113" i="22"/>
  <c r="H116" i="22" s="1"/>
  <c r="HQ39" i="18"/>
  <c r="HQ38" i="18"/>
  <c r="HO25" i="18"/>
  <c r="GB55" i="9"/>
  <c r="GC30" i="20"/>
  <c r="GC33" i="20" s="1"/>
  <c r="GC34" i="20"/>
  <c r="HQ5" i="7"/>
  <c r="HQ6" i="20"/>
  <c r="HQ5" i="14"/>
  <c r="HQ5" i="17"/>
  <c r="HQ10" i="9"/>
  <c r="HM14" i="9"/>
  <c r="HN25" i="18"/>
  <c r="HP108" i="9"/>
  <c r="HP73" i="9"/>
  <c r="HN40" i="18"/>
  <c r="HM41" i="18"/>
  <c r="HO76" i="9"/>
  <c r="GJ44" i="9"/>
  <c r="HR27" i="20" l="1"/>
  <c r="HR8" i="9"/>
  <c r="HR52" i="20"/>
  <c r="HR12" i="18" s="1"/>
  <c r="HR91" i="9"/>
  <c r="HS11" i="20"/>
  <c r="HS23" i="20" s="1"/>
  <c r="HS12" i="20"/>
  <c r="HT7" i="20"/>
  <c r="Z153" i="12" s="1"/>
  <c r="HS10" i="20"/>
  <c r="HS15" i="20" s="1"/>
  <c r="HS9" i="20"/>
  <c r="HS13" i="20"/>
  <c r="HS22" i="20" s="1"/>
  <c r="HP24" i="18"/>
  <c r="HP21" i="18" s="1"/>
  <c r="HP11" i="18"/>
  <c r="GC55" i="9"/>
  <c r="GD34" i="20"/>
  <c r="GD30" i="20"/>
  <c r="GD33" i="20" s="1"/>
  <c r="CZ66" i="20"/>
  <c r="DA66" i="20" s="1"/>
  <c r="I30" i="22" s="1"/>
  <c r="I80" i="22" s="1"/>
  <c r="DA56" i="20"/>
  <c r="HR18" i="18"/>
  <c r="HR17" i="18"/>
  <c r="HR27" i="18" s="1"/>
  <c r="HR16" i="18"/>
  <c r="GK44" i="9"/>
  <c r="HM72" i="9"/>
  <c r="HM9" i="14"/>
  <c r="HN14" i="9"/>
  <c r="HN9" i="14" s="1"/>
  <c r="HM74" i="9"/>
  <c r="HM16" i="9"/>
  <c r="HQ13" i="9"/>
  <c r="HQ26" i="18"/>
  <c r="HQ15" i="18"/>
  <c r="HQ40" i="18" s="1"/>
  <c r="HQ41" i="18" s="1"/>
  <c r="HQ14" i="18" s="1"/>
  <c r="CZ87" i="9"/>
  <c r="DA92" i="9"/>
  <c r="HR5" i="17"/>
  <c r="HR5" i="7"/>
  <c r="HR5" i="14"/>
  <c r="HR10" i="9"/>
  <c r="HR6" i="20"/>
  <c r="HP70" i="9"/>
  <c r="HP7" i="14"/>
  <c r="HP16" i="9"/>
  <c r="HP109" i="9" s="1"/>
  <c r="HP74" i="9"/>
  <c r="DB24" i="20"/>
  <c r="DN18" i="20"/>
  <c r="HQ84" i="9"/>
  <c r="CZ8" i="14"/>
  <c r="DA11" i="14"/>
  <c r="DA8" i="14" s="1"/>
  <c r="DA12" i="14" s="1"/>
  <c r="DA15" i="14" s="1"/>
  <c r="HR39" i="18"/>
  <c r="HR84" i="9" s="1"/>
  <c r="HR76" i="9" s="1"/>
  <c r="HR86" i="9" s="1"/>
  <c r="HR38" i="18"/>
  <c r="HO108" i="9"/>
  <c r="HO73" i="9"/>
  <c r="HN41" i="18"/>
  <c r="HM14" i="18"/>
  <c r="GR37" i="20"/>
  <c r="GR39" i="20" s="1"/>
  <c r="GR40" i="20"/>
  <c r="HO86" i="9"/>
  <c r="GC57" i="20"/>
  <c r="HO14" i="9"/>
  <c r="HQ73" i="9"/>
  <c r="HQ108" i="9"/>
  <c r="CM60" i="9"/>
  <c r="HP72" i="9"/>
  <c r="HP9" i="14"/>
  <c r="DA20" i="20"/>
  <c r="CT58" i="20"/>
  <c r="HO41" i="18"/>
  <c r="HT9" i="18"/>
  <c r="HS5" i="18"/>
  <c r="HS6" i="18"/>
  <c r="HS8" i="18"/>
  <c r="HT10" i="20" l="1"/>
  <c r="HT15" i="20" s="1"/>
  <c r="HU7" i="20"/>
  <c r="HT9" i="20"/>
  <c r="HT11" i="20"/>
  <c r="HT23" i="20" s="1"/>
  <c r="HT13" i="20"/>
  <c r="HT22" i="20" s="1"/>
  <c r="HT12" i="20"/>
  <c r="HS8" i="9"/>
  <c r="HS27" i="20"/>
  <c r="HS52" i="20"/>
  <c r="HS12" i="18" s="1"/>
  <c r="HS91" i="9"/>
  <c r="HO14" i="18"/>
  <c r="DC18" i="20"/>
  <c r="CZ93" i="9"/>
  <c r="CZ94" i="9" s="1"/>
  <c r="DA87" i="9"/>
  <c r="DA93" i="9" s="1"/>
  <c r="HR28" i="18"/>
  <c r="HS18" i="18"/>
  <c r="HS28" i="18" s="1"/>
  <c r="HS18" i="9" s="1"/>
  <c r="HS17" i="18"/>
  <c r="HS16" i="18"/>
  <c r="DA101" i="9"/>
  <c r="DA102" i="9" s="1"/>
  <c r="HO9" i="14"/>
  <c r="HO72" i="9"/>
  <c r="HO16" i="9"/>
  <c r="HQ76" i="9"/>
  <c r="HP69" i="9"/>
  <c r="HP75" i="9" s="1"/>
  <c r="HQ70" i="9"/>
  <c r="HQ7" i="14"/>
  <c r="GD57" i="20"/>
  <c r="HP32" i="18"/>
  <c r="HS5" i="17"/>
  <c r="HS5" i="7"/>
  <c r="HS6" i="20"/>
  <c r="HS10" i="9"/>
  <c r="HS5" i="14"/>
  <c r="HQ24" i="18"/>
  <c r="HQ11" i="18"/>
  <c r="GE34" i="20"/>
  <c r="GE30" i="20"/>
  <c r="GE33" i="20" s="1"/>
  <c r="GD55" i="9"/>
  <c r="GS40" i="20"/>
  <c r="GS37" i="20"/>
  <c r="GS39" i="20" s="1"/>
  <c r="HR13" i="9"/>
  <c r="HR15" i="18"/>
  <c r="HR26" i="18"/>
  <c r="HR25" i="18" s="1"/>
  <c r="HR14" i="9" s="1"/>
  <c r="I61" i="22"/>
  <c r="I31" i="22"/>
  <c r="I81" i="22" s="1"/>
  <c r="HM24" i="18"/>
  <c r="HM31" i="18" s="1"/>
  <c r="HM11" i="18"/>
  <c r="HN14" i="18"/>
  <c r="HN11" i="18" s="1"/>
  <c r="GL44" i="9"/>
  <c r="HS39" i="18"/>
  <c r="HS38" i="18"/>
  <c r="CN60" i="9"/>
  <c r="CO60" i="9" s="1"/>
  <c r="CM56" i="9"/>
  <c r="HT5" i="18"/>
  <c r="HU9" i="18"/>
  <c r="HT8" i="18"/>
  <c r="HT6" i="18"/>
  <c r="DB21" i="20"/>
  <c r="HQ25" i="18"/>
  <c r="HM109" i="9"/>
  <c r="HN16" i="9"/>
  <c r="HN72" i="9"/>
  <c r="HM69" i="9"/>
  <c r="HM75" i="9" s="1"/>
  <c r="HP31" i="18"/>
  <c r="HT8" i="9" l="1"/>
  <c r="HT27" i="20"/>
  <c r="HU13" i="20"/>
  <c r="HU22" i="20" s="1"/>
  <c r="HU10" i="20"/>
  <c r="HU15" i="20" s="1"/>
  <c r="HU11" i="20"/>
  <c r="HU23" i="20" s="1"/>
  <c r="HU12" i="20"/>
  <c r="HV7" i="20"/>
  <c r="HU9" i="20"/>
  <c r="HT52" i="20"/>
  <c r="HT12" i="18" s="1"/>
  <c r="HT91" i="9"/>
  <c r="HT17" i="18"/>
  <c r="HT27" i="18" s="1"/>
  <c r="HT18" i="18"/>
  <c r="HT16" i="18"/>
  <c r="R29" i="22"/>
  <c r="R79" i="22" s="1"/>
  <c r="HN14" i="14"/>
  <c r="HN32" i="18"/>
  <c r="GT40" i="20"/>
  <c r="GT37" i="20"/>
  <c r="GT39" i="20" s="1"/>
  <c r="HQ86" i="9"/>
  <c r="DC24" i="20"/>
  <c r="DC21" i="20" s="1"/>
  <c r="HT5" i="17"/>
  <c r="HT5" i="14"/>
  <c r="HT5" i="7"/>
  <c r="HT6" i="20"/>
  <c r="HT10" i="9"/>
  <c r="CN56" i="9"/>
  <c r="CM54" i="9"/>
  <c r="HS84" i="9"/>
  <c r="HM32" i="18"/>
  <c r="I62" i="22"/>
  <c r="I95" i="22" s="1"/>
  <c r="HR40" i="18"/>
  <c r="HQ32" i="18"/>
  <c r="HS15" i="18"/>
  <c r="HS40" i="18" s="1"/>
  <c r="HS41" i="18" s="1"/>
  <c r="HS14" i="18" s="1"/>
  <c r="HS26" i="18"/>
  <c r="HQ14" i="9"/>
  <c r="HR72" i="9"/>
  <c r="CP60" i="9"/>
  <c r="CO56" i="9"/>
  <c r="CO54" i="9" s="1"/>
  <c r="GM44" i="9"/>
  <c r="HQ21" i="18"/>
  <c r="HS27" i="18"/>
  <c r="HR18" i="9"/>
  <c r="HO24" i="18"/>
  <c r="HO11" i="18"/>
  <c r="HS13" i="9"/>
  <c r="GE57" i="20"/>
  <c r="HO109" i="9"/>
  <c r="HN109" i="9"/>
  <c r="HU5" i="18"/>
  <c r="HV9" i="18"/>
  <c r="HU6" i="18"/>
  <c r="HU8" i="18"/>
  <c r="DB92" i="9"/>
  <c r="DB11" i="14"/>
  <c r="DB20" i="20"/>
  <c r="DB56" i="20"/>
  <c r="DB61" i="20"/>
  <c r="DB24" i="9"/>
  <c r="HT39" i="18"/>
  <c r="HT84" i="9" s="1"/>
  <c r="HT76" i="9" s="1"/>
  <c r="HT86" i="9" s="1"/>
  <c r="HT38" i="18"/>
  <c r="HM21" i="18"/>
  <c r="HN24" i="18"/>
  <c r="HN21" i="18" s="1"/>
  <c r="I94" i="22"/>
  <c r="HR70" i="9"/>
  <c r="HR74" i="9"/>
  <c r="HR7" i="14"/>
  <c r="HR16" i="9"/>
  <c r="GE55" i="9"/>
  <c r="GF34" i="20"/>
  <c r="GF30" i="20"/>
  <c r="GF33" i="20" s="1"/>
  <c r="HQ31" i="18"/>
  <c r="HS73" i="9"/>
  <c r="HS108" i="9"/>
  <c r="HU8" i="9" l="1"/>
  <c r="HU27" i="20"/>
  <c r="HV10" i="20"/>
  <c r="HV15" i="20" s="1"/>
  <c r="HW7" i="20"/>
  <c r="HV11" i="20"/>
  <c r="HV23" i="20" s="1"/>
  <c r="HV12" i="20"/>
  <c r="HV9" i="20"/>
  <c r="HV13" i="20"/>
  <c r="HV22" i="20" s="1"/>
  <c r="HU91" i="9"/>
  <c r="HU52" i="20"/>
  <c r="HU12" i="18" s="1"/>
  <c r="DC92" i="9"/>
  <c r="DC87" i="9" s="1"/>
  <c r="DC93" i="9" s="1"/>
  <c r="DC94" i="9" s="1"/>
  <c r="DC11" i="14"/>
  <c r="DC8" i="14" s="1"/>
  <c r="DC20" i="20"/>
  <c r="DC56" i="20"/>
  <c r="DC66" i="20" s="1"/>
  <c r="DC61" i="20"/>
  <c r="DC24" i="9"/>
  <c r="HS24" i="18"/>
  <c r="HS11" i="18"/>
  <c r="DB8" i="14"/>
  <c r="HS76" i="9"/>
  <c r="HT15" i="18"/>
  <c r="HT40" i="18" s="1"/>
  <c r="HT41" i="18" s="1"/>
  <c r="HT14" i="18" s="1"/>
  <c r="HT26" i="18"/>
  <c r="GG34" i="20"/>
  <c r="GG30" i="20"/>
  <c r="GG33" i="20" s="1"/>
  <c r="GF55" i="9"/>
  <c r="I60" i="22"/>
  <c r="HT13" i="9"/>
  <c r="DB87" i="9"/>
  <c r="HU18" i="18"/>
  <c r="HU28" i="18" s="1"/>
  <c r="HU18" i="9" s="1"/>
  <c r="HU17" i="18"/>
  <c r="HU16" i="18"/>
  <c r="HO21" i="18"/>
  <c r="HR73" i="9"/>
  <c r="HR69" i="9" s="1"/>
  <c r="HR75" i="9" s="1"/>
  <c r="HR108" i="9"/>
  <c r="HR109" i="9" s="1"/>
  <c r="CQ60" i="9"/>
  <c r="CP56" i="9"/>
  <c r="CP54" i="9" s="1"/>
  <c r="CN54" i="9"/>
  <c r="HT28" i="18"/>
  <c r="DB66" i="20"/>
  <c r="HW9" i="18"/>
  <c r="HV5" i="18"/>
  <c r="HV8" i="18"/>
  <c r="HV6" i="18"/>
  <c r="HR41" i="18"/>
  <c r="GU40" i="20"/>
  <c r="GU37" i="20"/>
  <c r="GU39" i="20" s="1"/>
  <c r="R87" i="22"/>
  <c r="R37" i="22"/>
  <c r="HU5" i="7"/>
  <c r="HU5" i="14"/>
  <c r="HU6" i="20"/>
  <c r="HU10" i="9"/>
  <c r="HU5" i="17"/>
  <c r="HO32" i="18"/>
  <c r="DD18" i="20"/>
  <c r="GF57" i="20"/>
  <c r="CU58" i="20"/>
  <c r="HU39" i="18"/>
  <c r="HU84" i="9" s="1"/>
  <c r="HU76" i="9" s="1"/>
  <c r="HU86" i="9" s="1"/>
  <c r="HU38" i="18"/>
  <c r="HS70" i="9"/>
  <c r="HS7" i="14"/>
  <c r="HO31" i="18"/>
  <c r="GN44" i="9"/>
  <c r="HQ72" i="9"/>
  <c r="HQ9" i="14"/>
  <c r="HQ16" i="9"/>
  <c r="HQ74" i="9"/>
  <c r="HS25" i="18"/>
  <c r="HN31" i="18"/>
  <c r="HS31" i="18" l="1"/>
  <c r="HV27" i="20"/>
  <c r="HV8" i="9"/>
  <c r="HX7" i="20"/>
  <c r="HW10" i="20"/>
  <c r="HW15" i="20" s="1"/>
  <c r="HW13" i="20"/>
  <c r="HW22" i="20" s="1"/>
  <c r="HW12" i="20"/>
  <c r="HW9" i="20"/>
  <c r="HW11" i="20"/>
  <c r="HW23" i="20" s="1"/>
  <c r="HV91" i="9"/>
  <c r="HV52" i="20"/>
  <c r="HV12" i="18" s="1"/>
  <c r="HQ69" i="9"/>
  <c r="HQ75" i="9" s="1"/>
  <c r="HV39" i="18"/>
  <c r="HV84" i="9" s="1"/>
  <c r="HV76" i="9" s="1"/>
  <c r="HV86" i="9" s="1"/>
  <c r="HV38" i="18"/>
  <c r="I93" i="22"/>
  <c r="I101" i="22" s="1"/>
  <c r="I68" i="22"/>
  <c r="CV58" i="20"/>
  <c r="HX9" i="18"/>
  <c r="HW5" i="18"/>
  <c r="HW6" i="18"/>
  <c r="HW8" i="18"/>
  <c r="CR60" i="9"/>
  <c r="CQ56" i="9"/>
  <c r="CQ54" i="9" s="1"/>
  <c r="HU26" i="18"/>
  <c r="HU15" i="18"/>
  <c r="HT25" i="18"/>
  <c r="HT14" i="9" s="1"/>
  <c r="HT74" i="9" s="1"/>
  <c r="HS32" i="18"/>
  <c r="DB93" i="9"/>
  <c r="HQ109" i="9"/>
  <c r="GV37" i="20"/>
  <c r="GV39" i="20" s="1"/>
  <c r="GV40" i="20"/>
  <c r="HR14" i="18"/>
  <c r="HV17" i="18"/>
  <c r="HV27" i="18" s="1"/>
  <c r="HV18" i="18"/>
  <c r="HV16" i="18"/>
  <c r="HU27" i="18"/>
  <c r="HT24" i="18"/>
  <c r="HT11" i="18"/>
  <c r="GH34" i="20"/>
  <c r="GG55" i="9"/>
  <c r="GH30" i="20"/>
  <c r="GH33" i="20" s="1"/>
  <c r="HS86" i="9"/>
  <c r="GO44" i="9"/>
  <c r="HS14" i="9"/>
  <c r="HU13" i="9"/>
  <c r="DD24" i="20"/>
  <c r="DD21" i="20" s="1"/>
  <c r="HV5" i="14"/>
  <c r="HV5" i="17"/>
  <c r="HV6" i="20"/>
  <c r="HV10" i="9"/>
  <c r="HV5" i="7"/>
  <c r="HT18" i="9"/>
  <c r="HR9" i="14"/>
  <c r="HU108" i="9"/>
  <c r="HU73" i="9"/>
  <c r="HT70" i="9"/>
  <c r="HT7" i="14"/>
  <c r="GG57" i="20"/>
  <c r="HS21" i="18"/>
  <c r="HT21" i="18" l="1"/>
  <c r="HW8" i="9"/>
  <c r="HW27" i="20"/>
  <c r="HX12" i="20"/>
  <c r="HX10" i="20"/>
  <c r="HX15" i="20" s="1"/>
  <c r="HX13" i="20"/>
  <c r="HX22" i="20" s="1"/>
  <c r="HX9" i="20"/>
  <c r="HY7" i="20"/>
  <c r="HX11" i="20"/>
  <c r="HX23" i="20" s="1"/>
  <c r="HW52" i="20"/>
  <c r="HW12" i="18" s="1"/>
  <c r="HW91" i="9"/>
  <c r="HT16" i="9"/>
  <c r="HT31" i="18"/>
  <c r="GP44" i="9"/>
  <c r="HW39" i="18"/>
  <c r="HW84" i="9" s="1"/>
  <c r="HW76" i="9" s="1"/>
  <c r="HW86" i="9" s="1"/>
  <c r="HW38" i="18"/>
  <c r="HV15" i="18"/>
  <c r="HV40" i="18" s="1"/>
  <c r="HV41" i="18" s="1"/>
  <c r="HV14" i="18" s="1"/>
  <c r="HV26" i="18"/>
  <c r="HR24" i="18"/>
  <c r="HR11" i="18"/>
  <c r="HU40" i="18"/>
  <c r="HX5" i="18"/>
  <c r="HY9" i="18"/>
  <c r="HX8" i="18"/>
  <c r="HX6" i="18"/>
  <c r="HT73" i="9"/>
  <c r="HT108" i="9"/>
  <c r="HT9" i="14" s="1"/>
  <c r="GH57" i="20"/>
  <c r="HV28" i="18"/>
  <c r="HU25" i="18"/>
  <c r="HW5" i="7"/>
  <c r="HW5" i="17"/>
  <c r="HW10" i="9"/>
  <c r="HW5" i="14"/>
  <c r="HW6" i="20"/>
  <c r="HS72" i="9"/>
  <c r="HS9" i="14"/>
  <c r="HS74" i="9"/>
  <c r="HS16" i="9"/>
  <c r="GH55" i="9"/>
  <c r="GI34" i="20"/>
  <c r="GI30" i="20"/>
  <c r="GI33" i="20" s="1"/>
  <c r="CS60" i="9"/>
  <c r="CR56" i="9"/>
  <c r="CR54" i="9" s="1"/>
  <c r="DD92" i="9"/>
  <c r="DD11" i="14"/>
  <c r="DD20" i="20"/>
  <c r="DD56" i="20"/>
  <c r="DD61" i="20"/>
  <c r="DD24" i="9"/>
  <c r="HU7" i="14"/>
  <c r="HU70" i="9"/>
  <c r="DE18" i="20"/>
  <c r="HT32" i="18"/>
  <c r="GW40" i="20"/>
  <c r="GW37" i="20"/>
  <c r="GW39" i="20" s="1"/>
  <c r="HT72" i="9"/>
  <c r="HW18" i="18"/>
  <c r="HW28" i="18" s="1"/>
  <c r="HW18" i="9" s="1"/>
  <c r="HW17" i="18"/>
  <c r="HW27" i="18" s="1"/>
  <c r="HW16" i="18"/>
  <c r="HV13" i="9"/>
  <c r="HT69" i="9" l="1"/>
  <c r="HT75" i="9" s="1"/>
  <c r="HT109" i="9"/>
  <c r="HY11" i="20"/>
  <c r="HY23" i="20" s="1"/>
  <c r="HY12" i="20"/>
  <c r="HY13" i="20"/>
  <c r="HY22" i="20" s="1"/>
  <c r="HZ7" i="20"/>
  <c r="HY10" i="20"/>
  <c r="HY15" i="20" s="1"/>
  <c r="HY9" i="20"/>
  <c r="HX91" i="9"/>
  <c r="HX52" i="20"/>
  <c r="HX12" i="18" s="1"/>
  <c r="HX8" i="9"/>
  <c r="HX27" i="20"/>
  <c r="DE24" i="20"/>
  <c r="DE21" i="20" s="1"/>
  <c r="DD66" i="20"/>
  <c r="GI57" i="20"/>
  <c r="HU14" i="9"/>
  <c r="HR21" i="18"/>
  <c r="CW58" i="20"/>
  <c r="HX39" i="18"/>
  <c r="HX84" i="9" s="1"/>
  <c r="HX76" i="9" s="1"/>
  <c r="HX38" i="18"/>
  <c r="HY5" i="18"/>
  <c r="HZ9" i="18"/>
  <c r="HY6" i="18"/>
  <c r="HY8" i="18"/>
  <c r="DD8" i="14"/>
  <c r="CT60" i="9"/>
  <c r="CS56" i="9"/>
  <c r="CS54" i="9" s="1"/>
  <c r="HS109" i="9"/>
  <c r="HS69" i="9"/>
  <c r="HS75" i="9" s="1"/>
  <c r="HV18" i="9"/>
  <c r="HX18" i="18"/>
  <c r="HX28" i="18" s="1"/>
  <c r="HX18" i="9" s="1"/>
  <c r="HX17" i="18"/>
  <c r="HX27" i="18" s="1"/>
  <c r="HX16" i="18"/>
  <c r="HR32" i="18"/>
  <c r="HV25" i="18"/>
  <c r="HV14" i="9" s="1"/>
  <c r="HV16" i="9" s="1"/>
  <c r="HW73" i="9"/>
  <c r="HW108" i="9"/>
  <c r="HW13" i="9"/>
  <c r="GX40" i="20"/>
  <c r="GX37" i="20"/>
  <c r="GX39" i="20" s="1"/>
  <c r="HV24" i="18"/>
  <c r="HV11" i="18"/>
  <c r="HW15" i="18"/>
  <c r="HW40" i="18" s="1"/>
  <c r="HW41" i="18" s="1"/>
  <c r="HW14" i="18" s="1"/>
  <c r="HW26" i="18"/>
  <c r="HW25" i="18" s="1"/>
  <c r="HW14" i="9" s="1"/>
  <c r="HV7" i="14"/>
  <c r="HV70" i="9"/>
  <c r="HV74" i="9"/>
  <c r="DD87" i="9"/>
  <c r="GJ34" i="20"/>
  <c r="GJ30" i="20"/>
  <c r="GJ33" i="20" s="1"/>
  <c r="GI55" i="9"/>
  <c r="HX10" i="9"/>
  <c r="HX5" i="14"/>
  <c r="HX5" i="7"/>
  <c r="HX5" i="17"/>
  <c r="HX6" i="20"/>
  <c r="HU41" i="18"/>
  <c r="HR31" i="18"/>
  <c r="GQ44" i="9"/>
  <c r="HY8" i="9" l="1"/>
  <c r="HY27" i="20"/>
  <c r="HY52" i="20"/>
  <c r="HY12" i="18" s="1"/>
  <c r="HY91" i="9"/>
  <c r="IB7" i="20"/>
  <c r="HZ13" i="20"/>
  <c r="HZ22" i="20" s="1"/>
  <c r="IA22" i="20" s="1"/>
  <c r="HZ11" i="20"/>
  <c r="HZ23" i="20" s="1"/>
  <c r="HZ9" i="20"/>
  <c r="HZ10" i="20"/>
  <c r="HZ15" i="20" s="1"/>
  <c r="IA15" i="20" s="1"/>
  <c r="HZ12" i="20"/>
  <c r="HV21" i="18"/>
  <c r="HV31" i="18"/>
  <c r="HW24" i="18"/>
  <c r="HW21" i="18" s="1"/>
  <c r="HW11" i="18"/>
  <c r="GJ57" i="20"/>
  <c r="HX73" i="9"/>
  <c r="HX108" i="9"/>
  <c r="HY18" i="18"/>
  <c r="HY28" i="18" s="1"/>
  <c r="HY18" i="9" s="1"/>
  <c r="HY17" i="18"/>
  <c r="HY27" i="18" s="1"/>
  <c r="HY16" i="18"/>
  <c r="DE11" i="14"/>
  <c r="DE92" i="9"/>
  <c r="DE20" i="20"/>
  <c r="DE56" i="20"/>
  <c r="DE61" i="20"/>
  <c r="DE24" i="9"/>
  <c r="GR44" i="9"/>
  <c r="HV32" i="18"/>
  <c r="HZ5" i="18"/>
  <c r="IB9" i="18"/>
  <c r="HZ8" i="18"/>
  <c r="HZ6" i="18"/>
  <c r="HX13" i="9"/>
  <c r="HU9" i="14"/>
  <c r="HU72" i="9"/>
  <c r="HU16" i="9"/>
  <c r="HU74" i="9"/>
  <c r="DF18" i="20"/>
  <c r="GY40" i="20"/>
  <c r="GY37" i="20"/>
  <c r="GY39" i="20" s="1"/>
  <c r="DD93" i="9"/>
  <c r="DD94" i="9" s="1"/>
  <c r="HX26" i="18"/>
  <c r="HX25" i="18" s="1"/>
  <c r="HX15" i="18"/>
  <c r="HX40" i="18" s="1"/>
  <c r="HY39" i="18"/>
  <c r="HY84" i="9" s="1"/>
  <c r="HY76" i="9" s="1"/>
  <c r="HY86" i="9" s="1"/>
  <c r="HY38" i="18"/>
  <c r="HX86" i="9"/>
  <c r="HU14" i="18"/>
  <c r="GJ55" i="9"/>
  <c r="GK34" i="20"/>
  <c r="GK30" i="20"/>
  <c r="GK33" i="20" s="1"/>
  <c r="HW72" i="9"/>
  <c r="HW9" i="14"/>
  <c r="HW70" i="9"/>
  <c r="HW7" i="14"/>
  <c r="HW74" i="9"/>
  <c r="HW16" i="9"/>
  <c r="HW109" i="9" s="1"/>
  <c r="HV72" i="9"/>
  <c r="HV73" i="9"/>
  <c r="HV108" i="9"/>
  <c r="HV9" i="14" s="1"/>
  <c r="CU60" i="9"/>
  <c r="CT56" i="9"/>
  <c r="CT54" i="9" s="1"/>
  <c r="HY10" i="9"/>
  <c r="HY5" i="17"/>
  <c r="HY6" i="20"/>
  <c r="HY5" i="7"/>
  <c r="HY5" i="14"/>
  <c r="HZ8" i="9" l="1"/>
  <c r="HZ27" i="20"/>
  <c r="HZ91" i="9"/>
  <c r="IA91" i="9" s="1"/>
  <c r="HZ52" i="20"/>
  <c r="IA23" i="20"/>
  <c r="HV109" i="9"/>
  <c r="HV69" i="9"/>
  <c r="HV75" i="9" s="1"/>
  <c r="IB13" i="20"/>
  <c r="IB22" i="20" s="1"/>
  <c r="IB10" i="20"/>
  <c r="IB15" i="20" s="1"/>
  <c r="IB9" i="20"/>
  <c r="IB8" i="9" s="1"/>
  <c r="IC7" i="20"/>
  <c r="IB11" i="20"/>
  <c r="IB23" i="20" s="1"/>
  <c r="IB12" i="20"/>
  <c r="GK57" i="20"/>
  <c r="HU109" i="9"/>
  <c r="HZ17" i="18"/>
  <c r="HZ18" i="18"/>
  <c r="HZ16" i="18"/>
  <c r="GS44" i="9"/>
  <c r="DE66" i="20"/>
  <c r="IA8" i="18"/>
  <c r="HZ5" i="17"/>
  <c r="HZ6" i="20"/>
  <c r="HZ5" i="7"/>
  <c r="HZ10" i="9"/>
  <c r="HZ5" i="14"/>
  <c r="CX58" i="20"/>
  <c r="HY15" i="18"/>
  <c r="HY40" i="18" s="1"/>
  <c r="HY41" i="18" s="1"/>
  <c r="HY14" i="18" s="1"/>
  <c r="HY26" i="18"/>
  <c r="HY25" i="18" s="1"/>
  <c r="HY14" i="9" s="1"/>
  <c r="HW32" i="18"/>
  <c r="CV60" i="9"/>
  <c r="CU56" i="9"/>
  <c r="CU54" i="9" s="1"/>
  <c r="HX14" i="9"/>
  <c r="HX16" i="9" s="1"/>
  <c r="HX109" i="9" s="1"/>
  <c r="DF24" i="20"/>
  <c r="DF21" i="20" s="1"/>
  <c r="HU69" i="9"/>
  <c r="HU75" i="9" s="1"/>
  <c r="HX41" i="18"/>
  <c r="IB5" i="18"/>
  <c r="IC9" i="18"/>
  <c r="IB6" i="18"/>
  <c r="IB8" i="18"/>
  <c r="DE87" i="9"/>
  <c r="HW69" i="9"/>
  <c r="HW75" i="9" s="1"/>
  <c r="GL34" i="20"/>
  <c r="GK55" i="9"/>
  <c r="GL30" i="20"/>
  <c r="GL33" i="20" s="1"/>
  <c r="HU24" i="18"/>
  <c r="HU31" i="18" s="1"/>
  <c r="HU11" i="18"/>
  <c r="HY13" i="9"/>
  <c r="GZ37" i="20"/>
  <c r="GZ39" i="20" s="1"/>
  <c r="GZ40" i="20"/>
  <c r="HA40" i="20" s="1"/>
  <c r="HX7" i="14"/>
  <c r="HX70" i="9"/>
  <c r="HZ39" i="18"/>
  <c r="HZ38" i="18"/>
  <c r="DE8" i="14"/>
  <c r="HY73" i="9"/>
  <c r="HY108" i="9"/>
  <c r="HW31" i="18"/>
  <c r="IB91" i="9" l="1"/>
  <c r="IB52" i="20"/>
  <c r="IB12" i="18" s="1"/>
  <c r="HZ12" i="18"/>
  <c r="IA12" i="18" s="1"/>
  <c r="S28" i="22" s="1"/>
  <c r="S78" i="22" s="1"/>
  <c r="IA52" i="20"/>
  <c r="IC12" i="20"/>
  <c r="IC10" i="20"/>
  <c r="IC15" i="20" s="1"/>
  <c r="IC11" i="20"/>
  <c r="IC23" i="20" s="1"/>
  <c r="ID7" i="20"/>
  <c r="IC13" i="20"/>
  <c r="IC22" i="20" s="1"/>
  <c r="IC9" i="20"/>
  <c r="HX74" i="9"/>
  <c r="HU32" i="18"/>
  <c r="IB17" i="18"/>
  <c r="IB18" i="18"/>
  <c r="IB16" i="18"/>
  <c r="HY72" i="9"/>
  <c r="HY9" i="14"/>
  <c r="GT44" i="9"/>
  <c r="HZ13" i="9"/>
  <c r="IA38" i="18"/>
  <c r="IA50" i="18" s="1"/>
  <c r="HA39" i="20"/>
  <c r="HB40" i="20" s="1"/>
  <c r="HB37" i="20"/>
  <c r="HZ84" i="9"/>
  <c r="IA39" i="18"/>
  <c r="HY24" i="18"/>
  <c r="HY21" i="18" s="1"/>
  <c r="HY11" i="18"/>
  <c r="HU21" i="18"/>
  <c r="GL57" i="20"/>
  <c r="IC5" i="18"/>
  <c r="ID9" i="18"/>
  <c r="IC6" i="18"/>
  <c r="IC8" i="18"/>
  <c r="CW60" i="9"/>
  <c r="CV56" i="9"/>
  <c r="CV54" i="9" s="1"/>
  <c r="HZ15" i="18"/>
  <c r="HZ26" i="18"/>
  <c r="IA16" i="18"/>
  <c r="S33" i="22" s="1"/>
  <c r="HY70" i="9"/>
  <c r="HY16" i="9"/>
  <c r="HY109" i="9" s="1"/>
  <c r="HY7" i="14"/>
  <c r="HY74" i="9"/>
  <c r="IB39" i="18"/>
  <c r="IB38" i="18"/>
  <c r="DF11" i="14"/>
  <c r="DF92" i="9"/>
  <c r="DF20" i="20"/>
  <c r="DF61" i="20"/>
  <c r="DF56" i="20"/>
  <c r="DF24" i="9"/>
  <c r="HZ28" i="18"/>
  <c r="IA18" i="18"/>
  <c r="S35" i="22" s="1"/>
  <c r="GM30" i="20"/>
  <c r="GM33" i="20" s="1"/>
  <c r="GL55" i="9"/>
  <c r="GM34" i="20"/>
  <c r="DE93" i="9"/>
  <c r="DE94" i="9" s="1"/>
  <c r="IB10" i="9"/>
  <c r="IB5" i="7"/>
  <c r="IB5" i="17"/>
  <c r="IB6" i="20"/>
  <c r="IB5" i="14"/>
  <c r="HX14" i="18"/>
  <c r="DG18" i="20"/>
  <c r="HX9" i="14"/>
  <c r="HX72" i="9"/>
  <c r="IA5" i="17"/>
  <c r="IA10" i="9"/>
  <c r="IA6" i="20"/>
  <c r="IA5" i="14"/>
  <c r="IA5" i="7"/>
  <c r="HZ27" i="18"/>
  <c r="IA17" i="18"/>
  <c r="S34" i="22" s="1"/>
  <c r="IA57" i="18" l="1"/>
  <c r="IA13" i="9"/>
  <c r="IA7" i="14" s="1"/>
  <c r="IA44" i="18"/>
  <c r="IA47" i="18" s="1"/>
  <c r="S59" i="22"/>
  <c r="S92" i="22" s="1"/>
  <c r="HX69" i="9"/>
  <c r="HX75" i="9" s="1"/>
  <c r="ID9" i="20"/>
  <c r="ID10" i="20"/>
  <c r="ID15" i="20" s="1"/>
  <c r="ID11" i="20"/>
  <c r="ID23" i="20" s="1"/>
  <c r="ID13" i="20"/>
  <c r="ID22" i="20" s="1"/>
  <c r="IE7" i="20"/>
  <c r="ID12" i="20"/>
  <c r="IC91" i="9"/>
  <c r="IC52" i="20"/>
  <c r="IC12" i="18" s="1"/>
  <c r="IC27" i="20"/>
  <c r="IC8" i="9"/>
  <c r="HY69" i="9"/>
  <c r="HY75" i="9" s="1"/>
  <c r="HY31" i="18"/>
  <c r="CY58" i="20"/>
  <c r="IB13" i="9"/>
  <c r="IE9" i="18"/>
  <c r="ID5" i="18"/>
  <c r="ID6" i="18"/>
  <c r="ID8" i="18"/>
  <c r="HY32" i="18"/>
  <c r="HZ76" i="9"/>
  <c r="IA84" i="9"/>
  <c r="HX24" i="18"/>
  <c r="HX11" i="18"/>
  <c r="GM57" i="20"/>
  <c r="GN34" i="20"/>
  <c r="P8" i="21" s="1"/>
  <c r="S85" i="22"/>
  <c r="S66" i="22"/>
  <c r="S99" i="22" s="1"/>
  <c r="DF87" i="9"/>
  <c r="IB84" i="9"/>
  <c r="S83" i="22"/>
  <c r="S64" i="22"/>
  <c r="IC39" i="18"/>
  <c r="IC84" i="9" s="1"/>
  <c r="IC76" i="9" s="1"/>
  <c r="IC86" i="9" s="1"/>
  <c r="IC38" i="18"/>
  <c r="HN37" i="20"/>
  <c r="HB39" i="20"/>
  <c r="HZ70" i="9"/>
  <c r="HZ7" i="14"/>
  <c r="GU44" i="9"/>
  <c r="IB26" i="18"/>
  <c r="IB15" i="18"/>
  <c r="HZ18" i="9"/>
  <c r="IA28" i="18"/>
  <c r="DF66" i="20"/>
  <c r="DF8" i="14"/>
  <c r="HZ25" i="18"/>
  <c r="IA26" i="18"/>
  <c r="CX60" i="9"/>
  <c r="CW56" i="9"/>
  <c r="CW54" i="9" s="1"/>
  <c r="IC5" i="17"/>
  <c r="IC5" i="7"/>
  <c r="IC10" i="9"/>
  <c r="IC6" i="20"/>
  <c r="IC5" i="14"/>
  <c r="IB28" i="18"/>
  <c r="S65" i="22"/>
  <c r="S84" i="22"/>
  <c r="S98" i="22" s="1"/>
  <c r="DG24" i="20"/>
  <c r="DG21" i="20" s="1"/>
  <c r="GO30" i="20"/>
  <c r="GN33" i="20"/>
  <c r="GM55" i="9"/>
  <c r="HZ40" i="18"/>
  <c r="IA15" i="18"/>
  <c r="IC17" i="18"/>
  <c r="IC27" i="18" s="1"/>
  <c r="IC18" i="18"/>
  <c r="IC28" i="18" s="1"/>
  <c r="IC18" i="9" s="1"/>
  <c r="IC16" i="18"/>
  <c r="S8" i="23"/>
  <c r="S112" i="22"/>
  <c r="IB27" i="18"/>
  <c r="IA53" i="18" l="1"/>
  <c r="IA60" i="18"/>
  <c r="ID91" i="9"/>
  <c r="ID52" i="20"/>
  <c r="ID12" i="18" s="1"/>
  <c r="IE11" i="20"/>
  <c r="IE23" i="20" s="1"/>
  <c r="IE13" i="20"/>
  <c r="IE22" i="20" s="1"/>
  <c r="IE12" i="20"/>
  <c r="IE10" i="20"/>
  <c r="IE15" i="20" s="1"/>
  <c r="IE9" i="20"/>
  <c r="IF7" i="20"/>
  <c r="ID27" i="20"/>
  <c r="ID8" i="9"/>
  <c r="DG92" i="9"/>
  <c r="DG11" i="14"/>
  <c r="DG20" i="20"/>
  <c r="DG56" i="20"/>
  <c r="DG61" i="20"/>
  <c r="DG24" i="9"/>
  <c r="IC15" i="18"/>
  <c r="IC40" i="18" s="1"/>
  <c r="IC41" i="18" s="1"/>
  <c r="IC14" i="18" s="1"/>
  <c r="IC26" i="18"/>
  <c r="IC25" i="18" s="1"/>
  <c r="IC14" i="9" s="1"/>
  <c r="HA30" i="20"/>
  <c r="GO33" i="20"/>
  <c r="GV44" i="9"/>
  <c r="HZ86" i="9"/>
  <c r="IA86" i="9" s="1"/>
  <c r="IA76" i="9"/>
  <c r="ID17" i="18"/>
  <c r="ID18" i="18"/>
  <c r="ID28" i="18" s="1"/>
  <c r="ID18" i="9" s="1"/>
  <c r="ID16" i="18"/>
  <c r="IC73" i="9"/>
  <c r="IC108" i="9"/>
  <c r="S32" i="22"/>
  <c r="S63" i="22" s="1"/>
  <c r="CY60" i="9"/>
  <c r="CY56" i="9" s="1"/>
  <c r="CY54" i="9" s="1"/>
  <c r="CX56" i="9"/>
  <c r="CX54" i="9" s="1"/>
  <c r="IB40" i="18"/>
  <c r="IA70" i="9"/>
  <c r="IC13" i="9"/>
  <c r="DF93" i="9"/>
  <c r="DF94" i="9" s="1"/>
  <c r="HX32" i="18"/>
  <c r="ID39" i="18"/>
  <c r="ID84" i="9" s="1"/>
  <c r="ID76" i="9" s="1"/>
  <c r="ID86" i="9" s="1"/>
  <c r="ID38" i="18"/>
  <c r="S124" i="22"/>
  <c r="S125" i="22" s="1"/>
  <c r="S113" i="22"/>
  <c r="I116" i="22" s="1"/>
  <c r="I115" i="22"/>
  <c r="IA40" i="18"/>
  <c r="HZ41" i="18"/>
  <c r="GN55" i="9"/>
  <c r="DH18" i="20"/>
  <c r="HC37" i="20"/>
  <c r="HC39" i="20" s="1"/>
  <c r="HC40" i="20"/>
  <c r="S82" i="22"/>
  <c r="S97" i="22"/>
  <c r="S96" i="22" s="1"/>
  <c r="IB76" i="9"/>
  <c r="HX21" i="18"/>
  <c r="IF9" i="18"/>
  <c r="IE5" i="18"/>
  <c r="IE8" i="18"/>
  <c r="IE6" i="18"/>
  <c r="S9" i="23"/>
  <c r="S18" i="23"/>
  <c r="S30" i="23" s="1"/>
  <c r="GO34" i="20"/>
  <c r="B55" i="26"/>
  <c r="IB18" i="9"/>
  <c r="HZ14" i="9"/>
  <c r="IA25" i="18"/>
  <c r="HZ73" i="9"/>
  <c r="IA73" i="9" s="1"/>
  <c r="HZ108" i="9"/>
  <c r="IA108" i="9" s="1"/>
  <c r="IA18" i="9"/>
  <c r="IB25" i="18"/>
  <c r="GN57" i="20"/>
  <c r="HX31" i="18"/>
  <c r="ID5" i="7"/>
  <c r="ID6" i="20"/>
  <c r="ID5" i="17"/>
  <c r="ID10" i="9"/>
  <c r="ID5" i="14"/>
  <c r="IB70" i="9"/>
  <c r="IB7" i="14"/>
  <c r="IF9" i="20" l="1"/>
  <c r="IF12" i="20"/>
  <c r="IF11" i="20"/>
  <c r="IF23" i="20" s="1"/>
  <c r="IF13" i="20"/>
  <c r="IF22" i="20" s="1"/>
  <c r="IG7" i="20"/>
  <c r="IF10" i="20"/>
  <c r="IF15" i="20" s="1"/>
  <c r="IE27" i="20"/>
  <c r="IE8" i="9"/>
  <c r="IE52" i="20"/>
  <c r="IE12" i="18" s="1"/>
  <c r="IE91" i="9"/>
  <c r="IE17" i="18"/>
  <c r="IE27" i="18" s="1"/>
  <c r="IE18" i="18"/>
  <c r="IE16" i="18"/>
  <c r="IC24" i="18"/>
  <c r="IC21" i="18" s="1"/>
  <c r="IC11" i="18"/>
  <c r="ID108" i="9"/>
  <c r="ID73" i="9"/>
  <c r="GP30" i="20"/>
  <c r="GP33" i="20" s="1"/>
  <c r="GP34" i="20"/>
  <c r="GO55" i="9"/>
  <c r="DG66" i="20"/>
  <c r="IB14" i="9"/>
  <c r="IB73" i="9"/>
  <c r="IB108" i="9"/>
  <c r="IE6" i="20"/>
  <c r="IE5" i="17"/>
  <c r="IE5" i="7"/>
  <c r="IE10" i="9"/>
  <c r="IE5" i="14"/>
  <c r="IC70" i="9"/>
  <c r="IC7" i="14"/>
  <c r="IC16" i="9"/>
  <c r="IC109" i="9" s="1"/>
  <c r="IC74" i="9"/>
  <c r="IB41" i="18"/>
  <c r="ID27" i="18"/>
  <c r="GW44" i="9"/>
  <c r="CZ58" i="20"/>
  <c r="DA58" i="20" s="1"/>
  <c r="DA3" i="9" s="1"/>
  <c r="IE39" i="18"/>
  <c r="IE38" i="18"/>
  <c r="HZ14" i="18"/>
  <c r="IA41" i="18"/>
  <c r="IC9" i="14"/>
  <c r="IC72" i="9"/>
  <c r="DG8" i="14"/>
  <c r="HZ9" i="14"/>
  <c r="HZ72" i="9"/>
  <c r="IA14" i="9"/>
  <c r="IA9" i="14" s="1"/>
  <c r="HZ74" i="9"/>
  <c r="HZ16" i="9"/>
  <c r="GO57" i="20"/>
  <c r="IF5" i="18"/>
  <c r="IG9" i="18"/>
  <c r="IF6" i="18"/>
  <c r="IF8" i="18"/>
  <c r="IB86" i="9"/>
  <c r="HD40" i="20"/>
  <c r="HD37" i="20"/>
  <c r="HD39" i="20" s="1"/>
  <c r="DH24" i="20"/>
  <c r="DH21" i="20" s="1"/>
  <c r="ID13" i="9"/>
  <c r="ID15" i="18"/>
  <c r="ID26" i="18"/>
  <c r="DG87" i="9"/>
  <c r="IF52" i="20" l="1"/>
  <c r="IF12" i="18" s="1"/>
  <c r="IF91" i="9"/>
  <c r="IG9" i="20"/>
  <c r="IG13" i="20"/>
  <c r="IG22" i="20" s="1"/>
  <c r="IH7" i="20"/>
  <c r="IG12" i="20"/>
  <c r="IG11" i="20"/>
  <c r="IG23" i="20" s="1"/>
  <c r="IG10" i="20"/>
  <c r="IG15" i="20" s="1"/>
  <c r="IF8" i="9"/>
  <c r="IF27" i="20"/>
  <c r="IF5" i="17"/>
  <c r="IF5" i="14"/>
  <c r="IF5" i="7"/>
  <c r="IF10" i="9"/>
  <c r="IF6" i="20"/>
  <c r="HZ109" i="9"/>
  <c r="IA16" i="9"/>
  <c r="GQ30" i="20"/>
  <c r="GQ33" i="20" s="1"/>
  <c r="GP55" i="9"/>
  <c r="GQ34" i="20"/>
  <c r="IE26" i="18"/>
  <c r="IE25" i="18" s="1"/>
  <c r="IE14" i="9" s="1"/>
  <c r="IE15" i="18"/>
  <c r="IE40" i="18" s="1"/>
  <c r="IE41" i="18" s="1"/>
  <c r="IE14" i="18" s="1"/>
  <c r="HE37" i="20"/>
  <c r="HE39" i="20" s="1"/>
  <c r="HE40" i="20"/>
  <c r="DG93" i="9"/>
  <c r="DG94" i="9" s="1"/>
  <c r="IF18" i="18"/>
  <c r="IF28" i="18" s="1"/>
  <c r="IF18" i="9" s="1"/>
  <c r="IF17" i="18"/>
  <c r="IF16" i="18"/>
  <c r="HZ24" i="18"/>
  <c r="HZ11" i="18"/>
  <c r="IA14" i="18"/>
  <c r="IA11" i="18" s="1"/>
  <c r="IE84" i="9"/>
  <c r="IB14" i="18"/>
  <c r="IC31" i="18"/>
  <c r="IE28" i="18"/>
  <c r="ID40" i="18"/>
  <c r="DI18" i="20"/>
  <c r="IG5" i="18"/>
  <c r="IH9" i="18"/>
  <c r="IG8" i="18"/>
  <c r="IG6" i="18"/>
  <c r="IC69" i="9"/>
  <c r="IC75" i="9" s="1"/>
  <c r="ID25" i="18"/>
  <c r="ID70" i="9"/>
  <c r="ID7" i="14"/>
  <c r="DH92" i="9"/>
  <c r="DH87" i="9" s="1"/>
  <c r="DH93" i="9" s="1"/>
  <c r="DH94" i="9" s="1"/>
  <c r="DH11" i="14"/>
  <c r="DH8" i="14" s="1"/>
  <c r="DH61" i="20"/>
  <c r="DH56" i="20"/>
  <c r="DH66" i="20" s="1"/>
  <c r="DH20" i="20"/>
  <c r="DH24" i="9"/>
  <c r="IF39" i="18"/>
  <c r="IF84" i="9" s="1"/>
  <c r="IF76" i="9" s="1"/>
  <c r="IF86" i="9" s="1"/>
  <c r="IF38" i="18"/>
  <c r="IA72" i="9"/>
  <c r="HZ69" i="9"/>
  <c r="HZ75" i="9" s="1"/>
  <c r="IE13" i="9"/>
  <c r="GX44" i="9"/>
  <c r="IB72" i="9"/>
  <c r="IB9" i="14"/>
  <c r="IB16" i="9"/>
  <c r="GP57" i="20"/>
  <c r="IC32" i="18"/>
  <c r="IG91" i="9" l="1"/>
  <c r="IG52" i="20"/>
  <c r="IG12" i="18" s="1"/>
  <c r="IG27" i="20"/>
  <c r="IG8" i="9"/>
  <c r="IH10" i="20"/>
  <c r="IH15" i="20" s="1"/>
  <c r="IH11" i="20"/>
  <c r="IH23" i="20" s="1"/>
  <c r="IH9" i="20"/>
  <c r="II7" i="20"/>
  <c r="IH13" i="20"/>
  <c r="IH22" i="20" s="1"/>
  <c r="IH12" i="20"/>
  <c r="IE70" i="9"/>
  <c r="IE7" i="14"/>
  <c r="IE74" i="9"/>
  <c r="IE16" i="9"/>
  <c r="IF13" i="9"/>
  <c r="DB58" i="20"/>
  <c r="IG6" i="20"/>
  <c r="IG5" i="17"/>
  <c r="IG10" i="9"/>
  <c r="IG5" i="14"/>
  <c r="IG5" i="7"/>
  <c r="DI24" i="20"/>
  <c r="DI21" i="20" s="1"/>
  <c r="IE18" i="9"/>
  <c r="HZ32" i="18"/>
  <c r="IF27" i="18"/>
  <c r="IE72" i="9"/>
  <c r="IB109" i="9"/>
  <c r="GY44" i="9"/>
  <c r="II9" i="18"/>
  <c r="IH5" i="18"/>
  <c r="IH6" i="18"/>
  <c r="IH8" i="18"/>
  <c r="HZ21" i="18"/>
  <c r="IA24" i="18"/>
  <c r="IA21" i="18" s="1"/>
  <c r="IF108" i="9"/>
  <c r="IF73" i="9"/>
  <c r="GQ57" i="20"/>
  <c r="IA109" i="9"/>
  <c r="ID14" i="9"/>
  <c r="IG39" i="18"/>
  <c r="IG84" i="9" s="1"/>
  <c r="IG76" i="9" s="1"/>
  <c r="IG86" i="9" s="1"/>
  <c r="IG38" i="18"/>
  <c r="ID41" i="18"/>
  <c r="IE76" i="9"/>
  <c r="HZ31" i="18"/>
  <c r="IE24" i="18"/>
  <c r="IE21" i="18" s="1"/>
  <c r="IE11" i="18"/>
  <c r="IG18" i="18"/>
  <c r="IG17" i="18"/>
  <c r="IG27" i="18" s="1"/>
  <c r="IG16" i="18"/>
  <c r="IB24" i="18"/>
  <c r="IB31" i="18" s="1"/>
  <c r="IB11" i="18"/>
  <c r="IA14" i="14"/>
  <c r="S29" i="22"/>
  <c r="S79" i="22" s="1"/>
  <c r="IA32" i="18"/>
  <c r="IF26" i="18"/>
  <c r="IF15" i="18"/>
  <c r="HF40" i="20"/>
  <c r="HF37" i="20"/>
  <c r="HF39" i="20" s="1"/>
  <c r="GQ55" i="9"/>
  <c r="GR34" i="20"/>
  <c r="GR30" i="20"/>
  <c r="GR33" i="20" s="1"/>
  <c r="II11" i="20" l="1"/>
  <c r="II23" i="20" s="1"/>
  <c r="II10" i="20"/>
  <c r="II15" i="20" s="1"/>
  <c r="II13" i="20"/>
  <c r="II22" i="20" s="1"/>
  <c r="II12" i="20"/>
  <c r="II9" i="20"/>
  <c r="IJ7" i="20"/>
  <c r="IH27" i="20"/>
  <c r="IH8" i="9"/>
  <c r="IH91" i="9"/>
  <c r="IH52" i="20"/>
  <c r="IH12" i="18" s="1"/>
  <c r="IA31" i="18"/>
  <c r="GR55" i="9"/>
  <c r="GS34" i="20"/>
  <c r="GS30" i="20"/>
  <c r="GS33" i="20" s="1"/>
  <c r="IE32" i="18"/>
  <c r="IG13" i="9"/>
  <c r="IH5" i="14"/>
  <c r="IH6" i="20"/>
  <c r="IH5" i="7"/>
  <c r="IH10" i="9"/>
  <c r="IH5" i="17"/>
  <c r="GZ44" i="9"/>
  <c r="DI11" i="14"/>
  <c r="DI8" i="14" s="1"/>
  <c r="DI92" i="9"/>
  <c r="DI87" i="9" s="1"/>
  <c r="DI93" i="9" s="1"/>
  <c r="DI94" i="9" s="1"/>
  <c r="DI61" i="20"/>
  <c r="DI56" i="20"/>
  <c r="DI66" i="20" s="1"/>
  <c r="DI20" i="20"/>
  <c r="DI24" i="9"/>
  <c r="IF40" i="18"/>
  <c r="ID14" i="18"/>
  <c r="ID72" i="9"/>
  <c r="ID9" i="14"/>
  <c r="ID74" i="9"/>
  <c r="ID16" i="9"/>
  <c r="IH18" i="18"/>
  <c r="IH28" i="18" s="1"/>
  <c r="IH18" i="9" s="1"/>
  <c r="IH17" i="18"/>
  <c r="IH27" i="18" s="1"/>
  <c r="IH16" i="18"/>
  <c r="DJ18" i="20"/>
  <c r="IF70" i="9"/>
  <c r="IF7" i="14"/>
  <c r="GR57" i="20"/>
  <c r="IG28" i="18"/>
  <c r="IE31" i="18"/>
  <c r="IH39" i="18"/>
  <c r="IH84" i="9" s="1"/>
  <c r="IH76" i="9" s="1"/>
  <c r="IH86" i="9" s="1"/>
  <c r="IH38" i="18"/>
  <c r="IB21" i="18"/>
  <c r="IE86" i="9"/>
  <c r="S87" i="22"/>
  <c r="S37" i="22"/>
  <c r="IF25" i="18"/>
  <c r="HG40" i="20"/>
  <c r="HG37" i="20"/>
  <c r="HG39" i="20" s="1"/>
  <c r="IB32" i="18"/>
  <c r="IG15" i="18"/>
  <c r="IG40" i="18" s="1"/>
  <c r="IG41" i="18" s="1"/>
  <c r="IG14" i="18" s="1"/>
  <c r="IG26" i="18"/>
  <c r="IG25" i="18" s="1"/>
  <c r="IG14" i="9" s="1"/>
  <c r="IJ9" i="18"/>
  <c r="II5" i="18"/>
  <c r="II8" i="18"/>
  <c r="II6" i="18"/>
  <c r="IE73" i="9"/>
  <c r="IE69" i="9" s="1"/>
  <c r="IE75" i="9" s="1"/>
  <c r="IE108" i="9"/>
  <c r="IE109" i="9" s="1"/>
  <c r="IJ11" i="20" l="1"/>
  <c r="IJ23" i="20" s="1"/>
  <c r="IJ10" i="20"/>
  <c r="IJ15" i="20" s="1"/>
  <c r="IK7" i="20"/>
  <c r="IJ13" i="20"/>
  <c r="IJ22" i="20" s="1"/>
  <c r="IJ9" i="20"/>
  <c r="IJ12" i="20"/>
  <c r="II8" i="9"/>
  <c r="II27" i="20"/>
  <c r="II52" i="20"/>
  <c r="II12" i="18" s="1"/>
  <c r="II91" i="9"/>
  <c r="IG24" i="18"/>
  <c r="IG21" i="18" s="1"/>
  <c r="IG11" i="18"/>
  <c r="II5" i="17"/>
  <c r="II10" i="9"/>
  <c r="II6" i="20"/>
  <c r="II5" i="14"/>
  <c r="II5" i="7"/>
  <c r="IG72" i="9"/>
  <c r="HH40" i="20"/>
  <c r="HH37" i="20"/>
  <c r="HH39" i="20" s="1"/>
  <c r="IG18" i="9"/>
  <c r="IH15" i="18"/>
  <c r="IH40" i="18" s="1"/>
  <c r="IH41" i="18" s="1"/>
  <c r="IH14" i="18" s="1"/>
  <c r="IH26" i="18"/>
  <c r="IH25" i="18" s="1"/>
  <c r="IH14" i="9" s="1"/>
  <c r="IG70" i="9"/>
  <c r="IG7" i="14"/>
  <c r="IG16" i="9"/>
  <c r="IG74" i="9"/>
  <c r="GS57" i="20"/>
  <c r="IE9" i="14"/>
  <c r="II39" i="18"/>
  <c r="II84" i="9" s="1"/>
  <c r="II38" i="18"/>
  <c r="ID24" i="18"/>
  <c r="ID11" i="18"/>
  <c r="IJ5" i="18"/>
  <c r="IK9" i="18"/>
  <c r="IJ6" i="18"/>
  <c r="IJ8" i="18"/>
  <c r="IH73" i="9"/>
  <c r="IH108" i="9"/>
  <c r="II18" i="18"/>
  <c r="II28" i="18" s="1"/>
  <c r="II18" i="9" s="1"/>
  <c r="II17" i="18"/>
  <c r="II16" i="18"/>
  <c r="IF14" i="9"/>
  <c r="IH13" i="9"/>
  <c r="DJ24" i="20"/>
  <c r="ID109" i="9"/>
  <c r="ID69" i="9"/>
  <c r="ID75" i="9" s="1"/>
  <c r="IF41" i="18"/>
  <c r="DC58" i="20"/>
  <c r="HA44" i="9"/>
  <c r="GS55" i="9"/>
  <c r="GT34" i="20"/>
  <c r="GT30" i="20"/>
  <c r="GT33" i="20" s="1"/>
  <c r="IK9" i="20" l="1"/>
  <c r="IK12" i="20"/>
  <c r="IL7" i="20"/>
  <c r="IK13" i="20"/>
  <c r="IK22" i="20" s="1"/>
  <c r="IK10" i="20"/>
  <c r="IK15" i="20" s="1"/>
  <c r="IK11" i="20"/>
  <c r="IK23" i="20" s="1"/>
  <c r="IJ8" i="9"/>
  <c r="IJ27" i="20"/>
  <c r="IJ91" i="9"/>
  <c r="IJ52" i="20"/>
  <c r="IJ12" i="18" s="1"/>
  <c r="DK18" i="20"/>
  <c r="IH7" i="14"/>
  <c r="IH70" i="9"/>
  <c r="IH74" i="9"/>
  <c r="IH16" i="9"/>
  <c r="IH109" i="9" s="1"/>
  <c r="II26" i="18"/>
  <c r="II15" i="18"/>
  <c r="IJ17" i="18"/>
  <c r="IJ27" i="18" s="1"/>
  <c r="IJ18" i="18"/>
  <c r="IJ28" i="18" s="1"/>
  <c r="IJ18" i="9" s="1"/>
  <c r="IJ16" i="18"/>
  <c r="IH24" i="18"/>
  <c r="IH21" i="18" s="1"/>
  <c r="IH11" i="18"/>
  <c r="II27" i="18"/>
  <c r="IK5" i="18"/>
  <c r="IL9" i="18"/>
  <c r="IK6" i="18"/>
  <c r="IK8" i="18"/>
  <c r="ID32" i="18"/>
  <c r="IG32" i="18"/>
  <c r="GU30" i="20"/>
  <c r="GU33" i="20" s="1"/>
  <c r="GT55" i="9"/>
  <c r="GU34" i="20"/>
  <c r="HB44" i="9"/>
  <c r="IF14" i="18"/>
  <c r="II73" i="9"/>
  <c r="II108" i="9"/>
  <c r="IJ39" i="18"/>
  <c r="IJ84" i="9" s="1"/>
  <c r="IJ76" i="9" s="1"/>
  <c r="IJ86" i="9" s="1"/>
  <c r="IJ38" i="18"/>
  <c r="ID21" i="18"/>
  <c r="II13" i="9"/>
  <c r="IG108" i="9"/>
  <c r="IG109" i="9" s="1"/>
  <c r="IG73" i="9"/>
  <c r="GT57" i="20"/>
  <c r="DJ21" i="20"/>
  <c r="IF9" i="14"/>
  <c r="IF72" i="9"/>
  <c r="IF16" i="9"/>
  <c r="IF74" i="9"/>
  <c r="IJ10" i="9"/>
  <c r="IJ6" i="20"/>
  <c r="IJ5" i="17"/>
  <c r="IJ5" i="7"/>
  <c r="IJ5" i="14"/>
  <c r="ID31" i="18"/>
  <c r="II76" i="9"/>
  <c r="IH9" i="14"/>
  <c r="IH72" i="9"/>
  <c r="HI40" i="20"/>
  <c r="HI37" i="20"/>
  <c r="HI39" i="20" s="1"/>
  <c r="IG31" i="18"/>
  <c r="IM7" i="20" l="1"/>
  <c r="IL9" i="20"/>
  <c r="IL10" i="20"/>
  <c r="IL15" i="20" s="1"/>
  <c r="IL11" i="20"/>
  <c r="IL23" i="20" s="1"/>
  <c r="IL13" i="20"/>
  <c r="IL22" i="20" s="1"/>
  <c r="IL12" i="20"/>
  <c r="IK91" i="9"/>
  <c r="IK52" i="20"/>
  <c r="IK12" i="18" s="1"/>
  <c r="IK27" i="20"/>
  <c r="IK8" i="9"/>
  <c r="IH31" i="18"/>
  <c r="IF24" i="18"/>
  <c r="IF31" i="18" s="1"/>
  <c r="IF11" i="18"/>
  <c r="IK39" i="18"/>
  <c r="IK84" i="9" s="1"/>
  <c r="IK38" i="18"/>
  <c r="II25" i="18"/>
  <c r="HJ37" i="20"/>
  <c r="HJ39" i="20" s="1"/>
  <c r="HJ40" i="20"/>
  <c r="IF69" i="9"/>
  <c r="IF75" i="9" s="1"/>
  <c r="IG9" i="14"/>
  <c r="IJ13" i="9"/>
  <c r="HC44" i="9"/>
  <c r="GV34" i="20"/>
  <c r="GV30" i="20"/>
  <c r="GV33" i="20" s="1"/>
  <c r="GU55" i="9"/>
  <c r="IG69" i="9"/>
  <c r="IG75" i="9" s="1"/>
  <c r="IK5" i="17"/>
  <c r="IK5" i="14"/>
  <c r="IK10" i="9"/>
  <c r="IK5" i="7"/>
  <c r="IK6" i="20"/>
  <c r="IK18" i="18"/>
  <c r="IK28" i="18" s="1"/>
  <c r="IK17" i="18"/>
  <c r="IK27" i="18" s="1"/>
  <c r="IK16" i="18"/>
  <c r="IJ26" i="18"/>
  <c r="IJ25" i="18" s="1"/>
  <c r="IJ14" i="9" s="1"/>
  <c r="IJ15" i="18"/>
  <c r="IJ40" i="18" s="1"/>
  <c r="IJ41" i="18" s="1"/>
  <c r="IJ14" i="18" s="1"/>
  <c r="DK24" i="20"/>
  <c r="II86" i="9"/>
  <c r="IF109" i="9"/>
  <c r="DJ11" i="14"/>
  <c r="DJ8" i="14" s="1"/>
  <c r="DJ92" i="9"/>
  <c r="DJ87" i="9" s="1"/>
  <c r="DJ93" i="9" s="1"/>
  <c r="DJ94" i="9" s="1"/>
  <c r="DJ56" i="20"/>
  <c r="DJ66" i="20" s="1"/>
  <c r="DJ20" i="20"/>
  <c r="DJ61" i="20"/>
  <c r="DJ24" i="9"/>
  <c r="II70" i="9"/>
  <c r="II7" i="14"/>
  <c r="GU57" i="20"/>
  <c r="IM9" i="18"/>
  <c r="IL5" i="18"/>
  <c r="IL8" i="18"/>
  <c r="IL6" i="18"/>
  <c r="IH32" i="18"/>
  <c r="IJ73" i="9"/>
  <c r="IJ108" i="9"/>
  <c r="II40" i="18"/>
  <c r="IH69" i="9"/>
  <c r="IH75" i="9" s="1"/>
  <c r="IL91" i="9" l="1"/>
  <c r="IL52" i="20"/>
  <c r="IL12" i="18" s="1"/>
  <c r="IL27" i="20"/>
  <c r="IL8" i="9"/>
  <c r="IO7" i="20"/>
  <c r="IM10" i="20"/>
  <c r="IM15" i="20" s="1"/>
  <c r="IN15" i="20" s="1"/>
  <c r="IM11" i="20"/>
  <c r="IM23" i="20" s="1"/>
  <c r="IM12" i="20"/>
  <c r="IM9" i="20"/>
  <c r="IM13" i="20"/>
  <c r="IM22" i="20" s="1"/>
  <c r="IN22" i="20" s="1"/>
  <c r="IJ24" i="18"/>
  <c r="IJ21" i="18" s="1"/>
  <c r="IJ11" i="18"/>
  <c r="DL18" i="20"/>
  <c r="IK15" i="18"/>
  <c r="IK40" i="18" s="1"/>
  <c r="IK41" i="18" s="1"/>
  <c r="IK14" i="18" s="1"/>
  <c r="IK26" i="18"/>
  <c r="IK25" i="18" s="1"/>
  <c r="IK14" i="9" s="1"/>
  <c r="HK37" i="20"/>
  <c r="HK39" i="20" s="1"/>
  <c r="HK40" i="20"/>
  <c r="IK13" i="9"/>
  <c r="IF32" i="18"/>
  <c r="IL5" i="7"/>
  <c r="IL5" i="14"/>
  <c r="IL5" i="17"/>
  <c r="IL10" i="9"/>
  <c r="IL6" i="20"/>
  <c r="DD58" i="20"/>
  <c r="GV55" i="9"/>
  <c r="GW34" i="20"/>
  <c r="GW30" i="20"/>
  <c r="GW33" i="20" s="1"/>
  <c r="IJ70" i="9"/>
  <c r="IJ16" i="9"/>
  <c r="IJ109" i="9" s="1"/>
  <c r="IJ7" i="14"/>
  <c r="IJ74" i="9"/>
  <c r="IK76" i="9"/>
  <c r="IL39" i="18"/>
  <c r="IL84" i="9" s="1"/>
  <c r="IL76" i="9" s="1"/>
  <c r="IL86" i="9" s="1"/>
  <c r="IL38" i="18"/>
  <c r="IK18" i="9"/>
  <c r="GV57" i="20"/>
  <c r="II14" i="9"/>
  <c r="IF21" i="18"/>
  <c r="IL18" i="18"/>
  <c r="IL28" i="18" s="1"/>
  <c r="IL18" i="9" s="1"/>
  <c r="IL17" i="18"/>
  <c r="IL27" i="18" s="1"/>
  <c r="IL16" i="18"/>
  <c r="II41" i="18"/>
  <c r="IM5" i="18"/>
  <c r="IO9" i="18"/>
  <c r="IM8" i="18"/>
  <c r="IM6" i="18"/>
  <c r="DK21" i="20"/>
  <c r="IJ72" i="9"/>
  <c r="IJ9" i="14"/>
  <c r="HD44" i="9"/>
  <c r="IM91" i="9" l="1"/>
  <c r="IN91" i="9" s="1"/>
  <c r="IN23" i="20"/>
  <c r="IM52" i="20"/>
  <c r="IM27" i="20"/>
  <c r="IM8" i="9"/>
  <c r="IP7" i="20"/>
  <c r="IO13" i="20"/>
  <c r="IO22" i="20" s="1"/>
  <c r="IO11" i="20"/>
  <c r="IO23" i="20" s="1"/>
  <c r="IO10" i="20"/>
  <c r="IO15" i="20" s="1"/>
  <c r="IO9" i="20"/>
  <c r="IO8" i="9" s="1"/>
  <c r="IO12" i="20"/>
  <c r="IJ31" i="18"/>
  <c r="IM39" i="18"/>
  <c r="IM38" i="18"/>
  <c r="IL26" i="18"/>
  <c r="IL25" i="18" s="1"/>
  <c r="IL15" i="18"/>
  <c r="IL40" i="18" s="1"/>
  <c r="GX34" i="20"/>
  <c r="GW55" i="9"/>
  <c r="GX30" i="20"/>
  <c r="GX33" i="20" s="1"/>
  <c r="IK24" i="18"/>
  <c r="IK21" i="18" s="1"/>
  <c r="IK11" i="18"/>
  <c r="HE44" i="9"/>
  <c r="DK92" i="9"/>
  <c r="DK87" i="9" s="1"/>
  <c r="DK93" i="9" s="1"/>
  <c r="DK94" i="9" s="1"/>
  <c r="DK11" i="14"/>
  <c r="DK8" i="14" s="1"/>
  <c r="DK56" i="20"/>
  <c r="DK66" i="20" s="1"/>
  <c r="DK61" i="20"/>
  <c r="DK20" i="20"/>
  <c r="DK24" i="9"/>
  <c r="IM18" i="18"/>
  <c r="IM17" i="18"/>
  <c r="IM16" i="18"/>
  <c r="II14" i="18"/>
  <c r="IK73" i="9"/>
  <c r="IK108" i="9"/>
  <c r="IL13" i="9"/>
  <c r="IL41" i="18"/>
  <c r="IL14" i="18" s="1"/>
  <c r="GW57" i="20"/>
  <c r="IK7" i="14"/>
  <c r="IK70" i="9"/>
  <c r="IK74" i="9"/>
  <c r="IK16" i="9"/>
  <c r="DL24" i="20"/>
  <c r="IJ32" i="18"/>
  <c r="IM10" i="9"/>
  <c r="IM5" i="14"/>
  <c r="IN8" i="18"/>
  <c r="IM5" i="7"/>
  <c r="IM6" i="20"/>
  <c r="IM5" i="17"/>
  <c r="IL73" i="9"/>
  <c r="IL108" i="9"/>
  <c r="II72" i="9"/>
  <c r="II9" i="14"/>
  <c r="II16" i="9"/>
  <c r="II74" i="9"/>
  <c r="IK72" i="9"/>
  <c r="IK9" i="14"/>
  <c r="IP9" i="18"/>
  <c r="IO5" i="18"/>
  <c r="IO8" i="18"/>
  <c r="IO6" i="18"/>
  <c r="IK86" i="9"/>
  <c r="IJ69" i="9"/>
  <c r="IJ75" i="9" s="1"/>
  <c r="HL37" i="20"/>
  <c r="HL39" i="20" s="1"/>
  <c r="HL40" i="20"/>
  <c r="IK109" i="9" l="1"/>
  <c r="IM12" i="18"/>
  <c r="IN12" i="18" s="1"/>
  <c r="T28" i="22" s="1"/>
  <c r="IN52" i="20"/>
  <c r="IO91" i="9"/>
  <c r="IO52" i="20"/>
  <c r="IO12" i="18" s="1"/>
  <c r="IP13" i="20"/>
  <c r="IP22" i="20" s="1"/>
  <c r="IQ7" i="20"/>
  <c r="IP9" i="20"/>
  <c r="IP10" i="20"/>
  <c r="IP15" i="20" s="1"/>
  <c r="IP11" i="20"/>
  <c r="IP23" i="20" s="1"/>
  <c r="IP12" i="20"/>
  <c r="IO39" i="18"/>
  <c r="IO38" i="18"/>
  <c r="II109" i="9"/>
  <c r="IL70" i="9"/>
  <c r="IL7" i="14"/>
  <c r="IM28" i="18"/>
  <c r="IN18" i="18"/>
  <c r="T35" i="22" s="1"/>
  <c r="HF44" i="9"/>
  <c r="GX57" i="20"/>
  <c r="IM13" i="9"/>
  <c r="IN38" i="18"/>
  <c r="IN50" i="18" s="1"/>
  <c r="IQ9" i="18"/>
  <c r="IP5" i="18"/>
  <c r="IP8" i="18"/>
  <c r="IP6" i="18"/>
  <c r="IN10" i="9"/>
  <c r="IN5" i="17"/>
  <c r="IN5" i="14"/>
  <c r="IN6" i="20"/>
  <c r="IN5" i="7"/>
  <c r="II24" i="18"/>
  <c r="II31" i="18" s="1"/>
  <c r="II11" i="18"/>
  <c r="IK31" i="18"/>
  <c r="IM84" i="9"/>
  <c r="IN39" i="18"/>
  <c r="IO18" i="18"/>
  <c r="IO17" i="18"/>
  <c r="IO16" i="18"/>
  <c r="DM18" i="20"/>
  <c r="IK69" i="9"/>
  <c r="IK75" i="9" s="1"/>
  <c r="IM15" i="18"/>
  <c r="IM26" i="18"/>
  <c r="IN16" i="18"/>
  <c r="T33" i="22" s="1"/>
  <c r="DE58" i="20"/>
  <c r="GY34" i="20"/>
  <c r="GX55" i="9"/>
  <c r="GY30" i="20"/>
  <c r="GY33" i="20" s="1"/>
  <c r="IL14" i="9"/>
  <c r="IL16" i="9" s="1"/>
  <c r="HM40" i="20"/>
  <c r="HN40" i="20" s="1"/>
  <c r="HM37" i="20"/>
  <c r="HM39" i="20" s="1"/>
  <c r="IO6" i="20"/>
  <c r="IO10" i="9"/>
  <c r="IO5" i="17"/>
  <c r="IO5" i="14"/>
  <c r="IO5" i="7"/>
  <c r="II69" i="9"/>
  <c r="II75" i="9" s="1"/>
  <c r="DL21" i="20"/>
  <c r="IL24" i="18"/>
  <c r="IL21" i="18" s="1"/>
  <c r="IL11" i="18"/>
  <c r="IM27" i="18"/>
  <c r="IN17" i="18"/>
  <c r="T34" i="22" s="1"/>
  <c r="IK32" i="18"/>
  <c r="IN57" i="18" l="1"/>
  <c r="IN13" i="9"/>
  <c r="IN7" i="14" s="1"/>
  <c r="IN44" i="18"/>
  <c r="IN47" i="18" s="1"/>
  <c r="T59" i="22"/>
  <c r="T78" i="22"/>
  <c r="IP27" i="20"/>
  <c r="IP8" i="9"/>
  <c r="IQ10" i="20"/>
  <c r="IQ15" i="20" s="1"/>
  <c r="IQ13" i="20"/>
  <c r="IQ22" i="20" s="1"/>
  <c r="IQ9" i="20"/>
  <c r="IQ12" i="20"/>
  <c r="IQ11" i="20"/>
  <c r="IQ23" i="20" s="1"/>
  <c r="IR7" i="20"/>
  <c r="IP91" i="9"/>
  <c r="IP52" i="20"/>
  <c r="IP12" i="18" s="1"/>
  <c r="IL31" i="18"/>
  <c r="IL109" i="9"/>
  <c r="HN39" i="20"/>
  <c r="HO40" i="20" s="1"/>
  <c r="HO37" i="20"/>
  <c r="GZ30" i="20"/>
  <c r="GZ33" i="20" s="1"/>
  <c r="GY55" i="9"/>
  <c r="GZ34" i="20"/>
  <c r="IO27" i="18"/>
  <c r="IR9" i="18"/>
  <c r="IQ5" i="18"/>
  <c r="IQ6" i="18"/>
  <c r="IQ8" i="18"/>
  <c r="IL74" i="9"/>
  <c r="IO13" i="9"/>
  <c r="T65" i="22"/>
  <c r="T84" i="22"/>
  <c r="T98" i="22" s="1"/>
  <c r="T64" i="22"/>
  <c r="T83" i="22"/>
  <c r="IO28" i="18"/>
  <c r="II21" i="18"/>
  <c r="IP17" i="18"/>
  <c r="IP27" i="18" s="1"/>
  <c r="IP18" i="18"/>
  <c r="IP28" i="18" s="1"/>
  <c r="IP18" i="9" s="1"/>
  <c r="IP16" i="18"/>
  <c r="HG44" i="9"/>
  <c r="IO84" i="9"/>
  <c r="DL92" i="9"/>
  <c r="DL87" i="9" s="1"/>
  <c r="DL93" i="9" s="1"/>
  <c r="DL94" i="9" s="1"/>
  <c r="DL11" i="14"/>
  <c r="DL8" i="14" s="1"/>
  <c r="DL56" i="20"/>
  <c r="DL66" i="20" s="1"/>
  <c r="DL61" i="20"/>
  <c r="DL20" i="20"/>
  <c r="DL24" i="9"/>
  <c r="GY57" i="20"/>
  <c r="IM25" i="18"/>
  <c r="IN26" i="18"/>
  <c r="DM24" i="20"/>
  <c r="T8" i="23"/>
  <c r="T112" i="22"/>
  <c r="IP5" i="14"/>
  <c r="IP5" i="7"/>
  <c r="IP10" i="9"/>
  <c r="IP5" i="17"/>
  <c r="IP6" i="20"/>
  <c r="T85" i="22"/>
  <c r="T66" i="22"/>
  <c r="T99" i="22" s="1"/>
  <c r="T92" i="22"/>
  <c r="IL32" i="18"/>
  <c r="IL72" i="9"/>
  <c r="IL9" i="14"/>
  <c r="IM40" i="18"/>
  <c r="IN15" i="18"/>
  <c r="IO15" i="18"/>
  <c r="IO26" i="18"/>
  <c r="IM76" i="9"/>
  <c r="IN84" i="9"/>
  <c r="II32" i="18"/>
  <c r="IP39" i="18"/>
  <c r="IP84" i="9" s="1"/>
  <c r="IP76" i="9" s="1"/>
  <c r="IP86" i="9" s="1"/>
  <c r="IP38" i="18"/>
  <c r="IM70" i="9"/>
  <c r="IM7" i="14"/>
  <c r="IM18" i="9"/>
  <c r="IN28" i="18"/>
  <c r="IN53" i="18" l="1"/>
  <c r="IN60" i="18"/>
  <c r="IR10" i="20"/>
  <c r="IR15" i="20" s="1"/>
  <c r="IS7" i="20"/>
  <c r="IR9" i="20"/>
  <c r="IR12" i="20"/>
  <c r="IR11" i="20"/>
  <c r="IR23" i="20" s="1"/>
  <c r="IR13" i="20"/>
  <c r="IR22" i="20" s="1"/>
  <c r="IQ52" i="20"/>
  <c r="IQ12" i="18" s="1"/>
  <c r="IQ91" i="9"/>
  <c r="IQ8" i="9"/>
  <c r="IQ27" i="20"/>
  <c r="IL69" i="9"/>
  <c r="IL75" i="9" s="1"/>
  <c r="IO25" i="18"/>
  <c r="DO18" i="20"/>
  <c r="DN24" i="20"/>
  <c r="HH44" i="9"/>
  <c r="IO18" i="9"/>
  <c r="T82" i="22"/>
  <c r="T97" i="22"/>
  <c r="T96" i="22" s="1"/>
  <c r="IO7" i="14"/>
  <c r="IO70" i="9"/>
  <c r="IQ39" i="18"/>
  <c r="IQ84" i="9" s="1"/>
  <c r="IQ76" i="9" s="1"/>
  <c r="IQ86" i="9" s="1"/>
  <c r="IQ38" i="18"/>
  <c r="IP13" i="9"/>
  <c r="IO40" i="18"/>
  <c r="T113" i="22"/>
  <c r="J116" i="22" s="1"/>
  <c r="J115" i="22"/>
  <c r="T124" i="22"/>
  <c r="T125" i="22" s="1"/>
  <c r="DF58" i="20"/>
  <c r="IR5" i="18"/>
  <c r="IS9" i="18"/>
  <c r="IR8" i="18"/>
  <c r="IR6" i="18"/>
  <c r="HB30" i="20"/>
  <c r="HA33" i="20"/>
  <c r="HB34" i="20" s="1"/>
  <c r="GZ55" i="9"/>
  <c r="IM108" i="9"/>
  <c r="IN108" i="9" s="1"/>
  <c r="IM73" i="9"/>
  <c r="IN73" i="9" s="1"/>
  <c r="IN18" i="9"/>
  <c r="IM86" i="9"/>
  <c r="IN86" i="9" s="1"/>
  <c r="IN76" i="9"/>
  <c r="T9" i="23"/>
  <c r="T18" i="23"/>
  <c r="T30" i="23" s="1"/>
  <c r="IM14" i="9"/>
  <c r="IN25" i="18"/>
  <c r="IO76" i="9"/>
  <c r="IP26" i="18"/>
  <c r="IP25" i="18" s="1"/>
  <c r="IP14" i="9" s="1"/>
  <c r="IP15" i="18"/>
  <c r="IP40" i="18" s="1"/>
  <c r="IP41" i="18" s="1"/>
  <c r="IP14" i="18" s="1"/>
  <c r="IQ5" i="17"/>
  <c r="IQ10" i="9"/>
  <c r="IQ6" i="20"/>
  <c r="IQ5" i="7"/>
  <c r="IQ5" i="14"/>
  <c r="HO39" i="20"/>
  <c r="IA37" i="20"/>
  <c r="T32" i="22"/>
  <c r="T63" i="22" s="1"/>
  <c r="IN70" i="9"/>
  <c r="IM41" i="18"/>
  <c r="IN40" i="18"/>
  <c r="DM21" i="20"/>
  <c r="IP108" i="9"/>
  <c r="IP73" i="9"/>
  <c r="IQ17" i="18"/>
  <c r="IQ27" i="18" s="1"/>
  <c r="IQ18" i="18"/>
  <c r="IQ28" i="18" s="1"/>
  <c r="IQ18" i="9" s="1"/>
  <c r="IQ16" i="18"/>
  <c r="GZ57" i="20"/>
  <c r="HA34" i="20"/>
  <c r="Q8" i="21" s="1"/>
  <c r="IR27" i="20" l="1"/>
  <c r="IR8" i="9"/>
  <c r="IS10" i="20"/>
  <c r="IS15" i="20" s="1"/>
  <c r="IS13" i="20"/>
  <c r="IS22" i="20" s="1"/>
  <c r="IS11" i="20"/>
  <c r="IS23" i="20" s="1"/>
  <c r="IT7" i="20"/>
  <c r="IS9" i="20"/>
  <c r="IS12" i="20"/>
  <c r="IR52" i="20"/>
  <c r="IR12" i="18" s="1"/>
  <c r="IR91" i="9"/>
  <c r="IP24" i="18"/>
  <c r="IP21" i="18" s="1"/>
  <c r="IP11" i="18"/>
  <c r="IM72" i="9"/>
  <c r="IM9" i="14"/>
  <c r="IM16" i="9"/>
  <c r="IM74" i="9"/>
  <c r="IN14" i="9"/>
  <c r="IN9" i="14" s="1"/>
  <c r="HB57" i="20"/>
  <c r="IR5" i="14"/>
  <c r="IR6" i="20"/>
  <c r="IR5" i="17"/>
  <c r="IR10" i="9"/>
  <c r="IR5" i="7"/>
  <c r="DO24" i="20"/>
  <c r="DO21" i="20" s="1"/>
  <c r="EA18" i="20"/>
  <c r="HA57" i="20"/>
  <c r="IM14" i="18"/>
  <c r="IN41" i="18"/>
  <c r="IO86" i="9"/>
  <c r="HB33" i="20"/>
  <c r="HN30" i="20"/>
  <c r="IS5" i="18"/>
  <c r="IT9" i="18"/>
  <c r="IS8" i="18"/>
  <c r="IS6" i="18"/>
  <c r="IQ13" i="9"/>
  <c r="HI44" i="9"/>
  <c r="IO14" i="9"/>
  <c r="IQ15" i="18"/>
  <c r="IQ40" i="18" s="1"/>
  <c r="IQ41" i="18" s="1"/>
  <c r="IQ14" i="18" s="1"/>
  <c r="IQ26" i="18"/>
  <c r="IQ25" i="18" s="1"/>
  <c r="IQ14" i="9" s="1"/>
  <c r="IR39" i="18"/>
  <c r="IR38" i="18"/>
  <c r="IP70" i="9"/>
  <c r="IP7" i="14"/>
  <c r="IP16" i="9"/>
  <c r="IP109" i="9" s="1"/>
  <c r="IP74" i="9"/>
  <c r="IO108" i="9"/>
  <c r="IO73" i="9"/>
  <c r="CZ60" i="9"/>
  <c r="IQ73" i="9"/>
  <c r="IQ108" i="9"/>
  <c r="DM11" i="14"/>
  <c r="DM92" i="9"/>
  <c r="DM61" i="20"/>
  <c r="DM56" i="20"/>
  <c r="DM20" i="20"/>
  <c r="DM24" i="9"/>
  <c r="DN24" i="9" s="1"/>
  <c r="DN21" i="20"/>
  <c r="DN61" i="20" s="1"/>
  <c r="HP40" i="20"/>
  <c r="HP37" i="20"/>
  <c r="HP39" i="20" s="1"/>
  <c r="IP9" i="14"/>
  <c r="IP72" i="9"/>
  <c r="HA55" i="9"/>
  <c r="IR17" i="18"/>
  <c r="IR27" i="18" s="1"/>
  <c r="IR18" i="18"/>
  <c r="IR28" i="18" s="1"/>
  <c r="IR18" i="9" s="1"/>
  <c r="IR16" i="18"/>
  <c r="IO41" i="18"/>
  <c r="IS27" i="20" l="1"/>
  <c r="IS8" i="9"/>
  <c r="IT9" i="20"/>
  <c r="IT13" i="20"/>
  <c r="IT22" i="20" s="1"/>
  <c r="IT12" i="20"/>
  <c r="IT11" i="20"/>
  <c r="IT23" i="20" s="1"/>
  <c r="IU7" i="20"/>
  <c r="IT10" i="20"/>
  <c r="IT15" i="20" s="1"/>
  <c r="IS52" i="20"/>
  <c r="IS12" i="18" s="1"/>
  <c r="IS91" i="9"/>
  <c r="DN20" i="20"/>
  <c r="DG58" i="20"/>
  <c r="IR13" i="9"/>
  <c r="HJ44" i="9"/>
  <c r="IS5" i="14"/>
  <c r="IS10" i="9"/>
  <c r="IS6" i="20"/>
  <c r="IS5" i="7"/>
  <c r="IS5" i="17"/>
  <c r="HC34" i="20"/>
  <c r="HC30" i="20"/>
  <c r="HC33" i="20" s="1"/>
  <c r="HB55" i="9"/>
  <c r="IM24" i="18"/>
  <c r="IM31" i="18" s="1"/>
  <c r="IM11" i="18"/>
  <c r="IN14" i="18"/>
  <c r="IN11" i="18" s="1"/>
  <c r="DO92" i="9"/>
  <c r="DO20" i="20"/>
  <c r="DO11" i="14"/>
  <c r="DO56" i="20"/>
  <c r="DO61" i="20"/>
  <c r="DO24" i="9"/>
  <c r="IM69" i="9"/>
  <c r="IM75" i="9" s="1"/>
  <c r="IN72" i="9"/>
  <c r="IR73" i="9"/>
  <c r="IR108" i="9"/>
  <c r="DM8" i="14"/>
  <c r="DN11" i="14"/>
  <c r="DN8" i="14" s="1"/>
  <c r="DN12" i="14" s="1"/>
  <c r="DN15" i="14" s="1"/>
  <c r="DM66" i="20"/>
  <c r="DN66" i="20" s="1"/>
  <c r="J30" i="22" s="1"/>
  <c r="J80" i="22" s="1"/>
  <c r="DN56" i="20"/>
  <c r="DA60" i="9"/>
  <c r="DB60" i="9" s="1"/>
  <c r="CZ56" i="9"/>
  <c r="IO72" i="9"/>
  <c r="IO9" i="14"/>
  <c r="IO16" i="9"/>
  <c r="IQ24" i="18"/>
  <c r="IQ21" i="18" s="1"/>
  <c r="IQ11" i="18"/>
  <c r="IU9" i="18"/>
  <c r="IT5" i="18"/>
  <c r="IT6" i="18"/>
  <c r="IT8" i="18"/>
  <c r="IP32" i="18"/>
  <c r="HQ37" i="20"/>
  <c r="HQ39" i="20" s="1"/>
  <c r="HQ40" i="20"/>
  <c r="IR84" i="9"/>
  <c r="IQ72" i="9"/>
  <c r="IQ9" i="14"/>
  <c r="IQ7" i="14"/>
  <c r="IQ70" i="9"/>
  <c r="IQ16" i="9"/>
  <c r="IQ109" i="9" s="1"/>
  <c r="IQ74" i="9"/>
  <c r="IS39" i="18"/>
  <c r="IS84" i="9" s="1"/>
  <c r="IS76" i="9" s="1"/>
  <c r="IS86" i="9" s="1"/>
  <c r="IS38" i="18"/>
  <c r="IM109" i="9"/>
  <c r="IN16" i="9"/>
  <c r="IO14" i="18"/>
  <c r="IR15" i="18"/>
  <c r="IR40" i="18" s="1"/>
  <c r="IR41" i="18" s="1"/>
  <c r="IR26" i="18"/>
  <c r="IR25" i="18" s="1"/>
  <c r="DM87" i="9"/>
  <c r="DN92" i="9"/>
  <c r="IP69" i="9"/>
  <c r="IP75" i="9" s="1"/>
  <c r="IS17" i="18"/>
  <c r="IS27" i="18" s="1"/>
  <c r="IS18" i="18"/>
  <c r="IS28" i="18" s="1"/>
  <c r="IS18" i="9" s="1"/>
  <c r="IS16" i="18"/>
  <c r="DP18" i="20"/>
  <c r="IP31" i="18"/>
  <c r="IU11" i="20" l="1"/>
  <c r="IU23" i="20" s="1"/>
  <c r="IU9" i="20"/>
  <c r="IV7" i="20"/>
  <c r="IU12" i="20"/>
  <c r="IU10" i="20"/>
  <c r="IU15" i="20" s="1"/>
  <c r="IU13" i="20"/>
  <c r="IU22" i="20" s="1"/>
  <c r="IT8" i="9"/>
  <c r="IT27" i="20"/>
  <c r="IT91" i="9"/>
  <c r="IT52" i="20"/>
  <c r="IT12" i="18" s="1"/>
  <c r="IQ31" i="18"/>
  <c r="IR14" i="18"/>
  <c r="DM93" i="9"/>
  <c r="DM94" i="9" s="1"/>
  <c r="DN87" i="9"/>
  <c r="DN93" i="9" s="1"/>
  <c r="IV9" i="18"/>
  <c r="IU5" i="18"/>
  <c r="IU8" i="18"/>
  <c r="IU6" i="18"/>
  <c r="DC60" i="9"/>
  <c r="DB56" i="9"/>
  <c r="DB54" i="9" s="1"/>
  <c r="HC57" i="20"/>
  <c r="IS73" i="9"/>
  <c r="IS108" i="9"/>
  <c r="DP24" i="20"/>
  <c r="DP21" i="20" s="1"/>
  <c r="IN109" i="9"/>
  <c r="IS13" i="9"/>
  <c r="IQ69" i="9"/>
  <c r="IQ75" i="9" s="1"/>
  <c r="HR37" i="20"/>
  <c r="HR39" i="20" s="1"/>
  <c r="HR40" i="20"/>
  <c r="IT5" i="17"/>
  <c r="IT5" i="7"/>
  <c r="IT6" i="20"/>
  <c r="IT10" i="9"/>
  <c r="IT5" i="14"/>
  <c r="IQ32" i="18"/>
  <c r="IO109" i="9"/>
  <c r="DO87" i="9"/>
  <c r="IM21" i="18"/>
  <c r="IN24" i="18"/>
  <c r="IN21" i="18" s="1"/>
  <c r="DH58" i="20"/>
  <c r="DN101" i="9"/>
  <c r="DN102" i="9" s="1"/>
  <c r="IS15" i="18"/>
  <c r="IS40" i="18" s="1"/>
  <c r="IS41" i="18" s="1"/>
  <c r="IS26" i="18"/>
  <c r="IS25" i="18" s="1"/>
  <c r="IS14" i="9" s="1"/>
  <c r="IR14" i="9"/>
  <c r="IR16" i="9" s="1"/>
  <c r="IR109" i="9" s="1"/>
  <c r="IO24" i="18"/>
  <c r="IO31" i="18" s="1"/>
  <c r="IO11" i="18"/>
  <c r="IR76" i="9"/>
  <c r="IT18" i="18"/>
  <c r="IT28" i="18" s="1"/>
  <c r="IT18" i="9" s="1"/>
  <c r="IT17" i="18"/>
  <c r="IT27" i="18" s="1"/>
  <c r="IT16" i="18"/>
  <c r="DO66" i="20"/>
  <c r="T29" i="22"/>
  <c r="T79" i="22" s="1"/>
  <c r="IN14" i="14"/>
  <c r="IN32" i="18"/>
  <c r="IR70" i="9"/>
  <c r="IR7" i="14"/>
  <c r="IT39" i="18"/>
  <c r="IT38" i="18"/>
  <c r="DA56" i="9"/>
  <c r="CZ54" i="9"/>
  <c r="J61" i="22"/>
  <c r="J31" i="22"/>
  <c r="J81" i="22" s="1"/>
  <c r="DO8" i="14"/>
  <c r="IM32" i="18"/>
  <c r="HC55" i="9"/>
  <c r="HD34" i="20"/>
  <c r="HD30" i="20"/>
  <c r="HD33" i="20" s="1"/>
  <c r="HK44" i="9"/>
  <c r="IV13" i="20" l="1"/>
  <c r="IV22" i="20" s="1"/>
  <c r="IV9" i="20"/>
  <c r="IV11" i="20"/>
  <c r="IV23" i="20" s="1"/>
  <c r="IV10" i="20"/>
  <c r="IV15" i="20" s="1"/>
  <c r="IW7" i="20"/>
  <c r="IV12" i="20"/>
  <c r="IR74" i="9"/>
  <c r="IU8" i="9"/>
  <c r="IU27" i="20"/>
  <c r="IU91" i="9"/>
  <c r="IU52" i="20"/>
  <c r="IU12" i="18" s="1"/>
  <c r="IN31" i="18"/>
  <c r="IS14" i="18"/>
  <c r="HD57" i="20"/>
  <c r="DA54" i="9"/>
  <c r="IT84" i="9"/>
  <c r="IR86" i="9"/>
  <c r="IO32" i="18"/>
  <c r="HS40" i="20"/>
  <c r="HS37" i="20"/>
  <c r="HS39" i="20" s="1"/>
  <c r="IS70" i="9"/>
  <c r="IS7" i="14"/>
  <c r="IS74" i="9"/>
  <c r="IS16" i="9"/>
  <c r="IS109" i="9" s="1"/>
  <c r="DQ18" i="20"/>
  <c r="IU39" i="18"/>
  <c r="IU84" i="9" s="1"/>
  <c r="IU76" i="9" s="1"/>
  <c r="IU86" i="9" s="1"/>
  <c r="IU38" i="18"/>
  <c r="J62" i="22"/>
  <c r="J95" i="22" s="1"/>
  <c r="IT73" i="9"/>
  <c r="IT108" i="9"/>
  <c r="IR72" i="9"/>
  <c r="IR9" i="14"/>
  <c r="IV5" i="18"/>
  <c r="IW9" i="18"/>
  <c r="IV8" i="18"/>
  <c r="IV6" i="18"/>
  <c r="HL44" i="9"/>
  <c r="J94" i="22"/>
  <c r="IO21" i="18"/>
  <c r="DO93" i="9"/>
  <c r="IU18" i="18"/>
  <c r="IU28" i="18" s="1"/>
  <c r="IU18" i="9" s="1"/>
  <c r="IU17" i="18"/>
  <c r="IU27" i="18" s="1"/>
  <c r="IU16" i="18"/>
  <c r="HE34" i="20"/>
  <c r="HE30" i="20"/>
  <c r="HE33" i="20" s="1"/>
  <c r="HD55" i="9"/>
  <c r="IT13" i="9"/>
  <c r="T87" i="22"/>
  <c r="T37" i="22"/>
  <c r="IT15" i="18"/>
  <c r="IT26" i="18"/>
  <c r="IT25" i="18" s="1"/>
  <c r="IT14" i="9" s="1"/>
  <c r="IS72" i="9"/>
  <c r="IS9" i="14"/>
  <c r="DP92" i="9"/>
  <c r="DP20" i="20"/>
  <c r="DP56" i="20"/>
  <c r="DP61" i="20"/>
  <c r="DP11" i="14"/>
  <c r="DP24" i="9"/>
  <c r="DD60" i="9"/>
  <c r="DC56" i="9"/>
  <c r="DC54" i="9" s="1"/>
  <c r="IU10" i="9"/>
  <c r="IU5" i="7"/>
  <c r="IU5" i="17"/>
  <c r="IU6" i="20"/>
  <c r="IU5" i="14"/>
  <c r="IR24" i="18"/>
  <c r="IR21" i="18" s="1"/>
  <c r="IR11" i="18"/>
  <c r="IR69" i="9" l="1"/>
  <c r="IR75" i="9" s="1"/>
  <c r="IV52" i="20"/>
  <c r="IV12" i="18" s="1"/>
  <c r="IV91" i="9"/>
  <c r="IV8" i="9"/>
  <c r="IV27" i="20"/>
  <c r="IW10" i="20"/>
  <c r="IW15" i="20" s="1"/>
  <c r="IW12" i="20"/>
  <c r="IX7" i="20"/>
  <c r="IW11" i="20"/>
  <c r="IW23" i="20" s="1"/>
  <c r="IW9" i="20"/>
  <c r="IW13" i="20"/>
  <c r="IW22" i="20" s="1"/>
  <c r="J60" i="22"/>
  <c r="J93" i="22" s="1"/>
  <c r="J101" i="22" s="1"/>
  <c r="DP8" i="14"/>
  <c r="IT9" i="14"/>
  <c r="IT72" i="9"/>
  <c r="HE55" i="9"/>
  <c r="HF34" i="20"/>
  <c r="HF30" i="20"/>
  <c r="HF33" i="20" s="1"/>
  <c r="IV5" i="14"/>
  <c r="IV6" i="20"/>
  <c r="IV5" i="7"/>
  <c r="IV10" i="9"/>
  <c r="IV5" i="17"/>
  <c r="IR32" i="18"/>
  <c r="DE60" i="9"/>
  <c r="DD56" i="9"/>
  <c r="DD54" i="9" s="1"/>
  <c r="IR31" i="18"/>
  <c r="DP66" i="20"/>
  <c r="IT40" i="18"/>
  <c r="HE57" i="20"/>
  <c r="IU26" i="18"/>
  <c r="IU25" i="18" s="1"/>
  <c r="IU14" i="9" s="1"/>
  <c r="IU15" i="18"/>
  <c r="IU40" i="18" s="1"/>
  <c r="IU41" i="18" s="1"/>
  <c r="IU14" i="18" s="1"/>
  <c r="HM44" i="9"/>
  <c r="IW5" i="18"/>
  <c r="IX9" i="18"/>
  <c r="IW8" i="18"/>
  <c r="IW6" i="18"/>
  <c r="IT76" i="9"/>
  <c r="DI58" i="20"/>
  <c r="IT7" i="14"/>
  <c r="IT70" i="9"/>
  <c r="IT16" i="9"/>
  <c r="IT74" i="9"/>
  <c r="IV39" i="18"/>
  <c r="IV84" i="9" s="1"/>
  <c r="IV76" i="9" s="1"/>
  <c r="IV86" i="9" s="1"/>
  <c r="IV38" i="18"/>
  <c r="IU13" i="9"/>
  <c r="DQ24" i="20"/>
  <c r="DQ21" i="20" s="1"/>
  <c r="IS69" i="9"/>
  <c r="IS75" i="9" s="1"/>
  <c r="DP87" i="9"/>
  <c r="IU108" i="9"/>
  <c r="IU73" i="9"/>
  <c r="IV18" i="18"/>
  <c r="IV28" i="18" s="1"/>
  <c r="IV18" i="9" s="1"/>
  <c r="IV17" i="18"/>
  <c r="IV27" i="18" s="1"/>
  <c r="IV16" i="18"/>
  <c r="HT40" i="20"/>
  <c r="HT37" i="20"/>
  <c r="HT39" i="20" s="1"/>
  <c r="IS24" i="18"/>
  <c r="IS21" i="18" s="1"/>
  <c r="IS11" i="18"/>
  <c r="J68" i="22" l="1"/>
  <c r="IX13" i="20"/>
  <c r="IX22" i="20" s="1"/>
  <c r="IX9" i="20"/>
  <c r="IY7" i="20"/>
  <c r="IX12" i="20"/>
  <c r="IX11" i="20"/>
  <c r="IX23" i="20" s="1"/>
  <c r="IX10" i="20"/>
  <c r="IX15" i="20" s="1"/>
  <c r="IW91" i="9"/>
  <c r="IW52" i="20"/>
  <c r="IW12" i="18" s="1"/>
  <c r="IW27" i="20"/>
  <c r="IW8" i="9"/>
  <c r="IV26" i="18"/>
  <c r="IV25" i="18" s="1"/>
  <c r="IV14" i="9" s="1"/>
  <c r="IV15" i="18"/>
  <c r="IV40" i="18" s="1"/>
  <c r="IV41" i="18" s="1"/>
  <c r="IV14" i="18" s="1"/>
  <c r="IU24" i="18"/>
  <c r="IU21" i="18" s="1"/>
  <c r="IU11" i="18"/>
  <c r="IV13" i="9"/>
  <c r="IW5" i="7"/>
  <c r="IW10" i="9"/>
  <c r="IW5" i="14"/>
  <c r="IW5" i="17"/>
  <c r="IW6" i="20"/>
  <c r="HN44" i="9"/>
  <c r="IT41" i="18"/>
  <c r="HG34" i="20"/>
  <c r="HG30" i="20"/>
  <c r="HG33" i="20" s="1"/>
  <c r="HF55" i="9"/>
  <c r="IS32" i="18"/>
  <c r="IS31" i="18"/>
  <c r="IU7" i="14"/>
  <c r="IU70" i="9"/>
  <c r="IU74" i="9"/>
  <c r="IU16" i="9"/>
  <c r="IU109" i="9" s="1"/>
  <c r="IT109" i="9"/>
  <c r="IY9" i="18"/>
  <c r="IX5" i="18"/>
  <c r="IX6" i="18"/>
  <c r="IX8" i="18"/>
  <c r="DF60" i="9"/>
  <c r="DE56" i="9"/>
  <c r="DE54" i="9" s="1"/>
  <c r="HF57" i="20"/>
  <c r="HU37" i="20"/>
  <c r="HU39" i="20" s="1"/>
  <c r="HU40" i="20"/>
  <c r="IV73" i="9"/>
  <c r="IV108" i="9"/>
  <c r="DR18" i="20"/>
  <c r="IT69" i="9"/>
  <c r="IT75" i="9" s="1"/>
  <c r="IW39" i="18"/>
  <c r="IW84" i="9" s="1"/>
  <c r="IW76" i="9" s="1"/>
  <c r="IW86" i="9" s="1"/>
  <c r="IW38" i="18"/>
  <c r="DP93" i="9"/>
  <c r="DP94" i="9" s="1"/>
  <c r="DQ92" i="9"/>
  <c r="DQ20" i="20"/>
  <c r="DQ56" i="20"/>
  <c r="DQ11" i="14"/>
  <c r="DQ61" i="20"/>
  <c r="DQ24" i="9"/>
  <c r="IT86" i="9"/>
  <c r="IW18" i="18"/>
  <c r="IW28" i="18" s="1"/>
  <c r="IW18" i="9" s="1"/>
  <c r="IW17" i="18"/>
  <c r="IW27" i="18" s="1"/>
  <c r="IW16" i="18"/>
  <c r="IU9" i="14"/>
  <c r="IU72" i="9"/>
  <c r="IY12" i="20" l="1"/>
  <c r="IY11" i="20"/>
  <c r="IY23" i="20" s="1"/>
  <c r="IY10" i="20"/>
  <c r="IY15" i="20" s="1"/>
  <c r="IZ7" i="20"/>
  <c r="IY13" i="20"/>
  <c r="IY22" i="20" s="1"/>
  <c r="IY9" i="20"/>
  <c r="IX27" i="20"/>
  <c r="IX8" i="9"/>
  <c r="IX91" i="9"/>
  <c r="IX52" i="20"/>
  <c r="IX12" i="18" s="1"/>
  <c r="IU31" i="18"/>
  <c r="IW108" i="9"/>
  <c r="IW73" i="9"/>
  <c r="DQ87" i="9"/>
  <c r="DR24" i="20"/>
  <c r="HV37" i="20"/>
  <c r="HV39" i="20" s="1"/>
  <c r="HV40" i="20"/>
  <c r="IX18" i="18"/>
  <c r="IX28" i="18" s="1"/>
  <c r="IX18" i="9" s="1"/>
  <c r="IX17" i="18"/>
  <c r="IX27" i="18" s="1"/>
  <c r="IX16" i="18"/>
  <c r="IU69" i="9"/>
  <c r="IU75" i="9" s="1"/>
  <c r="HH30" i="20"/>
  <c r="HH33" i="20" s="1"/>
  <c r="HH34" i="20"/>
  <c r="HG55" i="9"/>
  <c r="IV70" i="9"/>
  <c r="IV7" i="14"/>
  <c r="IV74" i="9"/>
  <c r="IV16" i="9"/>
  <c r="IW15" i="18"/>
  <c r="IW40" i="18" s="1"/>
  <c r="IW41" i="18" s="1"/>
  <c r="IW14" i="18" s="1"/>
  <c r="IW26" i="18"/>
  <c r="IW25" i="18" s="1"/>
  <c r="IW14" i="9" s="1"/>
  <c r="DQ8" i="14"/>
  <c r="IW13" i="9"/>
  <c r="IX39" i="18"/>
  <c r="IX84" i="9" s="1"/>
  <c r="IX38" i="18"/>
  <c r="HG57" i="20"/>
  <c r="HO44" i="9"/>
  <c r="IV24" i="18"/>
  <c r="IV21" i="18" s="1"/>
  <c r="IV11" i="18"/>
  <c r="DQ66" i="20"/>
  <c r="IZ9" i="18"/>
  <c r="IY5" i="18"/>
  <c r="IY6" i="18"/>
  <c r="IY8" i="18"/>
  <c r="IU32" i="18"/>
  <c r="DJ58" i="20"/>
  <c r="DG60" i="9"/>
  <c r="DF56" i="9"/>
  <c r="DF54" i="9" s="1"/>
  <c r="IX5" i="7"/>
  <c r="IX5" i="17"/>
  <c r="IX5" i="14"/>
  <c r="IX10" i="9"/>
  <c r="IX6" i="20"/>
  <c r="IT14" i="18"/>
  <c r="IV72" i="9"/>
  <c r="IV9" i="14"/>
  <c r="IZ13" i="20" l="1"/>
  <c r="IZ22" i="20" s="1"/>
  <c r="JA22" i="20" s="1"/>
  <c r="JB7" i="20"/>
  <c r="IZ10" i="20"/>
  <c r="IZ15" i="20" s="1"/>
  <c r="JA15" i="20" s="1"/>
  <c r="IZ11" i="20"/>
  <c r="IZ23" i="20" s="1"/>
  <c r="IZ12" i="20"/>
  <c r="IZ9" i="20"/>
  <c r="IY8" i="9"/>
  <c r="IY27" i="20"/>
  <c r="IY52" i="20"/>
  <c r="IY12" i="18" s="1"/>
  <c r="IY91" i="9"/>
  <c r="IY39" i="18"/>
  <c r="IY84" i="9" s="1"/>
  <c r="IY76" i="9" s="1"/>
  <c r="IY86" i="9" s="1"/>
  <c r="IY38" i="18"/>
  <c r="IV32" i="18"/>
  <c r="IX76" i="9"/>
  <c r="IV109" i="9"/>
  <c r="IX15" i="18"/>
  <c r="IX40" i="18" s="1"/>
  <c r="IX41" i="18" s="1"/>
  <c r="IX26" i="18"/>
  <c r="IX25" i="18" s="1"/>
  <c r="IX14" i="9" s="1"/>
  <c r="DS18" i="20"/>
  <c r="IT24" i="18"/>
  <c r="IT31" i="18" s="1"/>
  <c r="IT11" i="18"/>
  <c r="DH60" i="9"/>
  <c r="DG56" i="9"/>
  <c r="DG54" i="9" s="1"/>
  <c r="IZ5" i="18"/>
  <c r="JB9" i="18"/>
  <c r="IZ6" i="18"/>
  <c r="IZ8" i="18"/>
  <c r="IV31" i="18"/>
  <c r="HH57" i="20"/>
  <c r="DQ93" i="9"/>
  <c r="DQ94" i="9" s="1"/>
  <c r="IY5" i="7"/>
  <c r="IY5" i="14"/>
  <c r="IY5" i="17"/>
  <c r="IY10" i="9"/>
  <c r="IY6" i="20"/>
  <c r="IW24" i="18"/>
  <c r="IW21" i="18" s="1"/>
  <c r="IW11" i="18"/>
  <c r="IW72" i="9"/>
  <c r="IW9" i="14"/>
  <c r="HH55" i="9"/>
  <c r="HI34" i="20"/>
  <c r="HI30" i="20"/>
  <c r="HI33" i="20" s="1"/>
  <c r="IX108" i="9"/>
  <c r="IX73" i="9"/>
  <c r="HW40" i="20"/>
  <c r="HW37" i="20"/>
  <c r="HW39" i="20" s="1"/>
  <c r="IY17" i="18"/>
  <c r="IY27" i="18" s="1"/>
  <c r="IY18" i="18"/>
  <c r="IY28" i="18" s="1"/>
  <c r="IY18" i="9" s="1"/>
  <c r="IY16" i="18"/>
  <c r="HP44" i="9"/>
  <c r="IX13" i="9"/>
  <c r="IW70" i="9"/>
  <c r="IW7" i="14"/>
  <c r="IW16" i="9"/>
  <c r="IW109" i="9" s="1"/>
  <c r="IW74" i="9"/>
  <c r="IV69" i="9"/>
  <c r="IV75" i="9" s="1"/>
  <c r="DR21" i="20"/>
  <c r="IZ91" i="9" l="1"/>
  <c r="JA91" i="9" s="1"/>
  <c r="JA23" i="20"/>
  <c r="IZ52" i="20"/>
  <c r="IZ27" i="20"/>
  <c r="IZ8" i="9"/>
  <c r="JB12" i="20"/>
  <c r="JC7" i="20"/>
  <c r="JB10" i="20"/>
  <c r="JB15" i="20" s="1"/>
  <c r="JB11" i="20"/>
  <c r="JB23" i="20" s="1"/>
  <c r="JB13" i="20"/>
  <c r="JB22" i="20" s="1"/>
  <c r="JB9" i="20"/>
  <c r="JB8" i="9" s="1"/>
  <c r="IW31" i="18"/>
  <c r="IY26" i="18"/>
  <c r="IY25" i="18" s="1"/>
  <c r="IY14" i="9" s="1"/>
  <c r="IY15" i="18"/>
  <c r="IY40" i="18" s="1"/>
  <c r="IY41" i="18" s="1"/>
  <c r="IY14" i="18" s="1"/>
  <c r="HJ34" i="20"/>
  <c r="HI55" i="9"/>
  <c r="HJ30" i="20"/>
  <c r="HJ33" i="20" s="1"/>
  <c r="IZ10" i="9"/>
  <c r="IZ5" i="17"/>
  <c r="IZ5" i="14"/>
  <c r="JA8" i="18"/>
  <c r="IZ5" i="7"/>
  <c r="IZ6" i="20"/>
  <c r="IX72" i="9"/>
  <c r="IX9" i="14"/>
  <c r="IY73" i="9"/>
  <c r="IY108" i="9"/>
  <c r="HI57" i="20"/>
  <c r="IW32" i="18"/>
  <c r="IZ17" i="18"/>
  <c r="IZ18" i="18"/>
  <c r="IZ16" i="18"/>
  <c r="DI60" i="9"/>
  <c r="DH56" i="9"/>
  <c r="DH54" i="9" s="1"/>
  <c r="IT21" i="18"/>
  <c r="IY13" i="9"/>
  <c r="IW69" i="9"/>
  <c r="IW75" i="9" s="1"/>
  <c r="JB5" i="18"/>
  <c r="JC9" i="18"/>
  <c r="JB8" i="18"/>
  <c r="JB6" i="18"/>
  <c r="IX86" i="9"/>
  <c r="IX14" i="18"/>
  <c r="HX40" i="20"/>
  <c r="HX37" i="20"/>
  <c r="HX39" i="20" s="1"/>
  <c r="DR92" i="9"/>
  <c r="DR20" i="20"/>
  <c r="DR61" i="20"/>
  <c r="DR11" i="14"/>
  <c r="DR56" i="20"/>
  <c r="DR24" i="9"/>
  <c r="IX7" i="14"/>
  <c r="IX70" i="9"/>
  <c r="IX74" i="9"/>
  <c r="IX16" i="9"/>
  <c r="IX109" i="9" s="1"/>
  <c r="HQ44" i="9"/>
  <c r="IZ39" i="18"/>
  <c r="IZ38" i="18"/>
  <c r="IT32" i="18"/>
  <c r="DS24" i="20"/>
  <c r="JD7" i="20" l="1"/>
  <c r="JC12" i="20"/>
  <c r="JC11" i="20"/>
  <c r="JC23" i="20" s="1"/>
  <c r="JC10" i="20"/>
  <c r="JC15" i="20" s="1"/>
  <c r="JC13" i="20"/>
  <c r="JC22" i="20" s="1"/>
  <c r="JC9" i="20"/>
  <c r="JA52" i="20"/>
  <c r="IZ12" i="18"/>
  <c r="JA12" i="18" s="1"/>
  <c r="U28" i="22" s="1"/>
  <c r="JB52" i="20"/>
  <c r="JB12" i="18" s="1"/>
  <c r="JB91" i="9"/>
  <c r="DT18" i="20"/>
  <c r="DK58" i="20"/>
  <c r="JD9" i="18"/>
  <c r="JC5" i="18"/>
  <c r="JC6" i="18"/>
  <c r="JC8" i="18"/>
  <c r="DJ60" i="9"/>
  <c r="DI56" i="9"/>
  <c r="DI54" i="9" s="1"/>
  <c r="HJ57" i="20"/>
  <c r="DS21" i="20"/>
  <c r="IX69" i="9"/>
  <c r="IX75" i="9" s="1"/>
  <c r="DR66" i="20"/>
  <c r="DR87" i="9"/>
  <c r="IX24" i="18"/>
  <c r="IX11" i="18"/>
  <c r="JB39" i="18"/>
  <c r="JB38" i="18"/>
  <c r="IY16" i="9"/>
  <c r="IY109" i="9" s="1"/>
  <c r="IY70" i="9"/>
  <c r="IY7" i="14"/>
  <c r="IY74" i="9"/>
  <c r="IZ15" i="18"/>
  <c r="IZ26" i="18"/>
  <c r="JA16" i="18"/>
  <c r="U33" i="22" s="1"/>
  <c r="IZ13" i="9"/>
  <c r="JA38" i="18"/>
  <c r="DR8" i="14"/>
  <c r="HY37" i="20"/>
  <c r="HY39" i="20" s="1"/>
  <c r="HY40" i="20"/>
  <c r="JB18" i="18"/>
  <c r="JB17" i="18"/>
  <c r="JB16" i="18"/>
  <c r="IY24" i="18"/>
  <c r="IY21" i="18" s="1"/>
  <c r="IY11" i="18"/>
  <c r="IZ28" i="18"/>
  <c r="JA18" i="18"/>
  <c r="U35" i="22" s="1"/>
  <c r="JA5" i="17"/>
  <c r="JA5" i="7"/>
  <c r="JA6" i="20"/>
  <c r="JA10" i="9"/>
  <c r="JA5" i="14"/>
  <c r="HK30" i="20"/>
  <c r="HK33" i="20" s="1"/>
  <c r="HK34" i="20"/>
  <c r="HJ55" i="9"/>
  <c r="IY9" i="14"/>
  <c r="IY72" i="9"/>
  <c r="HR44" i="9"/>
  <c r="IZ84" i="9"/>
  <c r="JA39" i="18"/>
  <c r="JB10" i="9"/>
  <c r="JB5" i="7"/>
  <c r="JB6" i="20"/>
  <c r="JB5" i="14"/>
  <c r="JB5" i="17"/>
  <c r="IZ27" i="18"/>
  <c r="JA17" i="18"/>
  <c r="U34" i="22" s="1"/>
  <c r="JA57" i="18" l="1"/>
  <c r="JA60" i="18" s="1"/>
  <c r="JA50" i="18"/>
  <c r="JA13" i="9"/>
  <c r="JA7" i="14" s="1"/>
  <c r="JA44" i="18"/>
  <c r="JA47" i="18" s="1"/>
  <c r="U78" i="22"/>
  <c r="U59" i="22"/>
  <c r="U92" i="22" s="1"/>
  <c r="JC91" i="9"/>
  <c r="JC52" i="20"/>
  <c r="JC12" i="18" s="1"/>
  <c r="JC27" i="20"/>
  <c r="JC8" i="9"/>
  <c r="JD11" i="20"/>
  <c r="JD23" i="20" s="1"/>
  <c r="JD13" i="20"/>
  <c r="JD22" i="20" s="1"/>
  <c r="JE7" i="20"/>
  <c r="JD10" i="20"/>
  <c r="JD15" i="20" s="1"/>
  <c r="JD12" i="20"/>
  <c r="JD9" i="20"/>
  <c r="IY31" i="18"/>
  <c r="JB27" i="18"/>
  <c r="IZ70" i="9"/>
  <c r="IZ7" i="14"/>
  <c r="IZ40" i="18"/>
  <c r="JA15" i="18"/>
  <c r="JB84" i="9"/>
  <c r="IX21" i="18"/>
  <c r="DK60" i="9"/>
  <c r="DJ56" i="9"/>
  <c r="DJ54" i="9" s="1"/>
  <c r="JC39" i="18"/>
  <c r="JC84" i="9" s="1"/>
  <c r="JC76" i="9" s="1"/>
  <c r="JC86" i="9" s="1"/>
  <c r="JC38" i="18"/>
  <c r="DT24" i="20"/>
  <c r="U8" i="23"/>
  <c r="U112" i="22"/>
  <c r="HS44" i="9"/>
  <c r="U66" i="22"/>
  <c r="U99" i="22" s="1"/>
  <c r="U85" i="22"/>
  <c r="JB28" i="18"/>
  <c r="JE9" i="18"/>
  <c r="JD5" i="18"/>
  <c r="JD8" i="18"/>
  <c r="JD6" i="18"/>
  <c r="IZ76" i="9"/>
  <c r="JA84" i="9"/>
  <c r="HK57" i="20"/>
  <c r="IZ18" i="9"/>
  <c r="JA28" i="18"/>
  <c r="U83" i="22"/>
  <c r="U64" i="22"/>
  <c r="IX32" i="18"/>
  <c r="DR93" i="9"/>
  <c r="DR94" i="9" s="1"/>
  <c r="DS92" i="9"/>
  <c r="DS20" i="20"/>
  <c r="DS61" i="20"/>
  <c r="DS11" i="14"/>
  <c r="DS56" i="20"/>
  <c r="DS24" i="9"/>
  <c r="JC5" i="7"/>
  <c r="JC10" i="9"/>
  <c r="JC5" i="14"/>
  <c r="JC5" i="17"/>
  <c r="JC6" i="20"/>
  <c r="U65" i="22"/>
  <c r="U84" i="22"/>
  <c r="U98" i="22" s="1"/>
  <c r="HL30" i="20"/>
  <c r="HL33" i="20" s="1"/>
  <c r="HK55" i="9"/>
  <c r="HL34" i="20"/>
  <c r="IY32" i="18"/>
  <c r="JB15" i="18"/>
  <c r="JB26" i="18"/>
  <c r="HZ37" i="20"/>
  <c r="HZ39" i="20" s="1"/>
  <c r="HZ40" i="20"/>
  <c r="IA40" i="20" s="1"/>
  <c r="IZ25" i="18"/>
  <c r="JA26" i="18"/>
  <c r="IY69" i="9"/>
  <c r="IY75" i="9" s="1"/>
  <c r="JB13" i="9"/>
  <c r="IX31" i="18"/>
  <c r="JC18" i="18"/>
  <c r="JC28" i="18" s="1"/>
  <c r="JC18" i="9" s="1"/>
  <c r="JC17" i="18"/>
  <c r="JC27" i="18" s="1"/>
  <c r="JC16" i="18"/>
  <c r="JA53" i="18" l="1"/>
  <c r="JD52" i="20"/>
  <c r="JD12" i="18" s="1"/>
  <c r="JD91" i="9"/>
  <c r="JD8" i="9"/>
  <c r="JD27" i="20"/>
  <c r="JE12" i="20"/>
  <c r="JE11" i="20"/>
  <c r="JE23" i="20" s="1"/>
  <c r="JE13" i="20"/>
  <c r="JE22" i="20" s="1"/>
  <c r="JE9" i="20"/>
  <c r="JE10" i="20"/>
  <c r="JE15" i="20" s="1"/>
  <c r="JF7" i="20"/>
  <c r="JC15" i="18"/>
  <c r="JC40" i="18" s="1"/>
  <c r="JC41" i="18" s="1"/>
  <c r="JC14" i="18" s="1"/>
  <c r="JC26" i="18"/>
  <c r="JC25" i="18" s="1"/>
  <c r="JC14" i="9" s="1"/>
  <c r="HL57" i="20"/>
  <c r="DL58" i="20"/>
  <c r="JE5" i="18"/>
  <c r="JF9" i="18"/>
  <c r="JE6" i="18"/>
  <c r="JE8" i="18"/>
  <c r="U9" i="23"/>
  <c r="U18" i="23"/>
  <c r="U30" i="23" s="1"/>
  <c r="DU18" i="20"/>
  <c r="U32" i="22"/>
  <c r="U63" i="22" s="1"/>
  <c r="JC108" i="9"/>
  <c r="JC73" i="9"/>
  <c r="IZ14" i="9"/>
  <c r="JA25" i="18"/>
  <c r="HM30" i="20"/>
  <c r="HM33" i="20" s="1"/>
  <c r="HL55" i="9"/>
  <c r="HM34" i="20"/>
  <c r="DS66" i="20"/>
  <c r="DS87" i="9"/>
  <c r="IZ108" i="9"/>
  <c r="JA108" i="9" s="1"/>
  <c r="IZ73" i="9"/>
  <c r="JA73" i="9" s="1"/>
  <c r="JA18" i="9"/>
  <c r="JD18" i="18"/>
  <c r="JD28" i="18" s="1"/>
  <c r="JD18" i="9" s="1"/>
  <c r="JD17" i="18"/>
  <c r="JD27" i="18" s="1"/>
  <c r="JD16" i="18"/>
  <c r="DL60" i="9"/>
  <c r="DL56" i="9" s="1"/>
  <c r="DL54" i="9" s="1"/>
  <c r="DK56" i="9"/>
  <c r="DK54" i="9" s="1"/>
  <c r="JB76" i="9"/>
  <c r="JA40" i="18"/>
  <c r="IZ41" i="18"/>
  <c r="JA70" i="9"/>
  <c r="JB7" i="14"/>
  <c r="JB70" i="9"/>
  <c r="JB25" i="18"/>
  <c r="DS8" i="14"/>
  <c r="IZ86" i="9"/>
  <c r="JA86" i="9" s="1"/>
  <c r="JA76" i="9"/>
  <c r="JD10" i="9"/>
  <c r="JD5" i="14"/>
  <c r="JD6" i="20"/>
  <c r="JD5" i="7"/>
  <c r="JD5" i="17"/>
  <c r="HT44" i="9"/>
  <c r="JC13" i="9"/>
  <c r="IA39" i="20"/>
  <c r="IB40" i="20" s="1"/>
  <c r="IB37" i="20"/>
  <c r="JB40" i="18"/>
  <c r="U82" i="22"/>
  <c r="U97" i="22"/>
  <c r="U96" i="22" s="1"/>
  <c r="JD39" i="18"/>
  <c r="JD38" i="18"/>
  <c r="JB18" i="9"/>
  <c r="U113" i="22"/>
  <c r="K116" i="22" s="1"/>
  <c r="K115" i="22"/>
  <c r="U124" i="22"/>
  <c r="U125" i="22" s="1"/>
  <c r="DT21" i="20"/>
  <c r="JE8" i="9" l="1"/>
  <c r="JE27" i="20"/>
  <c r="JF13" i="20"/>
  <c r="JF22" i="20" s="1"/>
  <c r="JF11" i="20"/>
  <c r="JF23" i="20" s="1"/>
  <c r="JF10" i="20"/>
  <c r="JF15" i="20" s="1"/>
  <c r="JG7" i="20"/>
  <c r="JF9" i="20"/>
  <c r="JF12" i="20"/>
  <c r="JE52" i="20"/>
  <c r="JE12" i="18" s="1"/>
  <c r="JE91" i="9"/>
  <c r="IB39" i="20"/>
  <c r="IN37" i="20"/>
  <c r="JD13" i="9"/>
  <c r="JC24" i="18"/>
  <c r="JC21" i="18" s="1"/>
  <c r="JC11" i="18"/>
  <c r="JB86" i="9"/>
  <c r="JD26" i="18"/>
  <c r="JD15" i="18"/>
  <c r="HO30" i="20"/>
  <c r="HM55" i="9"/>
  <c r="HN33" i="20"/>
  <c r="HO34" i="20" s="1"/>
  <c r="JG9" i="18"/>
  <c r="JF5" i="18"/>
  <c r="JF6" i="18"/>
  <c r="JF8" i="18"/>
  <c r="DT20" i="20"/>
  <c r="DT92" i="9"/>
  <c r="DT61" i="20"/>
  <c r="DT11" i="14"/>
  <c r="DT8" i="14" s="1"/>
  <c r="DT56" i="20"/>
  <c r="DT66" i="20" s="1"/>
  <c r="DT24" i="9"/>
  <c r="JB73" i="9"/>
  <c r="JB108" i="9"/>
  <c r="JD84" i="9"/>
  <c r="JB41" i="18"/>
  <c r="JC7" i="14"/>
  <c r="JC70" i="9"/>
  <c r="JC74" i="9"/>
  <c r="JC16" i="9"/>
  <c r="JC109" i="9" s="1"/>
  <c r="IZ14" i="18"/>
  <c r="JA41" i="18"/>
  <c r="JE39" i="18"/>
  <c r="JE84" i="9" s="1"/>
  <c r="JE76" i="9" s="1"/>
  <c r="JE86" i="9" s="1"/>
  <c r="JE38" i="18"/>
  <c r="JB14" i="9"/>
  <c r="JD73" i="9"/>
  <c r="JD108" i="9"/>
  <c r="HM57" i="20"/>
  <c r="HN34" i="20"/>
  <c r="R8" i="21" s="1"/>
  <c r="DU24" i="20"/>
  <c r="DU21" i="20" s="1"/>
  <c r="JE5" i="7"/>
  <c r="JE10" i="9"/>
  <c r="JE5" i="14"/>
  <c r="JE6" i="20"/>
  <c r="JE5" i="17"/>
  <c r="JC9" i="14"/>
  <c r="JC72" i="9"/>
  <c r="HU44" i="9"/>
  <c r="DS93" i="9"/>
  <c r="DS94" i="9" s="1"/>
  <c r="IZ9" i="14"/>
  <c r="IZ72" i="9"/>
  <c r="JA14" i="9"/>
  <c r="JA9" i="14" s="1"/>
  <c r="IZ16" i="9"/>
  <c r="IZ74" i="9"/>
  <c r="JE18" i="18"/>
  <c r="JE28" i="18" s="1"/>
  <c r="JE17" i="18"/>
  <c r="JE16" i="18"/>
  <c r="JF91" i="9" l="1"/>
  <c r="JF52" i="20"/>
  <c r="JF12" i="18" s="1"/>
  <c r="JF27" i="20"/>
  <c r="JF8" i="9"/>
  <c r="JG11" i="20"/>
  <c r="JG23" i="20" s="1"/>
  <c r="JG9" i="20"/>
  <c r="JG12" i="20"/>
  <c r="JG13" i="20"/>
  <c r="JG22" i="20" s="1"/>
  <c r="JG10" i="20"/>
  <c r="JG15" i="20" s="1"/>
  <c r="JH7" i="20"/>
  <c r="JC31" i="18"/>
  <c r="JE26" i="18"/>
  <c r="JE15" i="18"/>
  <c r="JE40" i="18" s="1"/>
  <c r="JE41" i="18" s="1"/>
  <c r="JE14" i="18" s="1"/>
  <c r="IZ109" i="9"/>
  <c r="JA16" i="9"/>
  <c r="HV44" i="9"/>
  <c r="DU92" i="9"/>
  <c r="DU87" i="9" s="1"/>
  <c r="DU93" i="9" s="1"/>
  <c r="DU94" i="9" s="1"/>
  <c r="DU56" i="20"/>
  <c r="DU66" i="20" s="1"/>
  <c r="DU11" i="14"/>
  <c r="DU8" i="14" s="1"/>
  <c r="DU20" i="20"/>
  <c r="DO58" i="20" s="1"/>
  <c r="DU61" i="20"/>
  <c r="DU24" i="9"/>
  <c r="JB9" i="14"/>
  <c r="JB72" i="9"/>
  <c r="JB16" i="9"/>
  <c r="IZ24" i="18"/>
  <c r="IZ31" i="18" s="1"/>
  <c r="IZ11" i="18"/>
  <c r="JA14" i="18"/>
  <c r="JA11" i="18" s="1"/>
  <c r="JH9" i="18"/>
  <c r="JG5" i="18"/>
  <c r="JG6" i="18"/>
  <c r="JG8" i="18"/>
  <c r="JD40" i="18"/>
  <c r="JC32" i="18"/>
  <c r="JE27" i="18"/>
  <c r="DV18" i="20"/>
  <c r="HN57" i="20"/>
  <c r="JE13" i="9"/>
  <c r="JC69" i="9"/>
  <c r="JC75" i="9" s="1"/>
  <c r="JF10" i="9"/>
  <c r="JF6" i="20"/>
  <c r="JF5" i="7"/>
  <c r="JF5" i="14"/>
  <c r="JF5" i="17"/>
  <c r="HO57" i="20"/>
  <c r="JD25" i="18"/>
  <c r="JD70" i="9"/>
  <c r="JD7" i="14"/>
  <c r="JE18" i="9"/>
  <c r="JA72" i="9"/>
  <c r="IZ69" i="9"/>
  <c r="IZ75" i="9" s="1"/>
  <c r="JD76" i="9"/>
  <c r="JF18" i="18"/>
  <c r="JF28" i="18" s="1"/>
  <c r="JF18" i="9" s="1"/>
  <c r="JF17" i="18"/>
  <c r="JF27" i="18" s="1"/>
  <c r="JF16" i="18"/>
  <c r="HN55" i="9"/>
  <c r="JB14" i="18"/>
  <c r="DM58" i="20"/>
  <c r="DN58" i="20" s="1"/>
  <c r="DN3" i="9" s="1"/>
  <c r="JF39" i="18"/>
  <c r="JF84" i="9" s="1"/>
  <c r="JF76" i="9" s="1"/>
  <c r="JF86" i="9" s="1"/>
  <c r="JF38" i="18"/>
  <c r="IA30" i="20"/>
  <c r="HO33" i="20"/>
  <c r="IC40" i="20"/>
  <c r="IC37" i="20"/>
  <c r="IC39" i="20" s="1"/>
  <c r="JH10" i="20" l="1"/>
  <c r="JH15" i="20" s="1"/>
  <c r="JH11" i="20"/>
  <c r="JH23" i="20" s="1"/>
  <c r="JI7" i="20"/>
  <c r="JH12" i="20"/>
  <c r="JH13" i="20"/>
  <c r="JH22" i="20" s="1"/>
  <c r="JH9" i="20"/>
  <c r="JG8" i="9"/>
  <c r="JG27" i="20"/>
  <c r="JG52" i="20"/>
  <c r="JG12" i="18" s="1"/>
  <c r="JG91" i="9"/>
  <c r="HO55" i="9"/>
  <c r="HP34" i="20"/>
  <c r="HP30" i="20"/>
  <c r="HP33" i="20" s="1"/>
  <c r="JF73" i="9"/>
  <c r="JF108" i="9"/>
  <c r="JD86" i="9"/>
  <c r="JG17" i="18"/>
  <c r="JG27" i="18" s="1"/>
  <c r="JG18" i="18"/>
  <c r="JG28" i="18" s="1"/>
  <c r="JG18" i="9" s="1"/>
  <c r="JG16" i="18"/>
  <c r="IZ32" i="18"/>
  <c r="JB109" i="9"/>
  <c r="JA109" i="9"/>
  <c r="ID40" i="20"/>
  <c r="ID37" i="20"/>
  <c r="ID39" i="20" s="1"/>
  <c r="JE70" i="9"/>
  <c r="JE7" i="14"/>
  <c r="JG39" i="18"/>
  <c r="JG84" i="9" s="1"/>
  <c r="JG76" i="9" s="1"/>
  <c r="JG86" i="9" s="1"/>
  <c r="JG38" i="18"/>
  <c r="JF13" i="9"/>
  <c r="JF15" i="18"/>
  <c r="JF26" i="18"/>
  <c r="JE108" i="9"/>
  <c r="JE73" i="9"/>
  <c r="JD14" i="9"/>
  <c r="JE24" i="18"/>
  <c r="JE11" i="18"/>
  <c r="DV24" i="20"/>
  <c r="DV21" i="20" s="1"/>
  <c r="JD41" i="18"/>
  <c r="JI9" i="18"/>
  <c r="JH5" i="18"/>
  <c r="JH6" i="18"/>
  <c r="JH8" i="18"/>
  <c r="IZ21" i="18"/>
  <c r="JA24" i="18"/>
  <c r="JA21" i="18" s="1"/>
  <c r="HW44" i="9"/>
  <c r="JE25" i="18"/>
  <c r="JE14" i="9" s="1"/>
  <c r="JE74" i="9" s="1"/>
  <c r="JB24" i="18"/>
  <c r="JB31" i="18" s="1"/>
  <c r="JB11" i="18"/>
  <c r="JG6" i="20"/>
  <c r="JG10" i="9"/>
  <c r="JG5" i="7"/>
  <c r="JG5" i="17"/>
  <c r="JG5" i="14"/>
  <c r="JA14" i="14"/>
  <c r="U29" i="22"/>
  <c r="U79" i="22" s="1"/>
  <c r="JA32" i="18"/>
  <c r="JI11" i="20" l="1"/>
  <c r="JI23" i="20" s="1"/>
  <c r="JJ7" i="20"/>
  <c r="JI9" i="20"/>
  <c r="JI12" i="20"/>
  <c r="JI13" i="20"/>
  <c r="JI22" i="20" s="1"/>
  <c r="JI10" i="20"/>
  <c r="JI15" i="20" s="1"/>
  <c r="JH27" i="20"/>
  <c r="JH8" i="9"/>
  <c r="JH91" i="9"/>
  <c r="JH52" i="20"/>
  <c r="JH12" i="18" s="1"/>
  <c r="JB32" i="18"/>
  <c r="JH17" i="18"/>
  <c r="JH27" i="18" s="1"/>
  <c r="JH18" i="18"/>
  <c r="JH28" i="18" s="1"/>
  <c r="JH16" i="18"/>
  <c r="JD14" i="18"/>
  <c r="JE21" i="18"/>
  <c r="JD72" i="9"/>
  <c r="JD9" i="14"/>
  <c r="JD74" i="9"/>
  <c r="JD16" i="9"/>
  <c r="JG73" i="9"/>
  <c r="JG108" i="9"/>
  <c r="HP57" i="20"/>
  <c r="JH39" i="18"/>
  <c r="JH84" i="9" s="1"/>
  <c r="JH38" i="18"/>
  <c r="DV92" i="9"/>
  <c r="DV87" i="9" s="1"/>
  <c r="DV93" i="9" s="1"/>
  <c r="DV94" i="9" s="1"/>
  <c r="DV11" i="14"/>
  <c r="DV8" i="14" s="1"/>
  <c r="DV20" i="20"/>
  <c r="DV56" i="20"/>
  <c r="DV66" i="20" s="1"/>
  <c r="DV61" i="20"/>
  <c r="DV24" i="9"/>
  <c r="JE31" i="18"/>
  <c r="JF70" i="9"/>
  <c r="JF7" i="14"/>
  <c r="U87" i="22"/>
  <c r="U37" i="22"/>
  <c r="JE9" i="14"/>
  <c r="JE72" i="9"/>
  <c r="JE69" i="9" s="1"/>
  <c r="JE75" i="9" s="1"/>
  <c r="JA31" i="18"/>
  <c r="HX44" i="9"/>
  <c r="JI5" i="18"/>
  <c r="JJ9" i="18"/>
  <c r="JI8" i="18"/>
  <c r="JI6" i="18"/>
  <c r="DW18" i="20"/>
  <c r="JF25" i="18"/>
  <c r="JF14" i="9" s="1"/>
  <c r="JG13" i="9"/>
  <c r="JE16" i="9"/>
  <c r="JE109" i="9" s="1"/>
  <c r="JB21" i="18"/>
  <c r="JH5" i="17"/>
  <c r="JH5" i="14"/>
  <c r="JH10" i="9"/>
  <c r="JH6" i="20"/>
  <c r="JH5" i="7"/>
  <c r="JE32" i="18"/>
  <c r="JF40" i="18"/>
  <c r="IE40" i="20"/>
  <c r="IE37" i="20"/>
  <c r="IE39" i="20" s="1"/>
  <c r="JG15" i="18"/>
  <c r="JG40" i="18" s="1"/>
  <c r="JG41" i="18" s="1"/>
  <c r="JG14" i="18" s="1"/>
  <c r="JG26" i="18"/>
  <c r="JG25" i="18" s="1"/>
  <c r="JG14" i="9" s="1"/>
  <c r="HQ34" i="20"/>
  <c r="HP55" i="9"/>
  <c r="HQ30" i="20"/>
  <c r="HQ33" i="20" s="1"/>
  <c r="JI8" i="9" l="1"/>
  <c r="JI27" i="20"/>
  <c r="JJ10" i="20"/>
  <c r="JJ15" i="20" s="1"/>
  <c r="JJ11" i="20"/>
  <c r="JJ23" i="20" s="1"/>
  <c r="JK7" i="20"/>
  <c r="JJ9" i="20"/>
  <c r="JJ12" i="20"/>
  <c r="JJ13" i="20"/>
  <c r="JJ22" i="20" s="1"/>
  <c r="JI52" i="20"/>
  <c r="JI12" i="18" s="1"/>
  <c r="JI91" i="9"/>
  <c r="JG24" i="18"/>
  <c r="JG21" i="18" s="1"/>
  <c r="JG11" i="18"/>
  <c r="JG70" i="9"/>
  <c r="JG7" i="14"/>
  <c r="JG16" i="9"/>
  <c r="JG109" i="9" s="1"/>
  <c r="JG74" i="9"/>
  <c r="JI6" i="20"/>
  <c r="JI10" i="9"/>
  <c r="JI5" i="7"/>
  <c r="JI5" i="17"/>
  <c r="JI5" i="14"/>
  <c r="HY44" i="9"/>
  <c r="JH18" i="9"/>
  <c r="JF41" i="18"/>
  <c r="HQ57" i="20"/>
  <c r="IF40" i="20"/>
  <c r="IF37" i="20"/>
  <c r="IF39" i="20" s="1"/>
  <c r="JJ5" i="18"/>
  <c r="JK9" i="18"/>
  <c r="JJ6" i="18"/>
  <c r="JJ8" i="18"/>
  <c r="JF16" i="9"/>
  <c r="JF109" i="9" s="1"/>
  <c r="DP58" i="20"/>
  <c r="JH13" i="9"/>
  <c r="JF9" i="14"/>
  <c r="JF72" i="9"/>
  <c r="DW24" i="20"/>
  <c r="JI39" i="18"/>
  <c r="JI84" i="9" s="1"/>
  <c r="JI76" i="9" s="1"/>
  <c r="JI86" i="9" s="1"/>
  <c r="JI38" i="18"/>
  <c r="JF74" i="9"/>
  <c r="JH76" i="9"/>
  <c r="JD24" i="18"/>
  <c r="JD31" i="18" s="1"/>
  <c r="JD11" i="18"/>
  <c r="HR30" i="20"/>
  <c r="HR33" i="20" s="1"/>
  <c r="HQ55" i="9"/>
  <c r="HR34" i="20"/>
  <c r="JG9" i="14"/>
  <c r="JG72" i="9"/>
  <c r="JI18" i="18"/>
  <c r="JI28" i="18" s="1"/>
  <c r="JI18" i="9" s="1"/>
  <c r="JI17" i="18"/>
  <c r="JI27" i="18" s="1"/>
  <c r="JI16" i="18"/>
  <c r="JD109" i="9"/>
  <c r="JD69" i="9"/>
  <c r="JD75" i="9" s="1"/>
  <c r="JH15" i="18"/>
  <c r="JH40" i="18" s="1"/>
  <c r="JH26" i="18"/>
  <c r="JH25" i="18" s="1"/>
  <c r="JJ52" i="20" l="1"/>
  <c r="JJ12" i="18" s="1"/>
  <c r="JJ91" i="9"/>
  <c r="JJ27" i="20"/>
  <c r="JJ8" i="9"/>
  <c r="JK10" i="20"/>
  <c r="JK15" i="20" s="1"/>
  <c r="JL7" i="20"/>
  <c r="JK12" i="20"/>
  <c r="JK11" i="20"/>
  <c r="JK23" i="20" s="1"/>
  <c r="JK9" i="20"/>
  <c r="JK13" i="20"/>
  <c r="JK22" i="20" s="1"/>
  <c r="JF69" i="9"/>
  <c r="JF75" i="9" s="1"/>
  <c r="HR57" i="20"/>
  <c r="JJ10" i="9"/>
  <c r="JJ5" i="17"/>
  <c r="JJ5" i="14"/>
  <c r="JJ5" i="7"/>
  <c r="JJ6" i="20"/>
  <c r="JI73" i="9"/>
  <c r="JI108" i="9"/>
  <c r="JD32" i="18"/>
  <c r="DX18" i="20"/>
  <c r="JH41" i="18"/>
  <c r="JH14" i="18" s="1"/>
  <c r="JJ18" i="18"/>
  <c r="JJ28" i="18" s="1"/>
  <c r="JJ18" i="9" s="1"/>
  <c r="JJ17" i="18"/>
  <c r="JJ27" i="18" s="1"/>
  <c r="JJ16" i="18"/>
  <c r="IG40" i="20"/>
  <c r="IG37" i="20"/>
  <c r="IG39" i="20" s="1"/>
  <c r="JH108" i="9"/>
  <c r="JH73" i="9"/>
  <c r="JG69" i="9"/>
  <c r="JG75" i="9" s="1"/>
  <c r="JG32" i="18"/>
  <c r="JH14" i="9"/>
  <c r="JH74" i="9" s="1"/>
  <c r="JI15" i="18"/>
  <c r="JI40" i="18" s="1"/>
  <c r="JI41" i="18" s="1"/>
  <c r="JI14" i="18" s="1"/>
  <c r="JI26" i="18"/>
  <c r="JI25" i="18" s="1"/>
  <c r="JI14" i="9" s="1"/>
  <c r="HS34" i="20"/>
  <c r="HS30" i="20"/>
  <c r="HS33" i="20" s="1"/>
  <c r="HR55" i="9"/>
  <c r="JH86" i="9"/>
  <c r="JI13" i="9"/>
  <c r="DW21" i="20"/>
  <c r="JH70" i="9"/>
  <c r="JH7" i="14"/>
  <c r="JL9" i="18"/>
  <c r="JK5" i="18"/>
  <c r="JK6" i="18"/>
  <c r="JK8" i="18"/>
  <c r="JF14" i="18"/>
  <c r="HZ44" i="9"/>
  <c r="JD21" i="18"/>
  <c r="JJ39" i="18"/>
  <c r="JJ84" i="9" s="1"/>
  <c r="JJ76" i="9" s="1"/>
  <c r="JJ86" i="9" s="1"/>
  <c r="JJ38" i="18"/>
  <c r="JG31" i="18"/>
  <c r="JK91" i="9" l="1"/>
  <c r="JK52" i="20"/>
  <c r="JK12" i="18" s="1"/>
  <c r="JL12" i="20"/>
  <c r="JL13" i="20"/>
  <c r="JL22" i="20" s="1"/>
  <c r="JL10" i="20"/>
  <c r="JL15" i="20" s="1"/>
  <c r="JL11" i="20"/>
  <c r="JL23" i="20" s="1"/>
  <c r="JL9" i="20"/>
  <c r="JM7" i="20"/>
  <c r="JK27" i="20"/>
  <c r="JK8" i="9"/>
  <c r="JH16" i="9"/>
  <c r="JH109" i="9" s="1"/>
  <c r="JK5" i="17"/>
  <c r="JK5" i="14"/>
  <c r="JK5" i="7"/>
  <c r="JK6" i="20"/>
  <c r="JK10" i="9"/>
  <c r="DW92" i="9"/>
  <c r="DW87" i="9" s="1"/>
  <c r="DW93" i="9" s="1"/>
  <c r="DW94" i="9" s="1"/>
  <c r="DW11" i="14"/>
  <c r="DW8" i="14" s="1"/>
  <c r="DW20" i="20"/>
  <c r="DW61" i="20"/>
  <c r="DW56" i="20"/>
  <c r="DW66" i="20" s="1"/>
  <c r="DW24" i="9"/>
  <c r="JI72" i="9"/>
  <c r="JI9" i="14"/>
  <c r="IH40" i="20"/>
  <c r="IH37" i="20"/>
  <c r="IH39" i="20" s="1"/>
  <c r="JJ73" i="9"/>
  <c r="JJ108" i="9"/>
  <c r="DX24" i="20"/>
  <c r="DX21" i="20" s="1"/>
  <c r="IA44" i="9"/>
  <c r="JK18" i="18"/>
  <c r="JK28" i="18" s="1"/>
  <c r="JK18" i="9" s="1"/>
  <c r="JK17" i="18"/>
  <c r="JK27" i="18" s="1"/>
  <c r="JK16" i="18"/>
  <c r="JI24" i="18"/>
  <c r="JI21" i="18" s="1"/>
  <c r="JI11" i="18"/>
  <c r="JK39" i="18"/>
  <c r="JK84" i="9" s="1"/>
  <c r="JK76" i="9" s="1"/>
  <c r="JK86" i="9" s="1"/>
  <c r="JK38" i="18"/>
  <c r="JI7" i="14"/>
  <c r="JI70" i="9"/>
  <c r="JI16" i="9"/>
  <c r="JI109" i="9" s="1"/>
  <c r="JI74" i="9"/>
  <c r="HS55" i="9"/>
  <c r="HT34" i="20"/>
  <c r="HT30" i="20"/>
  <c r="HT33" i="20" s="1"/>
  <c r="JJ15" i="18"/>
  <c r="JJ40" i="18" s="1"/>
  <c r="JJ41" i="18" s="1"/>
  <c r="JJ26" i="18"/>
  <c r="JJ25" i="18" s="1"/>
  <c r="JJ14" i="9" s="1"/>
  <c r="JH24" i="18"/>
  <c r="JH21" i="18" s="1"/>
  <c r="JH11" i="18"/>
  <c r="JJ13" i="9"/>
  <c r="JF24" i="18"/>
  <c r="JF31" i="18" s="1"/>
  <c r="JF11" i="18"/>
  <c r="JL5" i="18"/>
  <c r="JM9" i="18"/>
  <c r="JL6" i="18"/>
  <c r="JL8" i="18"/>
  <c r="HS57" i="20"/>
  <c r="JH72" i="9"/>
  <c r="JH69" i="9" s="1"/>
  <c r="JH75" i="9" s="1"/>
  <c r="JH9" i="14"/>
  <c r="JM13" i="20" l="1"/>
  <c r="JM22" i="20" s="1"/>
  <c r="JN22" i="20" s="1"/>
  <c r="JM12" i="20"/>
  <c r="JM11" i="20"/>
  <c r="JM23" i="20" s="1"/>
  <c r="JO7" i="20"/>
  <c r="JM10" i="20"/>
  <c r="JM15" i="20" s="1"/>
  <c r="JN15" i="20" s="1"/>
  <c r="JM9" i="20"/>
  <c r="JL27" i="20"/>
  <c r="JL8" i="9"/>
  <c r="JL91" i="9"/>
  <c r="JL52" i="20"/>
  <c r="JL12" i="18" s="1"/>
  <c r="JH31" i="18"/>
  <c r="JI69" i="9"/>
  <c r="JI75" i="9" s="1"/>
  <c r="DX92" i="9"/>
  <c r="DX87" i="9" s="1"/>
  <c r="DX93" i="9" s="1"/>
  <c r="DX94" i="9" s="1"/>
  <c r="DX61" i="20"/>
  <c r="DX11" i="14"/>
  <c r="DX8" i="14" s="1"/>
  <c r="DX56" i="20"/>
  <c r="DX66" i="20" s="1"/>
  <c r="DX20" i="20"/>
  <c r="DR58" i="20" s="1"/>
  <c r="DX24" i="9"/>
  <c r="JJ14" i="18"/>
  <c r="JL39" i="18"/>
  <c r="JL84" i="9" s="1"/>
  <c r="JL76" i="9" s="1"/>
  <c r="JL86" i="9" s="1"/>
  <c r="JL38" i="18"/>
  <c r="JF21" i="18"/>
  <c r="JK108" i="9"/>
  <c r="JK73" i="9"/>
  <c r="JM5" i="18"/>
  <c r="JO9" i="18"/>
  <c r="JM6" i="18"/>
  <c r="JM8" i="18"/>
  <c r="JL5" i="7"/>
  <c r="JL10" i="9"/>
  <c r="JL5" i="17"/>
  <c r="JL5" i="14"/>
  <c r="JL6" i="20"/>
  <c r="JK13" i="9"/>
  <c r="JI31" i="18"/>
  <c r="II40" i="20"/>
  <c r="II37" i="20"/>
  <c r="II39" i="20" s="1"/>
  <c r="DQ58" i="20"/>
  <c r="JL18" i="18"/>
  <c r="JL28" i="18" s="1"/>
  <c r="JL18" i="9" s="1"/>
  <c r="JL17" i="18"/>
  <c r="JL27" i="18" s="1"/>
  <c r="JL16" i="18"/>
  <c r="JF32" i="18"/>
  <c r="JJ70" i="9"/>
  <c r="JJ7" i="14"/>
  <c r="JJ74" i="9"/>
  <c r="JJ16" i="9"/>
  <c r="JJ109" i="9" s="1"/>
  <c r="JJ72" i="9"/>
  <c r="JJ9" i="14"/>
  <c r="HU34" i="20"/>
  <c r="HT55" i="9"/>
  <c r="HU30" i="20"/>
  <c r="HU33" i="20" s="1"/>
  <c r="JK15" i="18"/>
  <c r="JK40" i="18" s="1"/>
  <c r="JK41" i="18" s="1"/>
  <c r="JK26" i="18"/>
  <c r="JK25" i="18" s="1"/>
  <c r="JK14" i="9" s="1"/>
  <c r="IB44" i="9"/>
  <c r="DY18" i="20"/>
  <c r="JH32" i="18"/>
  <c r="HT57" i="20"/>
  <c r="JI32" i="18"/>
  <c r="JO10" i="20" l="1"/>
  <c r="JO15" i="20" s="1"/>
  <c r="JO11" i="20"/>
  <c r="JO23" i="20" s="1"/>
  <c r="JP7" i="20"/>
  <c r="JO13" i="20"/>
  <c r="JO22" i="20" s="1"/>
  <c r="JO9" i="20"/>
  <c r="JO8" i="9" s="1"/>
  <c r="JO12" i="20"/>
  <c r="JM52" i="20"/>
  <c r="JM91" i="9"/>
  <c r="JN91" i="9" s="1"/>
  <c r="JN23" i="20"/>
  <c r="JM8" i="9"/>
  <c r="JM27" i="20"/>
  <c r="JK14" i="18"/>
  <c r="HU57" i="20"/>
  <c r="IJ37" i="20"/>
  <c r="IJ39" i="20" s="1"/>
  <c r="IJ40" i="20"/>
  <c r="JM39" i="18"/>
  <c r="JM38" i="18"/>
  <c r="JL13" i="9"/>
  <c r="DY24" i="20"/>
  <c r="JL15" i="18"/>
  <c r="JL40" i="18" s="1"/>
  <c r="JL41" i="18" s="1"/>
  <c r="JL14" i="18" s="1"/>
  <c r="JL26" i="18"/>
  <c r="JL25" i="18" s="1"/>
  <c r="JL14" i="9" s="1"/>
  <c r="JM5" i="17"/>
  <c r="JM10" i="9"/>
  <c r="JM5" i="7"/>
  <c r="JN8" i="18"/>
  <c r="JM5" i="14"/>
  <c r="JM6" i="20"/>
  <c r="IC44" i="9"/>
  <c r="HU55" i="9"/>
  <c r="HV34" i="20"/>
  <c r="HV30" i="20"/>
  <c r="HV33" i="20" s="1"/>
  <c r="JJ69" i="9"/>
  <c r="JJ75" i="9" s="1"/>
  <c r="JK70" i="9"/>
  <c r="JK7" i="14"/>
  <c r="JK74" i="9"/>
  <c r="JK16" i="9"/>
  <c r="JK109" i="9" s="1"/>
  <c r="JM18" i="18"/>
  <c r="JM17" i="18"/>
  <c r="JM16" i="18"/>
  <c r="JK9" i="14"/>
  <c r="JK72" i="9"/>
  <c r="JL73" i="9"/>
  <c r="JL108" i="9"/>
  <c r="JP9" i="18"/>
  <c r="JO5" i="18"/>
  <c r="JO6" i="18"/>
  <c r="JO8" i="18"/>
  <c r="JJ24" i="18"/>
  <c r="JJ11" i="18"/>
  <c r="JM12" i="18" l="1"/>
  <c r="JN12" i="18" s="1"/>
  <c r="V28" i="22" s="1"/>
  <c r="V59" i="22" s="1"/>
  <c r="JN52" i="20"/>
  <c r="JP11" i="20"/>
  <c r="JP23" i="20" s="1"/>
  <c r="JP9" i="20"/>
  <c r="JP12" i="20"/>
  <c r="JP13" i="20"/>
  <c r="JP22" i="20" s="1"/>
  <c r="JP10" i="20"/>
  <c r="JP15" i="20" s="1"/>
  <c r="JQ7" i="20"/>
  <c r="JO52" i="20"/>
  <c r="JO12" i="18" s="1"/>
  <c r="JO91" i="9"/>
  <c r="JJ21" i="18"/>
  <c r="JN5" i="17"/>
  <c r="JN5" i="14"/>
  <c r="JN6" i="20"/>
  <c r="JN5" i="7"/>
  <c r="JN10" i="9"/>
  <c r="JL72" i="9"/>
  <c r="JL9" i="14"/>
  <c r="DZ18" i="20"/>
  <c r="JL24" i="18"/>
  <c r="JL21" i="18" s="1"/>
  <c r="JL11" i="18"/>
  <c r="JM84" i="9"/>
  <c r="JN39" i="18"/>
  <c r="IK40" i="20"/>
  <c r="IK37" i="20"/>
  <c r="IK39" i="20" s="1"/>
  <c r="JO39" i="18"/>
  <c r="JO38" i="18"/>
  <c r="JJ31" i="18"/>
  <c r="JP5" i="18"/>
  <c r="JQ9" i="18"/>
  <c r="JP6" i="18"/>
  <c r="JP8" i="18"/>
  <c r="JM26" i="18"/>
  <c r="JM15" i="18"/>
  <c r="JN16" i="18"/>
  <c r="V33" i="22" s="1"/>
  <c r="HW34" i="20"/>
  <c r="HW30" i="20"/>
  <c r="HW33" i="20" s="1"/>
  <c r="HV55" i="9"/>
  <c r="ID44" i="9"/>
  <c r="JL7" i="14"/>
  <c r="JL70" i="9"/>
  <c r="JL16" i="9"/>
  <c r="JL109" i="9" s="1"/>
  <c r="JL74" i="9"/>
  <c r="JO5" i="14"/>
  <c r="JO6" i="20"/>
  <c r="JO5" i="7"/>
  <c r="JO10" i="9"/>
  <c r="JO5" i="17"/>
  <c r="JM27" i="18"/>
  <c r="JN17" i="18"/>
  <c r="V34" i="22" s="1"/>
  <c r="HV57" i="20"/>
  <c r="JJ32" i="18"/>
  <c r="JO17" i="18"/>
  <c r="JO18" i="18"/>
  <c r="JO16" i="18"/>
  <c r="JM28" i="18"/>
  <c r="JN18" i="18"/>
  <c r="V35" i="22" s="1"/>
  <c r="JK69" i="9"/>
  <c r="JK75" i="9" s="1"/>
  <c r="DY21" i="20"/>
  <c r="JM13" i="9"/>
  <c r="JN38" i="18"/>
  <c r="JK24" i="18"/>
  <c r="JK21" i="18" s="1"/>
  <c r="JK11" i="18"/>
  <c r="JN57" i="18" l="1"/>
  <c r="JN60" i="18" s="1"/>
  <c r="JN50" i="18"/>
  <c r="JN13" i="9"/>
  <c r="JN7" i="14" s="1"/>
  <c r="JN44" i="18"/>
  <c r="JN47" i="18" s="1"/>
  <c r="V78" i="22"/>
  <c r="JQ10" i="20"/>
  <c r="JQ15" i="20" s="1"/>
  <c r="JQ9" i="20"/>
  <c r="JQ11" i="20"/>
  <c r="JQ23" i="20" s="1"/>
  <c r="JR7" i="20"/>
  <c r="JQ12" i="20"/>
  <c r="JQ13" i="20"/>
  <c r="JQ22" i="20" s="1"/>
  <c r="JP52" i="20"/>
  <c r="JP12" i="18" s="1"/>
  <c r="JP91" i="9"/>
  <c r="JP8" i="9"/>
  <c r="JP27" i="20"/>
  <c r="JL31" i="18"/>
  <c r="JK32" i="18"/>
  <c r="V66" i="22"/>
  <c r="V99" i="22" s="1"/>
  <c r="V85" i="22"/>
  <c r="JO26" i="18"/>
  <c r="JO15" i="18"/>
  <c r="V92" i="22"/>
  <c r="HX34" i="20"/>
  <c r="HW55" i="9"/>
  <c r="HX30" i="20"/>
  <c r="HX33" i="20" s="1"/>
  <c r="JM25" i="18"/>
  <c r="JN26" i="18"/>
  <c r="JP17" i="18"/>
  <c r="JP27" i="18" s="1"/>
  <c r="JP18" i="18"/>
  <c r="JP28" i="18" s="1"/>
  <c r="JP18" i="9" s="1"/>
  <c r="JP16" i="18"/>
  <c r="DY92" i="9"/>
  <c r="DY87" i="9" s="1"/>
  <c r="DY93" i="9" s="1"/>
  <c r="DY94" i="9" s="1"/>
  <c r="DY11" i="14"/>
  <c r="DY8" i="14" s="1"/>
  <c r="DY20" i="20"/>
  <c r="DY56" i="20"/>
  <c r="DY66" i="20" s="1"/>
  <c r="DY61" i="20"/>
  <c r="DY24" i="9"/>
  <c r="JM18" i="9"/>
  <c r="JN28" i="18"/>
  <c r="JO28" i="18"/>
  <c r="V84" i="22"/>
  <c r="V98" i="22" s="1"/>
  <c r="V65" i="22"/>
  <c r="HW57" i="20"/>
  <c r="JQ5" i="18"/>
  <c r="JR9" i="18"/>
  <c r="JQ8" i="18"/>
  <c r="JQ6" i="18"/>
  <c r="JO13" i="9"/>
  <c r="IL40" i="20"/>
  <c r="IL37" i="20"/>
  <c r="IL39" i="20" s="1"/>
  <c r="V8" i="23"/>
  <c r="V112" i="22"/>
  <c r="JK31" i="18"/>
  <c r="JM70" i="9"/>
  <c r="JM7" i="14"/>
  <c r="JO27" i="18"/>
  <c r="IE44" i="9"/>
  <c r="V83" i="22"/>
  <c r="V64" i="22"/>
  <c r="JP39" i="18"/>
  <c r="JP84" i="9" s="1"/>
  <c r="JP76" i="9" s="1"/>
  <c r="JP86" i="9" s="1"/>
  <c r="JP38" i="18"/>
  <c r="JO84" i="9"/>
  <c r="JM76" i="9"/>
  <c r="JN84" i="9"/>
  <c r="JL69" i="9"/>
  <c r="JL75" i="9" s="1"/>
  <c r="JM40" i="18"/>
  <c r="JN15" i="18"/>
  <c r="JP5" i="14"/>
  <c r="JP6" i="20"/>
  <c r="JP5" i="7"/>
  <c r="JP10" i="9"/>
  <c r="JP5" i="17"/>
  <c r="JL32" i="18"/>
  <c r="DZ24" i="20"/>
  <c r="DZ21" i="20" s="1"/>
  <c r="JN53" i="18" l="1"/>
  <c r="JQ52" i="20"/>
  <c r="JQ12" i="18" s="1"/>
  <c r="JQ91" i="9"/>
  <c r="JR12" i="20"/>
  <c r="JR13" i="20"/>
  <c r="JR22" i="20" s="1"/>
  <c r="JR11" i="20"/>
  <c r="JR23" i="20" s="1"/>
  <c r="JR9" i="20"/>
  <c r="JR10" i="20"/>
  <c r="JR15" i="20" s="1"/>
  <c r="JS7" i="20"/>
  <c r="JQ27" i="20"/>
  <c r="JQ8" i="9"/>
  <c r="JO76" i="9"/>
  <c r="B118" i="22"/>
  <c r="V113" i="22"/>
  <c r="B119" i="22" s="1"/>
  <c r="V124" i="22"/>
  <c r="V125" i="22" s="1"/>
  <c r="JQ6" i="20"/>
  <c r="JQ5" i="14"/>
  <c r="JQ10" i="9"/>
  <c r="JQ5" i="17"/>
  <c r="JQ5" i="7"/>
  <c r="JN40" i="18"/>
  <c r="JM41" i="18"/>
  <c r="V82" i="22"/>
  <c r="V97" i="22"/>
  <c r="V96" i="22" s="1"/>
  <c r="JN70" i="9"/>
  <c r="V18" i="23"/>
  <c r="V30" i="23" s="1"/>
  <c r="V9" i="23"/>
  <c r="JR5" i="18"/>
  <c r="JS9" i="18"/>
  <c r="JR8" i="18"/>
  <c r="JR6" i="18"/>
  <c r="JM108" i="9"/>
  <c r="JN108" i="9" s="1"/>
  <c r="JM73" i="9"/>
  <c r="JN73" i="9" s="1"/>
  <c r="JN18" i="9"/>
  <c r="DS58" i="20"/>
  <c r="HX57" i="20"/>
  <c r="JO40" i="18"/>
  <c r="EB18" i="20"/>
  <c r="EA24" i="20"/>
  <c r="V32" i="22"/>
  <c r="V63" i="22" s="1"/>
  <c r="JM86" i="9"/>
  <c r="JN86" i="9" s="1"/>
  <c r="JN76" i="9"/>
  <c r="JP13" i="9"/>
  <c r="IM37" i="20"/>
  <c r="IM39" i="20" s="1"/>
  <c r="IM40" i="20"/>
  <c r="IN40" i="20" s="1"/>
  <c r="JO70" i="9"/>
  <c r="JO7" i="14"/>
  <c r="JQ39" i="18"/>
  <c r="JQ84" i="9" s="1"/>
  <c r="JQ76" i="9" s="1"/>
  <c r="JQ86" i="9" s="1"/>
  <c r="JQ38" i="18"/>
  <c r="JP26" i="18"/>
  <c r="JP25" i="18" s="1"/>
  <c r="JP14" i="9" s="1"/>
  <c r="JP15" i="18"/>
  <c r="JP40" i="18" s="1"/>
  <c r="JP41" i="18" s="1"/>
  <c r="JP14" i="18" s="1"/>
  <c r="JM14" i="9"/>
  <c r="JN25" i="18"/>
  <c r="DZ20" i="20"/>
  <c r="DZ11" i="14"/>
  <c r="DZ61" i="20"/>
  <c r="DZ56" i="20"/>
  <c r="DZ92" i="9"/>
  <c r="EA92" i="9" s="1"/>
  <c r="DZ24" i="9"/>
  <c r="EA24" i="9" s="1"/>
  <c r="EA21" i="20"/>
  <c r="EA61" i="20" s="1"/>
  <c r="IF44" i="9"/>
  <c r="JQ17" i="18"/>
  <c r="JQ18" i="18"/>
  <c r="JQ16" i="18"/>
  <c r="JO18" i="9"/>
  <c r="JP73" i="9"/>
  <c r="JP108" i="9"/>
  <c r="HX55" i="9"/>
  <c r="HY34" i="20"/>
  <c r="HY30" i="20"/>
  <c r="HY33" i="20" s="1"/>
  <c r="JO25" i="18"/>
  <c r="JS11" i="20" l="1"/>
  <c r="JS23" i="20" s="1"/>
  <c r="JS13" i="20"/>
  <c r="JS22" i="20" s="1"/>
  <c r="JS9" i="20"/>
  <c r="JT7" i="20"/>
  <c r="JS12" i="20"/>
  <c r="JS10" i="20"/>
  <c r="JS15" i="20" s="1"/>
  <c r="JR8" i="9"/>
  <c r="JR27" i="20"/>
  <c r="JR52" i="20"/>
  <c r="JR12" i="18" s="1"/>
  <c r="JR91" i="9"/>
  <c r="JP24" i="18"/>
  <c r="JP21" i="18" s="1"/>
  <c r="JP11" i="18"/>
  <c r="IG44" i="9"/>
  <c r="DZ66" i="20"/>
  <c r="EA66" i="20" s="1"/>
  <c r="K30" i="22" s="1"/>
  <c r="K80" i="22" s="1"/>
  <c r="EA56" i="20"/>
  <c r="JO41" i="18"/>
  <c r="DT58" i="20"/>
  <c r="JR17" i="18"/>
  <c r="JR27" i="18" s="1"/>
  <c r="JR18" i="18"/>
  <c r="JR28" i="18" s="1"/>
  <c r="JR18" i="9" s="1"/>
  <c r="JR16" i="18"/>
  <c r="JQ26" i="18"/>
  <c r="JQ15" i="18"/>
  <c r="JQ40" i="18" s="1"/>
  <c r="JQ41" i="18" s="1"/>
  <c r="JQ14" i="18" s="1"/>
  <c r="JP9" i="14"/>
  <c r="JP72" i="9"/>
  <c r="DM60" i="9"/>
  <c r="JR5" i="17"/>
  <c r="JR5" i="14"/>
  <c r="JR6" i="20"/>
  <c r="JR5" i="7"/>
  <c r="JR10" i="9"/>
  <c r="JN41" i="18"/>
  <c r="JM14" i="18"/>
  <c r="JO86" i="9"/>
  <c r="JO14" i="9"/>
  <c r="JQ28" i="18"/>
  <c r="JO108" i="9"/>
  <c r="JO73" i="9"/>
  <c r="JQ27" i="18"/>
  <c r="DZ8" i="14"/>
  <c r="EA11" i="14"/>
  <c r="EA8" i="14" s="1"/>
  <c r="EA12" i="14" s="1"/>
  <c r="EA15" i="14" s="1"/>
  <c r="IO37" i="20"/>
  <c r="IN39" i="20"/>
  <c r="IO40" i="20" s="1"/>
  <c r="EB24" i="20"/>
  <c r="EN18" i="20"/>
  <c r="JT9" i="18"/>
  <c r="JS5" i="18"/>
  <c r="JS8" i="18"/>
  <c r="JS6" i="18"/>
  <c r="HY57" i="20"/>
  <c r="HZ34" i="20"/>
  <c r="HY55" i="9"/>
  <c r="HZ30" i="20"/>
  <c r="HZ33" i="20" s="1"/>
  <c r="EA20" i="20"/>
  <c r="JM9" i="14"/>
  <c r="JM72" i="9"/>
  <c r="JN14" i="9"/>
  <c r="JN9" i="14" s="1"/>
  <c r="JM74" i="9"/>
  <c r="JM16" i="9"/>
  <c r="JQ13" i="9"/>
  <c r="JP70" i="9"/>
  <c r="JP7" i="14"/>
  <c r="JP16" i="9"/>
  <c r="JP109" i="9" s="1"/>
  <c r="JP74" i="9"/>
  <c r="JR39" i="18"/>
  <c r="JR84" i="9" s="1"/>
  <c r="JR76" i="9" s="1"/>
  <c r="JR86" i="9" s="1"/>
  <c r="JR38" i="18"/>
  <c r="JU7" i="20" l="1"/>
  <c r="JT11" i="20"/>
  <c r="JT23" i="20" s="1"/>
  <c r="JT9" i="20"/>
  <c r="JT12" i="20"/>
  <c r="JT13" i="20"/>
  <c r="JT22" i="20" s="1"/>
  <c r="JT10" i="20"/>
  <c r="JT15" i="20" s="1"/>
  <c r="JS8" i="9"/>
  <c r="JS27" i="20"/>
  <c r="JS91" i="9"/>
  <c r="JS52" i="20"/>
  <c r="JS12" i="18" s="1"/>
  <c r="JP31" i="18"/>
  <c r="JM109" i="9"/>
  <c r="JN16" i="9"/>
  <c r="JS39" i="18"/>
  <c r="JS84" i="9" s="1"/>
  <c r="JS76" i="9" s="1"/>
  <c r="JS86" i="9" s="1"/>
  <c r="JS38" i="18"/>
  <c r="EC18" i="20"/>
  <c r="JM24" i="18"/>
  <c r="JN14" i="18"/>
  <c r="JN11" i="18" s="1"/>
  <c r="JM11" i="18"/>
  <c r="K61" i="22"/>
  <c r="K31" i="22"/>
  <c r="K81" i="22" s="1"/>
  <c r="JP69" i="9"/>
  <c r="JP75" i="9" s="1"/>
  <c r="EA101" i="9"/>
  <c r="EA102" i="9" s="1"/>
  <c r="HZ57" i="20"/>
  <c r="IA34" i="20"/>
  <c r="S8" i="21" s="1"/>
  <c r="JT5" i="18"/>
  <c r="JU9" i="18"/>
  <c r="JT8" i="18"/>
  <c r="JT6" i="18"/>
  <c r="EB21" i="20"/>
  <c r="JA37" i="20"/>
  <c r="JM37" i="20" s="1"/>
  <c r="IO39" i="20"/>
  <c r="JO72" i="9"/>
  <c r="JO9" i="14"/>
  <c r="JO16" i="9"/>
  <c r="DN60" i="9"/>
  <c r="DO60" i="9" s="1"/>
  <c r="DM56" i="9"/>
  <c r="JR15" i="18"/>
  <c r="JR26" i="18"/>
  <c r="JR25" i="18" s="1"/>
  <c r="JR14" i="9" s="1"/>
  <c r="JO14" i="18"/>
  <c r="IH44" i="9"/>
  <c r="JP32" i="18"/>
  <c r="JR13" i="9"/>
  <c r="JQ70" i="9"/>
  <c r="JQ7" i="14"/>
  <c r="JS18" i="18"/>
  <c r="JS17" i="18"/>
  <c r="JS16" i="18"/>
  <c r="JR108" i="9"/>
  <c r="JR73" i="9"/>
  <c r="JQ24" i="18"/>
  <c r="JQ11" i="18"/>
  <c r="JN72" i="9"/>
  <c r="JM69" i="9"/>
  <c r="JM75" i="9" s="1"/>
  <c r="IB30" i="20"/>
  <c r="IA33" i="20"/>
  <c r="IB34" i="20" s="1"/>
  <c r="HZ55" i="9"/>
  <c r="JS5" i="14"/>
  <c r="JS5" i="17"/>
  <c r="JS10" i="9"/>
  <c r="JS6" i="20"/>
  <c r="JS5" i="7"/>
  <c r="JQ18" i="9"/>
  <c r="JQ25" i="18"/>
  <c r="JT8" i="9" l="1"/>
  <c r="JT27" i="20"/>
  <c r="JT52" i="20"/>
  <c r="JT12" i="18" s="1"/>
  <c r="JT91" i="9"/>
  <c r="JU9" i="20"/>
  <c r="JU11" i="20"/>
  <c r="JU23" i="20" s="1"/>
  <c r="JU10" i="20"/>
  <c r="JU15" i="20" s="1"/>
  <c r="JU12" i="20"/>
  <c r="JU13" i="20"/>
  <c r="JU22" i="20" s="1"/>
  <c r="JV7" i="20"/>
  <c r="JQ31" i="18"/>
  <c r="JQ73" i="9"/>
  <c r="JQ108" i="9"/>
  <c r="IB57" i="20"/>
  <c r="JQ32" i="18"/>
  <c r="JO24" i="18"/>
  <c r="JO31" i="18" s="1"/>
  <c r="JO11" i="18"/>
  <c r="DN56" i="9"/>
  <c r="DM54" i="9"/>
  <c r="JT17" i="18"/>
  <c r="JT27" i="18" s="1"/>
  <c r="JT18" i="18"/>
  <c r="JT28" i="18" s="1"/>
  <c r="JT18" i="9" s="1"/>
  <c r="JT16" i="18"/>
  <c r="K62" i="22"/>
  <c r="K95" i="22" s="1"/>
  <c r="JM21" i="18"/>
  <c r="JN24" i="18"/>
  <c r="JN21" i="18" s="1"/>
  <c r="EC24" i="20"/>
  <c r="IN30" i="20"/>
  <c r="IB33" i="20"/>
  <c r="JS15" i="18"/>
  <c r="JS40" i="18" s="1"/>
  <c r="JS41" i="18" s="1"/>
  <c r="JS14" i="18" s="1"/>
  <c r="JS26" i="18"/>
  <c r="DP60" i="9"/>
  <c r="DO56" i="9"/>
  <c r="DO54" i="9" s="1"/>
  <c r="JO109" i="9"/>
  <c r="IP40" i="20"/>
  <c r="IP37" i="20"/>
  <c r="JT6" i="20"/>
  <c r="JT10" i="9"/>
  <c r="JT5" i="14"/>
  <c r="JT5" i="7"/>
  <c r="JT5" i="17"/>
  <c r="IA57" i="20"/>
  <c r="K94" i="22"/>
  <c r="JM32" i="18"/>
  <c r="JQ21" i="18"/>
  <c r="JS27" i="18"/>
  <c r="II44" i="9"/>
  <c r="JR72" i="9"/>
  <c r="JR9" i="14"/>
  <c r="JY37" i="20"/>
  <c r="JM39" i="20"/>
  <c r="JN39" i="20" s="1"/>
  <c r="JO40" i="20" s="1"/>
  <c r="JU5" i="18"/>
  <c r="JV9" i="18"/>
  <c r="JU8" i="18"/>
  <c r="JU6" i="18"/>
  <c r="V29" i="22"/>
  <c r="V79" i="22" s="1"/>
  <c r="JN14" i="14"/>
  <c r="JN32" i="18"/>
  <c r="JS13" i="9"/>
  <c r="JN109" i="9"/>
  <c r="JQ14" i="9"/>
  <c r="IA55" i="9"/>
  <c r="JS28" i="18"/>
  <c r="JR70" i="9"/>
  <c r="JR7" i="14"/>
  <c r="JR74" i="9"/>
  <c r="JR16" i="9"/>
  <c r="JR109" i="9" s="1"/>
  <c r="JR40" i="18"/>
  <c r="EB20" i="20"/>
  <c r="EB56" i="20"/>
  <c r="EB92" i="9"/>
  <c r="EB11" i="14"/>
  <c r="EB61" i="20"/>
  <c r="EB24" i="9"/>
  <c r="JT39" i="18"/>
  <c r="JT38" i="18"/>
  <c r="JM31" i="18"/>
  <c r="JV10" i="20" l="1"/>
  <c r="JV15" i="20" s="1"/>
  <c r="JV13" i="20"/>
  <c r="JV22" i="20" s="1"/>
  <c r="JW7" i="20"/>
  <c r="JV11" i="20"/>
  <c r="JV23" i="20" s="1"/>
  <c r="JV9" i="20"/>
  <c r="JV12" i="20"/>
  <c r="JU91" i="9"/>
  <c r="JU52" i="20"/>
  <c r="JU12" i="18" s="1"/>
  <c r="JU27" i="20"/>
  <c r="JU8" i="9"/>
  <c r="JN31" i="18"/>
  <c r="K60" i="22"/>
  <c r="K68" i="22" s="1"/>
  <c r="JT13" i="9"/>
  <c r="DU58" i="20"/>
  <c r="JU5" i="7"/>
  <c r="JU5" i="14"/>
  <c r="JU10" i="9"/>
  <c r="JU5" i="17"/>
  <c r="JU6" i="20"/>
  <c r="KK37" i="20"/>
  <c r="JY39" i="20"/>
  <c r="JZ40" i="20" s="1"/>
  <c r="JT26" i="18"/>
  <c r="JT25" i="18" s="1"/>
  <c r="JT14" i="9" s="1"/>
  <c r="JT15" i="18"/>
  <c r="JS18" i="9"/>
  <c r="JT84" i="9"/>
  <c r="EB8" i="14"/>
  <c r="JQ72" i="9"/>
  <c r="JQ9" i="14"/>
  <c r="JQ74" i="9"/>
  <c r="JQ16" i="9"/>
  <c r="JS24" i="18"/>
  <c r="JS11" i="18"/>
  <c r="JW9" i="18"/>
  <c r="JV5" i="18"/>
  <c r="JV8" i="18"/>
  <c r="JV6" i="18"/>
  <c r="IJ44" i="9"/>
  <c r="JS25" i="18"/>
  <c r="ED18" i="20"/>
  <c r="JT73" i="9"/>
  <c r="JT108" i="9"/>
  <c r="DN54" i="9"/>
  <c r="JO21" i="18"/>
  <c r="EB87" i="9"/>
  <c r="JR41" i="18"/>
  <c r="JR69" i="9"/>
  <c r="JR75" i="9" s="1"/>
  <c r="JS70" i="9"/>
  <c r="JS7" i="14"/>
  <c r="V87" i="22"/>
  <c r="V37" i="22"/>
  <c r="JU39" i="18"/>
  <c r="JU84" i="9" s="1"/>
  <c r="JU76" i="9" s="1"/>
  <c r="JU86" i="9" s="1"/>
  <c r="JU38" i="18"/>
  <c r="JB37" i="20"/>
  <c r="IP39" i="20"/>
  <c r="EC21" i="20"/>
  <c r="EB66" i="20"/>
  <c r="JU17" i="18"/>
  <c r="JU18" i="18"/>
  <c r="JU16" i="18"/>
  <c r="DQ60" i="9"/>
  <c r="DP56" i="9"/>
  <c r="DP54" i="9" s="1"/>
  <c r="IB55" i="9"/>
  <c r="IC34" i="20"/>
  <c r="IC30" i="20"/>
  <c r="IC33" i="20" s="1"/>
  <c r="JO32" i="18"/>
  <c r="JV52" i="20" l="1"/>
  <c r="JV12" i="18" s="1"/>
  <c r="JV91" i="9"/>
  <c r="JW9" i="20"/>
  <c r="JW13" i="20"/>
  <c r="JW22" i="20" s="1"/>
  <c r="JX7" i="20"/>
  <c r="JW11" i="20"/>
  <c r="JW23" i="20" s="1"/>
  <c r="JW10" i="20"/>
  <c r="JW15" i="20" s="1"/>
  <c r="JW12" i="20"/>
  <c r="JV8" i="9"/>
  <c r="JV27" i="20"/>
  <c r="K93" i="22"/>
  <c r="K101" i="22" s="1"/>
  <c r="JS21" i="18"/>
  <c r="DR60" i="9"/>
  <c r="DQ56" i="9"/>
  <c r="DQ54" i="9" s="1"/>
  <c r="JU28" i="18"/>
  <c r="IQ37" i="20"/>
  <c r="IQ40" i="20"/>
  <c r="JU13" i="9"/>
  <c r="JR14" i="18"/>
  <c r="JV17" i="18"/>
  <c r="JV27" i="18" s="1"/>
  <c r="JV18" i="18"/>
  <c r="JV28" i="18" s="1"/>
  <c r="JV18" i="9" s="1"/>
  <c r="JV16" i="18"/>
  <c r="JS32" i="18"/>
  <c r="JT40" i="18"/>
  <c r="IC57" i="20"/>
  <c r="JU27" i="18"/>
  <c r="JN37" i="20"/>
  <c r="JZ37" i="20" s="1"/>
  <c r="JB39" i="20"/>
  <c r="JC40" i="20" s="1"/>
  <c r="ED24" i="20"/>
  <c r="JV5" i="17"/>
  <c r="JV10" i="9"/>
  <c r="JV5" i="14"/>
  <c r="JV6" i="20"/>
  <c r="JV5" i="7"/>
  <c r="JS31" i="18"/>
  <c r="JT76" i="9"/>
  <c r="JT9" i="14"/>
  <c r="JT72" i="9"/>
  <c r="EC20" i="20"/>
  <c r="EC92" i="9"/>
  <c r="EC56" i="20"/>
  <c r="EC11" i="14"/>
  <c r="EC61" i="20"/>
  <c r="EC24" i="9"/>
  <c r="EB93" i="9"/>
  <c r="JV39" i="18"/>
  <c r="JV84" i="9" s="1"/>
  <c r="JV76" i="9" s="1"/>
  <c r="JV86" i="9" s="1"/>
  <c r="JV38" i="18"/>
  <c r="IC55" i="9"/>
  <c r="ID34" i="20"/>
  <c r="ID30" i="20"/>
  <c r="ID33" i="20" s="1"/>
  <c r="JU15" i="18"/>
  <c r="JU40" i="18" s="1"/>
  <c r="JU41" i="18" s="1"/>
  <c r="JU14" i="18" s="1"/>
  <c r="JU26" i="18"/>
  <c r="JS14" i="9"/>
  <c r="IK44" i="9"/>
  <c r="JW5" i="18"/>
  <c r="JX9" i="18"/>
  <c r="JW8" i="18"/>
  <c r="JW6" i="18"/>
  <c r="JQ109" i="9"/>
  <c r="JQ69" i="9"/>
  <c r="JQ75" i="9" s="1"/>
  <c r="JS73" i="9"/>
  <c r="JS108" i="9"/>
  <c r="KK39" i="20"/>
  <c r="KL40" i="20" s="1"/>
  <c r="KW37" i="20"/>
  <c r="JT70" i="9"/>
  <c r="JT7" i="14"/>
  <c r="JT16" i="9"/>
  <c r="JT109" i="9" s="1"/>
  <c r="JT74" i="9"/>
  <c r="JW27" i="20" l="1"/>
  <c r="JW8" i="9"/>
  <c r="JW52" i="20"/>
  <c r="JW12" i="18" s="1"/>
  <c r="JW91" i="9"/>
  <c r="JX9" i="20"/>
  <c r="JX11" i="20"/>
  <c r="JX23" i="20" s="1"/>
  <c r="JX12" i="20"/>
  <c r="JY7" i="20"/>
  <c r="JX10" i="20"/>
  <c r="JX15" i="20" s="1"/>
  <c r="JX13" i="20"/>
  <c r="JX22" i="20" s="1"/>
  <c r="JU24" i="18"/>
  <c r="JU11" i="18"/>
  <c r="JW6" i="20"/>
  <c r="JW5" i="7"/>
  <c r="JW10" i="9"/>
  <c r="JW5" i="17"/>
  <c r="JW5" i="14"/>
  <c r="IL44" i="9"/>
  <c r="EC66" i="20"/>
  <c r="JX5" i="18"/>
  <c r="JY9" i="18"/>
  <c r="JX8" i="18"/>
  <c r="JX6" i="18"/>
  <c r="JU25" i="18"/>
  <c r="IE34" i="20"/>
  <c r="ID55" i="9"/>
  <c r="IE30" i="20"/>
  <c r="IE33" i="20" s="1"/>
  <c r="EC87" i="9"/>
  <c r="JV15" i="18"/>
  <c r="JV40" i="18" s="1"/>
  <c r="JV41" i="18" s="1"/>
  <c r="JV14" i="18" s="1"/>
  <c r="JV26" i="18"/>
  <c r="JV25" i="18" s="1"/>
  <c r="JV14" i="9" s="1"/>
  <c r="JR24" i="18"/>
  <c r="JR31" i="18" s="1"/>
  <c r="JR11" i="18"/>
  <c r="JC37" i="20"/>
  <c r="IQ39" i="20"/>
  <c r="JU18" i="9"/>
  <c r="KW39" i="20"/>
  <c r="KX40" i="20" s="1"/>
  <c r="LI37" i="20"/>
  <c r="LI39" i="20" s="1"/>
  <c r="LJ40" i="20" s="1"/>
  <c r="JW39" i="18"/>
  <c r="JW84" i="9" s="1"/>
  <c r="JW76" i="9" s="1"/>
  <c r="JW86" i="9" s="1"/>
  <c r="JW38" i="18"/>
  <c r="JS9" i="14"/>
  <c r="JS72" i="9"/>
  <c r="JS74" i="9"/>
  <c r="JS16" i="9"/>
  <c r="ID57" i="20"/>
  <c r="DV58" i="20"/>
  <c r="EE18" i="20"/>
  <c r="KL37" i="20"/>
  <c r="JZ39" i="20"/>
  <c r="KA39" i="20" s="1"/>
  <c r="KB40" i="20" s="1"/>
  <c r="JT41" i="18"/>
  <c r="JV73" i="9"/>
  <c r="JV108" i="9"/>
  <c r="JU70" i="9"/>
  <c r="JU7" i="14"/>
  <c r="JT69" i="9"/>
  <c r="JT75" i="9" s="1"/>
  <c r="JW18" i="18"/>
  <c r="JW28" i="18" s="1"/>
  <c r="JW18" i="9" s="1"/>
  <c r="JW17" i="18"/>
  <c r="JW16" i="18"/>
  <c r="JV13" i="9"/>
  <c r="EC8" i="14"/>
  <c r="JT86" i="9"/>
  <c r="ED21" i="20"/>
  <c r="DS60" i="9"/>
  <c r="DR56" i="9"/>
  <c r="DR54" i="9" s="1"/>
  <c r="JY12" i="20" l="1"/>
  <c r="JY11" i="20"/>
  <c r="JY23" i="20" s="1"/>
  <c r="JZ7" i="20"/>
  <c r="JY9" i="20"/>
  <c r="JY13" i="20"/>
  <c r="JY22" i="20" s="1"/>
  <c r="JY10" i="20"/>
  <c r="JY15" i="20" s="1"/>
  <c r="JX91" i="9"/>
  <c r="JX52" i="20"/>
  <c r="JX12" i="18" s="1"/>
  <c r="JX8" i="9"/>
  <c r="JX27" i="20"/>
  <c r="JU31" i="18"/>
  <c r="JW13" i="9"/>
  <c r="IR40" i="20"/>
  <c r="IR37" i="20"/>
  <c r="JX18" i="18"/>
  <c r="JX28" i="18" s="1"/>
  <c r="JX18" i="9" s="1"/>
  <c r="JX17" i="18"/>
  <c r="JX27" i="18" s="1"/>
  <c r="JX16" i="18"/>
  <c r="JW15" i="18"/>
  <c r="JW40" i="18" s="1"/>
  <c r="JW41" i="18" s="1"/>
  <c r="JW26" i="18"/>
  <c r="JT14" i="18"/>
  <c r="EE24" i="20"/>
  <c r="JS69" i="9"/>
  <c r="JS75" i="9" s="1"/>
  <c r="JO37" i="20"/>
  <c r="JC39" i="20"/>
  <c r="JD40" i="20" s="1"/>
  <c r="JR21" i="18"/>
  <c r="EC93" i="9"/>
  <c r="EC94" i="9" s="1"/>
  <c r="IE57" i="20"/>
  <c r="JX5" i="17"/>
  <c r="JX5" i="14"/>
  <c r="JX10" i="9"/>
  <c r="JX5" i="7"/>
  <c r="JX6" i="20"/>
  <c r="JU32" i="18"/>
  <c r="JV24" i="18"/>
  <c r="JV21" i="18" s="1"/>
  <c r="JV11" i="18"/>
  <c r="JW27" i="18"/>
  <c r="JV9" i="14"/>
  <c r="JV72" i="9"/>
  <c r="JZ9" i="18"/>
  <c r="JY5" i="18"/>
  <c r="JY8" i="18"/>
  <c r="JY6" i="18"/>
  <c r="IM44" i="9"/>
  <c r="DT60" i="9"/>
  <c r="DS56" i="9"/>
  <c r="DS54" i="9" s="1"/>
  <c r="ED20" i="20"/>
  <c r="ED56" i="20"/>
  <c r="ED61" i="20"/>
  <c r="ED11" i="14"/>
  <c r="ED92" i="9"/>
  <c r="ED24" i="9"/>
  <c r="JV7" i="14"/>
  <c r="JV70" i="9"/>
  <c r="JV16" i="9"/>
  <c r="JV109" i="9" s="1"/>
  <c r="JV74" i="9"/>
  <c r="JW73" i="9"/>
  <c r="JW108" i="9"/>
  <c r="KL39" i="20"/>
  <c r="KM40" i="20" s="1"/>
  <c r="KX37" i="20"/>
  <c r="JS109" i="9"/>
  <c r="JU108" i="9"/>
  <c r="JU73" i="9"/>
  <c r="JR32" i="18"/>
  <c r="IF34" i="20"/>
  <c r="IF30" i="20"/>
  <c r="IF33" i="20" s="1"/>
  <c r="IE55" i="9"/>
  <c r="JU14" i="9"/>
  <c r="JX39" i="18"/>
  <c r="JX84" i="9" s="1"/>
  <c r="JX76" i="9" s="1"/>
  <c r="JX38" i="18"/>
  <c r="JU21" i="18"/>
  <c r="JY8" i="9" l="1"/>
  <c r="JY27" i="20"/>
  <c r="JZ11" i="20"/>
  <c r="JZ23" i="20" s="1"/>
  <c r="JZ9" i="20"/>
  <c r="JZ12" i="20"/>
  <c r="KB7" i="20"/>
  <c r="JZ10" i="20"/>
  <c r="JZ15" i="20" s="1"/>
  <c r="KA15" i="20" s="1"/>
  <c r="JZ13" i="20"/>
  <c r="JZ22" i="20" s="1"/>
  <c r="KA22" i="20" s="1"/>
  <c r="JY91" i="9"/>
  <c r="JY52" i="20"/>
  <c r="JY12" i="18" s="1"/>
  <c r="JW14" i="18"/>
  <c r="JU9" i="14"/>
  <c r="JU72" i="9"/>
  <c r="JU74" i="9"/>
  <c r="JU16" i="9"/>
  <c r="KX39" i="20"/>
  <c r="KY40" i="20" s="1"/>
  <c r="LJ37" i="20"/>
  <c r="LJ39" i="20" s="1"/>
  <c r="LK40" i="20" s="1"/>
  <c r="JV69" i="9"/>
  <c r="JV75" i="9" s="1"/>
  <c r="ED66" i="20"/>
  <c r="JY39" i="18"/>
  <c r="JY84" i="9" s="1"/>
  <c r="JY76" i="9" s="1"/>
  <c r="JY86" i="9" s="1"/>
  <c r="JY38" i="18"/>
  <c r="JX13" i="9"/>
  <c r="ED87" i="9"/>
  <c r="DW58" i="20"/>
  <c r="IN44" i="9"/>
  <c r="JZ5" i="18"/>
  <c r="KB9" i="18"/>
  <c r="JZ8" i="18"/>
  <c r="JZ6" i="18"/>
  <c r="JV31" i="18"/>
  <c r="JT24" i="18"/>
  <c r="JT31" i="18" s="1"/>
  <c r="JT11" i="18"/>
  <c r="JX73" i="9"/>
  <c r="JX108" i="9"/>
  <c r="JX86" i="9"/>
  <c r="ED8" i="14"/>
  <c r="JY18" i="18"/>
  <c r="JY28" i="18" s="1"/>
  <c r="JY18" i="9" s="1"/>
  <c r="JY17" i="18"/>
  <c r="JY27" i="18" s="1"/>
  <c r="JY16" i="18"/>
  <c r="EF18" i="20"/>
  <c r="JW25" i="18"/>
  <c r="JW7" i="14"/>
  <c r="JW70" i="9"/>
  <c r="IG34" i="20"/>
  <c r="IF55" i="9"/>
  <c r="IG30" i="20"/>
  <c r="IG33" i="20" s="1"/>
  <c r="IF57" i="20"/>
  <c r="DU60" i="9"/>
  <c r="DT56" i="9"/>
  <c r="DT54" i="9" s="1"/>
  <c r="JY6" i="20"/>
  <c r="JY5" i="7"/>
  <c r="JY10" i="9"/>
  <c r="JY5" i="14"/>
  <c r="JY5" i="17"/>
  <c r="JV32" i="18"/>
  <c r="KA37" i="20"/>
  <c r="KM37" i="20" s="1"/>
  <c r="JO39" i="20"/>
  <c r="JP40" i="20" s="1"/>
  <c r="EE21" i="20"/>
  <c r="JX15" i="18"/>
  <c r="JX40" i="18" s="1"/>
  <c r="JX41" i="18" s="1"/>
  <c r="JX26" i="18"/>
  <c r="JX25" i="18" s="1"/>
  <c r="JX14" i="9" s="1"/>
  <c r="JD37" i="20"/>
  <c r="IR39" i="20"/>
  <c r="JZ8" i="9" l="1"/>
  <c r="JZ27" i="20"/>
  <c r="JZ52" i="20"/>
  <c r="KA23" i="20"/>
  <c r="JZ91" i="9"/>
  <c r="KA91" i="9" s="1"/>
  <c r="KB9" i="20"/>
  <c r="KB8" i="9" s="1"/>
  <c r="KB13" i="20"/>
  <c r="KB22" i="20" s="1"/>
  <c r="KB10" i="20"/>
  <c r="KB15" i="20" s="1"/>
  <c r="KB12" i="20"/>
  <c r="KB11" i="20"/>
  <c r="KB23" i="20" s="1"/>
  <c r="KC7" i="20"/>
  <c r="JX14" i="18"/>
  <c r="IS40" i="20"/>
  <c r="IS37" i="20"/>
  <c r="KY37" i="20"/>
  <c r="KM39" i="20"/>
  <c r="KN39" i="20" s="1"/>
  <c r="KO40" i="20" s="1"/>
  <c r="IG57" i="20"/>
  <c r="EF24" i="20"/>
  <c r="EF21" i="20" s="1"/>
  <c r="KC9" i="18"/>
  <c r="KB5" i="18"/>
  <c r="KB8" i="18"/>
  <c r="KB6" i="18"/>
  <c r="ED93" i="9"/>
  <c r="ED94" i="9" s="1"/>
  <c r="JU69" i="9"/>
  <c r="JU75" i="9" s="1"/>
  <c r="JW14" i="9"/>
  <c r="JY15" i="18"/>
  <c r="JY40" i="18" s="1"/>
  <c r="JY41" i="18" s="1"/>
  <c r="JY14" i="18" s="1"/>
  <c r="JY26" i="18"/>
  <c r="JY25" i="18" s="1"/>
  <c r="JY14" i="9" s="1"/>
  <c r="JT32" i="18"/>
  <c r="JZ39" i="18"/>
  <c r="JZ38" i="18"/>
  <c r="JU109" i="9"/>
  <c r="JP37" i="20"/>
  <c r="JD39" i="20"/>
  <c r="JE40" i="20" s="1"/>
  <c r="JX9" i="14"/>
  <c r="JX72" i="9"/>
  <c r="EE20" i="20"/>
  <c r="EE56" i="20"/>
  <c r="EE92" i="9"/>
  <c r="EE11" i="14"/>
  <c r="EE61" i="20"/>
  <c r="EE24" i="9"/>
  <c r="DV60" i="9"/>
  <c r="DU56" i="9"/>
  <c r="DU54" i="9" s="1"/>
  <c r="IH34" i="20"/>
  <c r="IG55" i="9"/>
  <c r="IH30" i="20"/>
  <c r="IH33" i="20" s="1"/>
  <c r="JT21" i="18"/>
  <c r="JZ18" i="18"/>
  <c r="JZ17" i="18"/>
  <c r="JZ16" i="18"/>
  <c r="IO44" i="9"/>
  <c r="JY73" i="9"/>
  <c r="JY108" i="9"/>
  <c r="JZ10" i="9"/>
  <c r="JZ5" i="17"/>
  <c r="JZ6" i="20"/>
  <c r="JZ5" i="7"/>
  <c r="JZ5" i="14"/>
  <c r="KA8" i="18"/>
  <c r="JX7" i="14"/>
  <c r="JX70" i="9"/>
  <c r="JX16" i="9"/>
  <c r="JX109" i="9" s="1"/>
  <c r="JX74" i="9"/>
  <c r="JY13" i="9"/>
  <c r="JW24" i="18"/>
  <c r="JW21" i="18" s="1"/>
  <c r="JW11" i="18"/>
  <c r="KC10" i="20" l="1"/>
  <c r="KC15" i="20" s="1"/>
  <c r="KC9" i="20"/>
  <c r="KD7" i="20"/>
  <c r="KC12" i="20"/>
  <c r="KC11" i="20"/>
  <c r="KC23" i="20" s="1"/>
  <c r="KC13" i="20"/>
  <c r="KC22" i="20" s="1"/>
  <c r="KA52" i="20"/>
  <c r="JZ12" i="18"/>
  <c r="KA12" i="18" s="1"/>
  <c r="W28" i="22" s="1"/>
  <c r="KB52" i="20"/>
  <c r="KB12" i="18" s="1"/>
  <c r="KB91" i="9"/>
  <c r="EE87" i="9"/>
  <c r="JZ84" i="9"/>
  <c r="KA39" i="18"/>
  <c r="JW72" i="9"/>
  <c r="JW9" i="14"/>
  <c r="JW74" i="9"/>
  <c r="JW16" i="9"/>
  <c r="KB5" i="17"/>
  <c r="KB10" i="9"/>
  <c r="KB6" i="20"/>
  <c r="KB5" i="7"/>
  <c r="KB5" i="14"/>
  <c r="EF20" i="20"/>
  <c r="DY58" i="20" s="1"/>
  <c r="EF11" i="14"/>
  <c r="EF8" i="14" s="1"/>
  <c r="EF56" i="20"/>
  <c r="EF66" i="20" s="1"/>
  <c r="EF61" i="20"/>
  <c r="EF92" i="9"/>
  <c r="EF87" i="9" s="1"/>
  <c r="EF93" i="9" s="1"/>
  <c r="EF94" i="9" s="1"/>
  <c r="EF24" i="9"/>
  <c r="KA5" i="7"/>
  <c r="KA5" i="17"/>
  <c r="KA10" i="9"/>
  <c r="KA6" i="20"/>
  <c r="KA5" i="14"/>
  <c r="JZ28" i="18"/>
  <c r="KA18" i="18"/>
  <c r="W35" i="22" s="1"/>
  <c r="IH57" i="20"/>
  <c r="EE66" i="20"/>
  <c r="JY72" i="9"/>
  <c r="JY9" i="14"/>
  <c r="KB39" i="18"/>
  <c r="KB38" i="18"/>
  <c r="KY39" i="20"/>
  <c r="KZ40" i="20" s="1"/>
  <c r="LK37" i="20"/>
  <c r="LK39" i="20" s="1"/>
  <c r="LL40" i="20" s="1"/>
  <c r="JX24" i="18"/>
  <c r="JX21" i="18" s="1"/>
  <c r="JX11" i="18"/>
  <c r="JZ27" i="18"/>
  <c r="KA17" i="18"/>
  <c r="W34" i="22" s="1"/>
  <c r="JX69" i="9"/>
  <c r="JX75" i="9" s="1"/>
  <c r="IP44" i="9"/>
  <c r="DX58" i="20"/>
  <c r="KB37" i="20"/>
  <c r="JP39" i="20"/>
  <c r="JQ40" i="20" s="1"/>
  <c r="KD9" i="18"/>
  <c r="KC5" i="18"/>
  <c r="KC8" i="18"/>
  <c r="KC6" i="18"/>
  <c r="JE37" i="20"/>
  <c r="IS39" i="20"/>
  <c r="JW32" i="18"/>
  <c r="JY24" i="18"/>
  <c r="JY21" i="18" s="1"/>
  <c r="JY11" i="18"/>
  <c r="JW31" i="18"/>
  <c r="JY7" i="14"/>
  <c r="JY70" i="9"/>
  <c r="JY16" i="9"/>
  <c r="JY109" i="9" s="1"/>
  <c r="JY74" i="9"/>
  <c r="JZ15" i="18"/>
  <c r="JZ26" i="18"/>
  <c r="KA16" i="18"/>
  <c r="W33" i="22" s="1"/>
  <c r="II30" i="20"/>
  <c r="II33" i="20" s="1"/>
  <c r="II34" i="20"/>
  <c r="IH55" i="9"/>
  <c r="DW60" i="9"/>
  <c r="DV56" i="9"/>
  <c r="DV54" i="9" s="1"/>
  <c r="EE8" i="14"/>
  <c r="JZ13" i="9"/>
  <c r="KA38" i="18"/>
  <c r="KB17" i="18"/>
  <c r="KB18" i="18"/>
  <c r="KB16" i="18"/>
  <c r="EG18" i="20"/>
  <c r="KA57" i="18" l="1"/>
  <c r="KA60" i="18" s="1"/>
  <c r="KA50" i="18"/>
  <c r="KA13" i="9"/>
  <c r="KA7" i="14" s="1"/>
  <c r="KA44" i="18"/>
  <c r="KA47" i="18" s="1"/>
  <c r="W78" i="22"/>
  <c r="W59" i="22"/>
  <c r="W92" i="22" s="1"/>
  <c r="KD11" i="20"/>
  <c r="KD23" i="20" s="1"/>
  <c r="KD12" i="20"/>
  <c r="KE7" i="20"/>
  <c r="KD9" i="20"/>
  <c r="KD10" i="20"/>
  <c r="KD15" i="20" s="1"/>
  <c r="KD13" i="20"/>
  <c r="KD22" i="20" s="1"/>
  <c r="KC27" i="20"/>
  <c r="KC8" i="9"/>
  <c r="KC52" i="20"/>
  <c r="KC12" i="18" s="1"/>
  <c r="KC91" i="9"/>
  <c r="JX31" i="18"/>
  <c r="JY69" i="9"/>
  <c r="JY75" i="9" s="1"/>
  <c r="JY31" i="18"/>
  <c r="KB15" i="18"/>
  <c r="KB26" i="18"/>
  <c r="II57" i="20"/>
  <c r="IT40" i="20"/>
  <c r="IT37" i="20"/>
  <c r="KC39" i="18"/>
  <c r="KC84" i="9" s="1"/>
  <c r="KC76" i="9" s="1"/>
  <c r="KC86" i="9" s="1"/>
  <c r="KC38" i="18"/>
  <c r="JX32" i="18"/>
  <c r="JW109" i="9"/>
  <c r="JW69" i="9"/>
  <c r="JW75" i="9" s="1"/>
  <c r="EG24" i="20"/>
  <c r="EG21" i="20" s="1"/>
  <c r="IJ34" i="20"/>
  <c r="II55" i="9"/>
  <c r="IJ30" i="20"/>
  <c r="IJ33" i="20" s="1"/>
  <c r="W64" i="22"/>
  <c r="W83" i="22"/>
  <c r="JQ37" i="20"/>
  <c r="JE39" i="20"/>
  <c r="JF40" i="20" s="1"/>
  <c r="KE9" i="18"/>
  <c r="KD5" i="18"/>
  <c r="KD6" i="18"/>
  <c r="KD8" i="18"/>
  <c r="W84" i="22"/>
  <c r="W98" i="22" s="1"/>
  <c r="W65" i="22"/>
  <c r="KB13" i="9"/>
  <c r="KB28" i="18"/>
  <c r="KB27" i="18"/>
  <c r="JZ7" i="14"/>
  <c r="JZ70" i="9"/>
  <c r="DX60" i="9"/>
  <c r="DW56" i="9"/>
  <c r="DW54" i="9" s="1"/>
  <c r="JZ25" i="18"/>
  <c r="KA26" i="18"/>
  <c r="KC18" i="18"/>
  <c r="KC28" i="18" s="1"/>
  <c r="KC18" i="9" s="1"/>
  <c r="KC17" i="18"/>
  <c r="KC27" i="18" s="1"/>
  <c r="KC16" i="18"/>
  <c r="KB84" i="9"/>
  <c r="W85" i="22"/>
  <c r="W66" i="22"/>
  <c r="W99" i="22" s="1"/>
  <c r="W8" i="23"/>
  <c r="W112" i="22"/>
  <c r="EE93" i="9"/>
  <c r="EE94" i="9" s="1"/>
  <c r="JZ40" i="18"/>
  <c r="KA15" i="18"/>
  <c r="JY32" i="18"/>
  <c r="KC5" i="17"/>
  <c r="KC6" i="20"/>
  <c r="KC5" i="7"/>
  <c r="KC10" i="9"/>
  <c r="KC5" i="14"/>
  <c r="KB39" i="20"/>
  <c r="KC40" i="20" s="1"/>
  <c r="KN37" i="20"/>
  <c r="KZ37" i="20" s="1"/>
  <c r="IQ44" i="9"/>
  <c r="JZ18" i="9"/>
  <c r="KA28" i="18"/>
  <c r="JZ76" i="9"/>
  <c r="KA84" i="9"/>
  <c r="KA53" i="18" l="1"/>
  <c r="KD52" i="20"/>
  <c r="KD12" i="18" s="1"/>
  <c r="KD91" i="9"/>
  <c r="KD27" i="20"/>
  <c r="KD8" i="9"/>
  <c r="KE11" i="20"/>
  <c r="KE23" i="20" s="1"/>
  <c r="KF7" i="20"/>
  <c r="KE10" i="20"/>
  <c r="KE15" i="20" s="1"/>
  <c r="KE12" i="20"/>
  <c r="KE13" i="20"/>
  <c r="KE22" i="20" s="1"/>
  <c r="KE9" i="20"/>
  <c r="KA40" i="18"/>
  <c r="JZ41" i="18"/>
  <c r="C118" i="22"/>
  <c r="W113" i="22"/>
  <c r="C119" i="22" s="1"/>
  <c r="W124" i="22"/>
  <c r="W125" i="22" s="1"/>
  <c r="KB76" i="9"/>
  <c r="KE5" i="18"/>
  <c r="KF9" i="18"/>
  <c r="KE6" i="18"/>
  <c r="KE8" i="18"/>
  <c r="JZ73" i="9"/>
  <c r="KA73" i="9" s="1"/>
  <c r="JZ108" i="9"/>
  <c r="KA108" i="9" s="1"/>
  <c r="KA18" i="9"/>
  <c r="IR44" i="9"/>
  <c r="LL37" i="20"/>
  <c r="LL39" i="20" s="1"/>
  <c r="LM40" i="20" s="1"/>
  <c r="KZ39" i="20"/>
  <c r="LA39" i="20" s="1"/>
  <c r="LB40" i="20" s="1"/>
  <c r="W18" i="23"/>
  <c r="W30" i="23" s="1"/>
  <c r="W9" i="23"/>
  <c r="KC26" i="18"/>
  <c r="KC25" i="18" s="1"/>
  <c r="KC14" i="9" s="1"/>
  <c r="KC15" i="18"/>
  <c r="KC40" i="18" s="1"/>
  <c r="KC41" i="18" s="1"/>
  <c r="KC14" i="18" s="1"/>
  <c r="JZ14" i="9"/>
  <c r="KA25" i="18"/>
  <c r="KB70" i="9"/>
  <c r="KB7" i="14"/>
  <c r="KD5" i="14"/>
  <c r="KD6" i="20"/>
  <c r="KD5" i="17"/>
  <c r="KD10" i="9"/>
  <c r="KD5" i="7"/>
  <c r="IJ55" i="9"/>
  <c r="IK34" i="20"/>
  <c r="IK30" i="20"/>
  <c r="IK33" i="20" s="1"/>
  <c r="EH18" i="20"/>
  <c r="KC13" i="9"/>
  <c r="KB25" i="18"/>
  <c r="KA70" i="9"/>
  <c r="KD18" i="18"/>
  <c r="KD17" i="18"/>
  <c r="KD27" i="18" s="1"/>
  <c r="KD16" i="18"/>
  <c r="KC37" i="20"/>
  <c r="JQ39" i="20"/>
  <c r="JR40" i="20" s="1"/>
  <c r="EG20" i="20"/>
  <c r="EG11" i="14"/>
  <c r="EG92" i="9"/>
  <c r="EG87" i="9" s="1"/>
  <c r="EG56" i="20"/>
  <c r="EG61" i="20"/>
  <c r="EG24" i="9"/>
  <c r="KB40" i="18"/>
  <c r="JZ86" i="9"/>
  <c r="KA86" i="9" s="1"/>
  <c r="KA76" i="9"/>
  <c r="W32" i="22"/>
  <c r="W63" i="22" s="1"/>
  <c r="KC73" i="9"/>
  <c r="KC108" i="9"/>
  <c r="DY60" i="9"/>
  <c r="DY56" i="9" s="1"/>
  <c r="DY54" i="9" s="1"/>
  <c r="DX56" i="9"/>
  <c r="DX54" i="9" s="1"/>
  <c r="KB18" i="9"/>
  <c r="KD39" i="18"/>
  <c r="KD38" i="18"/>
  <c r="W82" i="22"/>
  <c r="W97" i="22"/>
  <c r="W96" i="22" s="1"/>
  <c r="IJ57" i="20"/>
  <c r="IT39" i="20"/>
  <c r="JF37" i="20"/>
  <c r="KE27" i="20" l="1"/>
  <c r="KE8" i="9"/>
  <c r="KF12" i="20"/>
  <c r="KF11" i="20"/>
  <c r="KF23" i="20" s="1"/>
  <c r="KF9" i="20"/>
  <c r="KG7" i="20"/>
  <c r="KF10" i="20"/>
  <c r="KF15" i="20" s="1"/>
  <c r="KF13" i="20"/>
  <c r="KF22" i="20" s="1"/>
  <c r="KE91" i="9"/>
  <c r="KE52" i="20"/>
  <c r="KE12" i="18" s="1"/>
  <c r="DZ58" i="20"/>
  <c r="EA58" i="20" s="1"/>
  <c r="EA3" i="9" s="1"/>
  <c r="KD15" i="18"/>
  <c r="KD26" i="18"/>
  <c r="KC24" i="18"/>
  <c r="KC21" i="18" s="1"/>
  <c r="KC11" i="18"/>
  <c r="IK57" i="20"/>
  <c r="KE39" i="18"/>
  <c r="KE84" i="9" s="1"/>
  <c r="KE76" i="9" s="1"/>
  <c r="KE86" i="9" s="1"/>
  <c r="KE38" i="18"/>
  <c r="IU40" i="20"/>
  <c r="IU37" i="20"/>
  <c r="KB73" i="9"/>
  <c r="KB108" i="9"/>
  <c r="KB41" i="18"/>
  <c r="EG66" i="20"/>
  <c r="KC70" i="9"/>
  <c r="KC7" i="14"/>
  <c r="KC16" i="9"/>
  <c r="KC109" i="9" s="1"/>
  <c r="KC74" i="9"/>
  <c r="JZ72" i="9"/>
  <c r="JZ9" i="14"/>
  <c r="KA14" i="9"/>
  <c r="KA9" i="14" s="1"/>
  <c r="JZ16" i="9"/>
  <c r="JZ74" i="9"/>
  <c r="KE5" i="14"/>
  <c r="KE5" i="7"/>
  <c r="KE6" i="20"/>
  <c r="KE10" i="9"/>
  <c r="KE5" i="17"/>
  <c r="EG93" i="9"/>
  <c r="EG94" i="9" s="1"/>
  <c r="KD28" i="18"/>
  <c r="EH24" i="20"/>
  <c r="EH21" i="20" s="1"/>
  <c r="KE18" i="18"/>
  <c r="KE28" i="18" s="1"/>
  <c r="KE18" i="9" s="1"/>
  <c r="KE17" i="18"/>
  <c r="KE27" i="18" s="1"/>
  <c r="KE16" i="18"/>
  <c r="KB86" i="9"/>
  <c r="JZ14" i="18"/>
  <c r="KA41" i="18"/>
  <c r="KD13" i="9"/>
  <c r="JF39" i="20"/>
  <c r="JG40" i="20" s="1"/>
  <c r="JR37" i="20"/>
  <c r="KD84" i="9"/>
  <c r="EG8" i="14"/>
  <c r="KO37" i="20"/>
  <c r="KC39" i="20"/>
  <c r="KD40" i="20" s="1"/>
  <c r="KB14" i="9"/>
  <c r="IL34" i="20"/>
  <c r="IK55" i="9"/>
  <c r="IL30" i="20"/>
  <c r="IL33" i="20" s="1"/>
  <c r="KC9" i="14"/>
  <c r="KC72" i="9"/>
  <c r="IS44" i="9"/>
  <c r="KF5" i="18"/>
  <c r="KG9" i="18"/>
  <c r="KF8" i="18"/>
  <c r="KF6" i="18"/>
  <c r="KF91" i="9" l="1"/>
  <c r="KF52" i="20"/>
  <c r="KF12" i="18" s="1"/>
  <c r="KG9" i="20"/>
  <c r="KH7" i="20"/>
  <c r="KG12" i="20"/>
  <c r="KG11" i="20"/>
  <c r="KG23" i="20" s="1"/>
  <c r="KG13" i="20"/>
  <c r="KG22" i="20" s="1"/>
  <c r="KG10" i="20"/>
  <c r="KG15" i="20" s="1"/>
  <c r="KF27" i="20"/>
  <c r="KF8" i="9"/>
  <c r="KC31" i="18"/>
  <c r="KF18" i="18"/>
  <c r="KF28" i="18" s="1"/>
  <c r="KF18" i="9" s="1"/>
  <c r="KF17" i="18"/>
  <c r="KF16" i="18"/>
  <c r="KF5" i="14"/>
  <c r="KF6" i="20"/>
  <c r="KF10" i="9"/>
  <c r="KF5" i="17"/>
  <c r="KF5" i="7"/>
  <c r="IT44" i="9"/>
  <c r="IM30" i="20"/>
  <c r="IM33" i="20" s="1"/>
  <c r="IL55" i="9"/>
  <c r="IM34" i="20"/>
  <c r="JZ109" i="9"/>
  <c r="KA16" i="9"/>
  <c r="KC69" i="9"/>
  <c r="KC75" i="9" s="1"/>
  <c r="KE13" i="9"/>
  <c r="KD25" i="18"/>
  <c r="KH9" i="18"/>
  <c r="KG5" i="18"/>
  <c r="KG6" i="18"/>
  <c r="KG8" i="18"/>
  <c r="KD76" i="9"/>
  <c r="KD70" i="9"/>
  <c r="KD7" i="14"/>
  <c r="KE26" i="18"/>
  <c r="KE25" i="18" s="1"/>
  <c r="KE14" i="9" s="1"/>
  <c r="KE15" i="18"/>
  <c r="KE40" i="18" s="1"/>
  <c r="KE41" i="18" s="1"/>
  <c r="KE14" i="18" s="1"/>
  <c r="KD18" i="9"/>
  <c r="KC32" i="18"/>
  <c r="KD40" i="18"/>
  <c r="KF39" i="18"/>
  <c r="KF38" i="18"/>
  <c r="IL57" i="20"/>
  <c r="KO39" i="20"/>
  <c r="KP40" i="20" s="1"/>
  <c r="LA37" i="20"/>
  <c r="LM37" i="20" s="1"/>
  <c r="LM39" i="20" s="1"/>
  <c r="LN39" i="20" s="1"/>
  <c r="KD37" i="20"/>
  <c r="JR39" i="20"/>
  <c r="JS40" i="20" s="1"/>
  <c r="JZ24" i="18"/>
  <c r="JZ31" i="18" s="1"/>
  <c r="JZ11" i="18"/>
  <c r="KA14" i="18"/>
  <c r="KA11" i="18" s="1"/>
  <c r="EH61" i="20"/>
  <c r="EH11" i="14"/>
  <c r="EH8" i="14" s="1"/>
  <c r="EH92" i="9"/>
  <c r="EH87" i="9" s="1"/>
  <c r="EH93" i="9" s="1"/>
  <c r="EH94" i="9" s="1"/>
  <c r="EH56" i="20"/>
  <c r="EH66" i="20" s="1"/>
  <c r="EH20" i="20"/>
  <c r="EH24" i="9"/>
  <c r="JG37" i="20"/>
  <c r="IU39" i="20"/>
  <c r="KB72" i="9"/>
  <c r="KB9" i="14"/>
  <c r="KB16" i="9"/>
  <c r="KE108" i="9"/>
  <c r="KE73" i="9"/>
  <c r="EI18" i="20"/>
  <c r="KA72" i="9"/>
  <c r="JZ69" i="9"/>
  <c r="JZ75" i="9" s="1"/>
  <c r="KB14" i="18"/>
  <c r="KG27" i="20" l="1"/>
  <c r="KG8" i="9"/>
  <c r="KI7" i="20"/>
  <c r="KH12" i="20"/>
  <c r="KH13" i="20"/>
  <c r="KH22" i="20" s="1"/>
  <c r="KH9" i="20"/>
  <c r="KH11" i="20"/>
  <c r="KH23" i="20" s="1"/>
  <c r="KH10" i="20"/>
  <c r="KH15" i="20" s="1"/>
  <c r="KG91" i="9"/>
  <c r="KG52" i="20"/>
  <c r="KG12" i="18" s="1"/>
  <c r="KE24" i="18"/>
  <c r="KE21" i="18" s="1"/>
  <c r="KE11" i="18"/>
  <c r="KF84" i="9"/>
  <c r="KG39" i="18"/>
  <c r="KG84" i="9" s="1"/>
  <c r="KG76" i="9" s="1"/>
  <c r="KG86" i="9" s="1"/>
  <c r="KG38" i="18"/>
  <c r="IM55" i="9"/>
  <c r="IN33" i="20"/>
  <c r="IO34" i="20" s="1"/>
  <c r="IO30" i="20"/>
  <c r="KF26" i="18"/>
  <c r="KF15" i="18"/>
  <c r="KF40" i="18" s="1"/>
  <c r="KF41" i="18" s="1"/>
  <c r="KF14" i="18" s="1"/>
  <c r="KB109" i="9"/>
  <c r="EB58" i="20"/>
  <c r="JZ21" i="18"/>
  <c r="KA24" i="18"/>
  <c r="KA21" i="18" s="1"/>
  <c r="KE72" i="9"/>
  <c r="KE9" i="14"/>
  <c r="KI9" i="18"/>
  <c r="KH5" i="18"/>
  <c r="KH8" i="18"/>
  <c r="KH6" i="18"/>
  <c r="KA109" i="9"/>
  <c r="KF27" i="18"/>
  <c r="EI24" i="20"/>
  <c r="EI21" i="20" s="1"/>
  <c r="IV40" i="20"/>
  <c r="IV37" i="20"/>
  <c r="KA14" i="14"/>
  <c r="W29" i="22"/>
  <c r="W79" i="22" s="1"/>
  <c r="KA32" i="18"/>
  <c r="KD41" i="18"/>
  <c r="KG5" i="17"/>
  <c r="KG5" i="14"/>
  <c r="KG6" i="20"/>
  <c r="KG10" i="9"/>
  <c r="KG5" i="7"/>
  <c r="KE7" i="14"/>
  <c r="KE70" i="9"/>
  <c r="KE74" i="9"/>
  <c r="KE16" i="9"/>
  <c r="KE109" i="9" s="1"/>
  <c r="IM57" i="20"/>
  <c r="IN34" i="20"/>
  <c r="T8" i="21" s="1"/>
  <c r="IU44" i="9"/>
  <c r="KF73" i="9"/>
  <c r="KF108" i="9"/>
  <c r="KB24" i="18"/>
  <c r="KB31" i="18" s="1"/>
  <c r="KB11" i="18"/>
  <c r="JS37" i="20"/>
  <c r="JG39" i="20"/>
  <c r="JH40" i="20" s="1"/>
  <c r="JZ32" i="18"/>
  <c r="KD39" i="20"/>
  <c r="KE40" i="20" s="1"/>
  <c r="KP37" i="20"/>
  <c r="KF13" i="9"/>
  <c r="KD73" i="9"/>
  <c r="KD108" i="9"/>
  <c r="KD86" i="9"/>
  <c r="KG18" i="18"/>
  <c r="KG17" i="18"/>
  <c r="KG27" i="18" s="1"/>
  <c r="KG16" i="18"/>
  <c r="KD14" i="9"/>
  <c r="KH52" i="20" l="1"/>
  <c r="KH12" i="18" s="1"/>
  <c r="KH91" i="9"/>
  <c r="KI12" i="20"/>
  <c r="KI9" i="20"/>
  <c r="KJ7" i="20"/>
  <c r="KI11" i="20"/>
  <c r="KI23" i="20" s="1"/>
  <c r="KI13" i="20"/>
  <c r="KI22" i="20" s="1"/>
  <c r="KI10" i="20"/>
  <c r="KI15" i="20" s="1"/>
  <c r="KH8" i="9"/>
  <c r="KH27" i="20"/>
  <c r="KA31" i="18"/>
  <c r="KE31" i="18"/>
  <c r="KF24" i="18"/>
  <c r="KF11" i="18"/>
  <c r="KD14" i="18"/>
  <c r="EJ18" i="20"/>
  <c r="KI5" i="18"/>
  <c r="KJ9" i="18"/>
  <c r="KI6" i="18"/>
  <c r="KI8" i="18"/>
  <c r="KF25" i="18"/>
  <c r="KF70" i="9"/>
  <c r="KF7" i="14"/>
  <c r="KG28" i="18"/>
  <c r="KD72" i="9"/>
  <c r="KD9" i="14"/>
  <c r="KD16" i="9"/>
  <c r="KD74" i="9"/>
  <c r="KP39" i="20"/>
  <c r="KQ40" i="20" s="1"/>
  <c r="LB37" i="20"/>
  <c r="IN57" i="20"/>
  <c r="KE69" i="9"/>
  <c r="KE75" i="9" s="1"/>
  <c r="JH37" i="20"/>
  <c r="IV39" i="20"/>
  <c r="KH18" i="18"/>
  <c r="KH28" i="18" s="1"/>
  <c r="KH18" i="9" s="1"/>
  <c r="KH17" i="18"/>
  <c r="KH27" i="18" s="1"/>
  <c r="KH16" i="18"/>
  <c r="IO33" i="20"/>
  <c r="JA30" i="20"/>
  <c r="KG13" i="9"/>
  <c r="KF76" i="9"/>
  <c r="KE32" i="18"/>
  <c r="KG15" i="18"/>
  <c r="KG26" i="18"/>
  <c r="JS39" i="20"/>
  <c r="JT40" i="20" s="1"/>
  <c r="KE37" i="20"/>
  <c r="KB21" i="18"/>
  <c r="IV44" i="9"/>
  <c r="KH5" i="17"/>
  <c r="KH5" i="14"/>
  <c r="KH6" i="20"/>
  <c r="KH10" i="9"/>
  <c r="KH5" i="7"/>
  <c r="IO57" i="20"/>
  <c r="KB32" i="18"/>
  <c r="W87" i="22"/>
  <c r="W37" i="22"/>
  <c r="EI11" i="14"/>
  <c r="EI8" i="14" s="1"/>
  <c r="EI20" i="20"/>
  <c r="EI92" i="9"/>
  <c r="EI87" i="9" s="1"/>
  <c r="EI93" i="9" s="1"/>
  <c r="EI94" i="9" s="1"/>
  <c r="EI61" i="20"/>
  <c r="EI56" i="20"/>
  <c r="EI66" i="20" s="1"/>
  <c r="EI24" i="9"/>
  <c r="KH39" i="18"/>
  <c r="KH84" i="9" s="1"/>
  <c r="KH76" i="9" s="1"/>
  <c r="KH86" i="9" s="1"/>
  <c r="KH38" i="18"/>
  <c r="IN55" i="9"/>
  <c r="KI52" i="20" l="1"/>
  <c r="KI12" i="18" s="1"/>
  <c r="KI91" i="9"/>
  <c r="KI27" i="20"/>
  <c r="KI8" i="9"/>
  <c r="KJ10" i="20"/>
  <c r="KJ15" i="20" s="1"/>
  <c r="KJ11" i="20"/>
  <c r="KJ23" i="20" s="1"/>
  <c r="KJ13" i="20"/>
  <c r="KJ22" i="20" s="1"/>
  <c r="KK7" i="20"/>
  <c r="KJ12" i="20"/>
  <c r="KJ9" i="20"/>
  <c r="IW44" i="9"/>
  <c r="KG40" i="18"/>
  <c r="JH39" i="20"/>
  <c r="JI40" i="20" s="1"/>
  <c r="JT37" i="20"/>
  <c r="LB39" i="20"/>
  <c r="LC40" i="20" s="1"/>
  <c r="LN37" i="20"/>
  <c r="KJ5" i="18"/>
  <c r="KK9" i="18"/>
  <c r="KJ8" i="18"/>
  <c r="KJ6" i="18"/>
  <c r="KF32" i="18"/>
  <c r="KF86" i="9"/>
  <c r="IP34" i="20"/>
  <c r="IO55" i="9"/>
  <c r="IP30" i="20"/>
  <c r="IP33" i="20" s="1"/>
  <c r="KH73" i="9"/>
  <c r="KH108" i="9"/>
  <c r="KD109" i="9"/>
  <c r="KG18" i="9"/>
  <c r="KI39" i="18"/>
  <c r="KI84" i="9" s="1"/>
  <c r="KI76" i="9" s="1"/>
  <c r="KI86" i="9" s="1"/>
  <c r="KI38" i="18"/>
  <c r="KF21" i="18"/>
  <c r="KH13" i="9"/>
  <c r="KG7" i="14"/>
  <c r="KG70" i="9"/>
  <c r="KI6" i="20"/>
  <c r="KI5" i="14"/>
  <c r="KI5" i="17"/>
  <c r="KI10" i="9"/>
  <c r="KI5" i="7"/>
  <c r="KF31" i="18"/>
  <c r="EC58" i="20"/>
  <c r="KE39" i="20"/>
  <c r="KF40" i="20" s="1"/>
  <c r="KQ37" i="20"/>
  <c r="KG25" i="18"/>
  <c r="KG14" i="9" s="1"/>
  <c r="KG16" i="9" s="1"/>
  <c r="KH26" i="18"/>
  <c r="KH25" i="18" s="1"/>
  <c r="KH14" i="9" s="1"/>
  <c r="KH15" i="18"/>
  <c r="KH40" i="18" s="1"/>
  <c r="KH41" i="18" s="1"/>
  <c r="KH14" i="18" s="1"/>
  <c r="IW37" i="20"/>
  <c r="IW40" i="20"/>
  <c r="KD69" i="9"/>
  <c r="KD75" i="9" s="1"/>
  <c r="KF14" i="9"/>
  <c r="KI17" i="18"/>
  <c r="KI27" i="18" s="1"/>
  <c r="KI18" i="18"/>
  <c r="KI28" i="18" s="1"/>
  <c r="KI18" i="9" s="1"/>
  <c r="KI16" i="18"/>
  <c r="EJ24" i="20"/>
  <c r="EJ21" i="20" s="1"/>
  <c r="KD24" i="18"/>
  <c r="KD11" i="18"/>
  <c r="KK10" i="20" l="1"/>
  <c r="KK15" i="20" s="1"/>
  <c r="KK11" i="20"/>
  <c r="KK23" i="20" s="1"/>
  <c r="KL7" i="20"/>
  <c r="KK12" i="20"/>
  <c r="KK13" i="20"/>
  <c r="KK22" i="20" s="1"/>
  <c r="KK9" i="20"/>
  <c r="KJ8" i="9"/>
  <c r="KJ27" i="20"/>
  <c r="KJ91" i="9"/>
  <c r="KJ52" i="20"/>
  <c r="KJ12" i="18" s="1"/>
  <c r="KH24" i="18"/>
  <c r="KH21" i="18" s="1"/>
  <c r="KH11" i="18"/>
  <c r="EK18" i="20"/>
  <c r="KD21" i="18"/>
  <c r="KF72" i="9"/>
  <c r="KF9" i="14"/>
  <c r="KF16" i="9"/>
  <c r="KF74" i="9"/>
  <c r="KI13" i="9"/>
  <c r="IQ30" i="20"/>
  <c r="IQ33" i="20" s="1"/>
  <c r="IP55" i="9"/>
  <c r="IQ34" i="20"/>
  <c r="KL9" i="18"/>
  <c r="KK5" i="18"/>
  <c r="KK6" i="18"/>
  <c r="KK8" i="18"/>
  <c r="KD32" i="18"/>
  <c r="KI15" i="18"/>
  <c r="KI40" i="18" s="1"/>
  <c r="KI41" i="18" s="1"/>
  <c r="KI14" i="18" s="1"/>
  <c r="KI26" i="18"/>
  <c r="KD31" i="18"/>
  <c r="KI73" i="9"/>
  <c r="KI108" i="9"/>
  <c r="JI37" i="20"/>
  <c r="IW39" i="20"/>
  <c r="KG72" i="9"/>
  <c r="KH16" i="9"/>
  <c r="KH109" i="9" s="1"/>
  <c r="KH70" i="9"/>
  <c r="KH7" i="14"/>
  <c r="KH74" i="9"/>
  <c r="KG73" i="9"/>
  <c r="KG108" i="9"/>
  <c r="KG9" i="14" s="1"/>
  <c r="KJ39" i="18"/>
  <c r="KJ84" i="9" s="1"/>
  <c r="KJ76" i="9" s="1"/>
  <c r="KJ86" i="9" s="1"/>
  <c r="KJ38" i="18"/>
  <c r="KF37" i="20"/>
  <c r="JT39" i="20"/>
  <c r="JU40" i="20" s="1"/>
  <c r="KG41" i="18"/>
  <c r="KQ39" i="20"/>
  <c r="KR40" i="20" s="1"/>
  <c r="LC37" i="20"/>
  <c r="LC39" i="20" s="1"/>
  <c r="LD40" i="20" s="1"/>
  <c r="IP57" i="20"/>
  <c r="KJ17" i="18"/>
  <c r="KJ27" i="18" s="1"/>
  <c r="KJ18" i="18"/>
  <c r="KJ28" i="18" s="1"/>
  <c r="KJ18" i="9" s="1"/>
  <c r="KJ16" i="18"/>
  <c r="EJ61" i="20"/>
  <c r="EJ20" i="20"/>
  <c r="EJ92" i="9"/>
  <c r="EJ87" i="9" s="1"/>
  <c r="EJ93" i="9" s="1"/>
  <c r="EJ94" i="9" s="1"/>
  <c r="EJ11" i="14"/>
  <c r="EJ8" i="14" s="1"/>
  <c r="EJ56" i="20"/>
  <c r="EJ66" i="20" s="1"/>
  <c r="EJ24" i="9"/>
  <c r="KH72" i="9"/>
  <c r="KH9" i="14"/>
  <c r="KG74" i="9"/>
  <c r="KJ5" i="17"/>
  <c r="KJ5" i="14"/>
  <c r="KJ5" i="7"/>
  <c r="KJ10" i="9"/>
  <c r="KJ6" i="20"/>
  <c r="IX44" i="9"/>
  <c r="KM7" i="20" l="1"/>
  <c r="KL10" i="20"/>
  <c r="KL15" i="20" s="1"/>
  <c r="KL13" i="20"/>
  <c r="KL22" i="20" s="1"/>
  <c r="KL9" i="20"/>
  <c r="KL11" i="20"/>
  <c r="KL23" i="20" s="1"/>
  <c r="KL12" i="20"/>
  <c r="KK27" i="20"/>
  <c r="KK8" i="9"/>
  <c r="KK52" i="20"/>
  <c r="KK12" i="18" s="1"/>
  <c r="KK91" i="9"/>
  <c r="KH31" i="18"/>
  <c r="KG69" i="9"/>
  <c r="KG75" i="9" s="1"/>
  <c r="KI24" i="18"/>
  <c r="KI11" i="18"/>
  <c r="KJ15" i="18"/>
  <c r="KJ40" i="18" s="1"/>
  <c r="KJ41" i="18" s="1"/>
  <c r="KJ14" i="18" s="1"/>
  <c r="KJ26" i="18"/>
  <c r="KJ25" i="18" s="1"/>
  <c r="KJ14" i="9" s="1"/>
  <c r="KF39" i="20"/>
  <c r="KG40" i="20" s="1"/>
  <c r="KR37" i="20"/>
  <c r="KK6" i="20"/>
  <c r="KK5" i="14"/>
  <c r="KK5" i="7"/>
  <c r="KK5" i="17"/>
  <c r="KK10" i="9"/>
  <c r="KF69" i="9"/>
  <c r="KF75" i="9" s="1"/>
  <c r="EK24" i="20"/>
  <c r="EK21" i="20" s="1"/>
  <c r="KJ73" i="9"/>
  <c r="KJ108" i="9"/>
  <c r="KG14" i="18"/>
  <c r="KJ13" i="9"/>
  <c r="KI25" i="18"/>
  <c r="KK18" i="18"/>
  <c r="KK28" i="18" s="1"/>
  <c r="KK18" i="9" s="1"/>
  <c r="KK17" i="18"/>
  <c r="KK27" i="18" s="1"/>
  <c r="KK16" i="18"/>
  <c r="IQ57" i="20"/>
  <c r="KH32" i="18"/>
  <c r="ED58" i="20"/>
  <c r="KH69" i="9"/>
  <c r="KH75" i="9" s="1"/>
  <c r="IX40" i="20"/>
  <c r="IX37" i="20"/>
  <c r="KK39" i="18"/>
  <c r="KK84" i="9" s="1"/>
  <c r="KK76" i="9" s="1"/>
  <c r="KK38" i="18"/>
  <c r="KI70" i="9"/>
  <c r="KI7" i="14"/>
  <c r="KF109" i="9"/>
  <c r="IY44" i="9"/>
  <c r="JU37" i="20"/>
  <c r="JI39" i="20"/>
  <c r="JJ40" i="20" s="1"/>
  <c r="KM9" i="18"/>
  <c r="KL5" i="18"/>
  <c r="KL6" i="18"/>
  <c r="KL8" i="18"/>
  <c r="IR34" i="20"/>
  <c r="IQ55" i="9"/>
  <c r="IR30" i="20"/>
  <c r="IR33" i="20" s="1"/>
  <c r="KG109" i="9"/>
  <c r="KL8" i="9" l="1"/>
  <c r="KL27" i="20"/>
  <c r="KL52" i="20"/>
  <c r="KL12" i="18" s="1"/>
  <c r="KL91" i="9"/>
  <c r="KM12" i="20"/>
  <c r="KO7" i="20"/>
  <c r="KM11" i="20"/>
  <c r="KM23" i="20" s="1"/>
  <c r="KM9" i="20"/>
  <c r="KM13" i="20"/>
  <c r="KM22" i="20" s="1"/>
  <c r="KN22" i="20" s="1"/>
  <c r="KM10" i="20"/>
  <c r="KM15" i="20" s="1"/>
  <c r="KN15" i="20" s="1"/>
  <c r="KK86" i="9"/>
  <c r="KG24" i="18"/>
  <c r="KG31" i="18" s="1"/>
  <c r="KG11" i="18"/>
  <c r="LD37" i="20"/>
  <c r="LD39" i="20" s="1"/>
  <c r="LE40" i="20" s="1"/>
  <c r="KR39" i="20"/>
  <c r="KS40" i="20" s="1"/>
  <c r="KI32" i="18"/>
  <c r="KK108" i="9"/>
  <c r="KK73" i="9"/>
  <c r="KJ24" i="18"/>
  <c r="KJ21" i="18" s="1"/>
  <c r="KJ11" i="18"/>
  <c r="KI21" i="18"/>
  <c r="IR57" i="20"/>
  <c r="KM5" i="18"/>
  <c r="KO9" i="18"/>
  <c r="KM8" i="18"/>
  <c r="KM6" i="18"/>
  <c r="IR55" i="9"/>
  <c r="IS34" i="20"/>
  <c r="IS30" i="20"/>
  <c r="IS33" i="20" s="1"/>
  <c r="IZ44" i="9"/>
  <c r="JJ37" i="20"/>
  <c r="IX39" i="20"/>
  <c r="KJ70" i="9"/>
  <c r="KJ7" i="14"/>
  <c r="KJ16" i="9"/>
  <c r="KJ109" i="9" s="1"/>
  <c r="KJ74" i="9"/>
  <c r="EK92" i="9"/>
  <c r="EK87" i="9" s="1"/>
  <c r="EK93" i="9" s="1"/>
  <c r="EK94" i="9" s="1"/>
  <c r="EK56" i="20"/>
  <c r="EK66" i="20" s="1"/>
  <c r="EK20" i="20"/>
  <c r="EK61" i="20"/>
  <c r="EK11" i="14"/>
  <c r="EK8" i="14" s="1"/>
  <c r="EK24" i="9"/>
  <c r="KJ72" i="9"/>
  <c r="KJ9" i="14"/>
  <c r="KI31" i="18"/>
  <c r="KL5" i="7"/>
  <c r="KL6" i="20"/>
  <c r="KL5" i="14"/>
  <c r="KL5" i="17"/>
  <c r="KL10" i="9"/>
  <c r="KL18" i="18"/>
  <c r="KL28" i="18" s="1"/>
  <c r="KL18" i="9" s="1"/>
  <c r="KL17" i="18"/>
  <c r="KL27" i="18" s="1"/>
  <c r="KL16" i="18"/>
  <c r="JU39" i="20"/>
  <c r="JV40" i="20" s="1"/>
  <c r="KG37" i="20"/>
  <c r="KL39" i="18"/>
  <c r="KL84" i="9" s="1"/>
  <c r="KL76" i="9" s="1"/>
  <c r="KL86" i="9" s="1"/>
  <c r="KL38" i="18"/>
  <c r="KK13" i="9"/>
  <c r="KK26" i="18"/>
  <c r="KK25" i="18" s="1"/>
  <c r="KK14" i="9" s="1"/>
  <c r="KK15" i="18"/>
  <c r="KK40" i="18" s="1"/>
  <c r="KK41" i="18" s="1"/>
  <c r="KK14" i="18" s="1"/>
  <c r="KI14" i="9"/>
  <c r="EL18" i="20"/>
  <c r="KM8" i="9" l="1"/>
  <c r="KM27" i="20"/>
  <c r="KN23" i="20"/>
  <c r="KM52" i="20"/>
  <c r="KM91" i="9"/>
  <c r="KN91" i="9" s="1"/>
  <c r="KO9" i="20"/>
  <c r="KO8" i="9" s="1"/>
  <c r="KP7" i="20"/>
  <c r="KO12" i="20"/>
  <c r="KO10" i="20"/>
  <c r="KO15" i="20" s="1"/>
  <c r="KO13" i="20"/>
  <c r="KO22" i="20" s="1"/>
  <c r="KO11" i="20"/>
  <c r="KO23" i="20" s="1"/>
  <c r="KJ69" i="9"/>
  <c r="KJ75" i="9" s="1"/>
  <c r="KJ31" i="18"/>
  <c r="KL15" i="18"/>
  <c r="KL40" i="18" s="1"/>
  <c r="KL26" i="18"/>
  <c r="KL25" i="18" s="1"/>
  <c r="JA44" i="9"/>
  <c r="KM18" i="18"/>
  <c r="KM17" i="18"/>
  <c r="KM16" i="18"/>
  <c r="KI72" i="9"/>
  <c r="KI9" i="14"/>
  <c r="KI74" i="9"/>
  <c r="KI16" i="9"/>
  <c r="IY40" i="20"/>
  <c r="IY37" i="20"/>
  <c r="IT34" i="20"/>
  <c r="IS55" i="9"/>
  <c r="IT30" i="20"/>
  <c r="IT33" i="20" s="1"/>
  <c r="KM5" i="17"/>
  <c r="KM6" i="20"/>
  <c r="KM5" i="14"/>
  <c r="KN8" i="18"/>
  <c r="KM10" i="9"/>
  <c r="KM5" i="7"/>
  <c r="KG21" i="18"/>
  <c r="KK70" i="9"/>
  <c r="KK7" i="14"/>
  <c r="KK16" i="9"/>
  <c r="KK109" i="9" s="1"/>
  <c r="KK74" i="9"/>
  <c r="KG39" i="20"/>
  <c r="KH40" i="20" s="1"/>
  <c r="KS37" i="20"/>
  <c r="KL108" i="9"/>
  <c r="KL73" i="9"/>
  <c r="EE58" i="20"/>
  <c r="JJ39" i="20"/>
  <c r="JK40" i="20" s="1"/>
  <c r="JV37" i="20"/>
  <c r="IS57" i="20"/>
  <c r="KP9" i="18"/>
  <c r="KO5" i="18"/>
  <c r="KO8" i="18"/>
  <c r="KO6" i="18"/>
  <c r="EL24" i="20"/>
  <c r="EL21" i="20" s="1"/>
  <c r="KK72" i="9"/>
  <c r="KK9" i="14"/>
  <c r="KK24" i="18"/>
  <c r="KK21" i="18" s="1"/>
  <c r="KK11" i="18"/>
  <c r="KL13" i="9"/>
  <c r="KL41" i="18"/>
  <c r="KM39" i="18"/>
  <c r="KM38" i="18"/>
  <c r="KJ32" i="18"/>
  <c r="KG32" i="18"/>
  <c r="KO52" i="20" l="1"/>
  <c r="KO12" i="18" s="1"/>
  <c r="KO91" i="9"/>
  <c r="KP10" i="20"/>
  <c r="KP15" i="20" s="1"/>
  <c r="KQ7" i="20"/>
  <c r="KP11" i="20"/>
  <c r="KP23" i="20" s="1"/>
  <c r="KP9" i="20"/>
  <c r="KP12" i="20"/>
  <c r="KP13" i="20"/>
  <c r="KP22" i="20" s="1"/>
  <c r="KM12" i="18"/>
  <c r="KN12" i="18" s="1"/>
  <c r="X28" i="22" s="1"/>
  <c r="X59" i="22" s="1"/>
  <c r="KN52" i="20"/>
  <c r="KK31" i="18"/>
  <c r="KK69" i="9"/>
  <c r="KK75" i="9" s="1"/>
  <c r="KO10" i="9"/>
  <c r="KO5" i="17"/>
  <c r="KO5" i="7"/>
  <c r="KO5" i="14"/>
  <c r="KO6" i="20"/>
  <c r="KS39" i="20"/>
  <c r="KT40" i="20" s="1"/>
  <c r="LE37" i="20"/>
  <c r="LE39" i="20" s="1"/>
  <c r="LF40" i="20" s="1"/>
  <c r="KM28" i="18"/>
  <c r="KN18" i="18"/>
  <c r="X35" i="22" s="1"/>
  <c r="IT55" i="9"/>
  <c r="IU34" i="20"/>
  <c r="IU30" i="20"/>
  <c r="IU33" i="20" s="1"/>
  <c r="KI109" i="9"/>
  <c r="KI69" i="9"/>
  <c r="KI75" i="9" s="1"/>
  <c r="KL14" i="9"/>
  <c r="KL74" i="9" s="1"/>
  <c r="KL14" i="18"/>
  <c r="EM18" i="20"/>
  <c r="KM13" i="9"/>
  <c r="KN38" i="18"/>
  <c r="KN50" i="18" s="1"/>
  <c r="KL70" i="9"/>
  <c r="KL7" i="14"/>
  <c r="KQ9" i="18"/>
  <c r="KP5" i="18"/>
  <c r="KP6" i="18"/>
  <c r="KP8" i="18"/>
  <c r="KH37" i="20"/>
  <c r="JV39" i="20"/>
  <c r="JW40" i="20" s="1"/>
  <c r="IT57" i="20"/>
  <c r="KM15" i="18"/>
  <c r="KM26" i="18"/>
  <c r="KN16" i="18"/>
  <c r="X33" i="22" s="1"/>
  <c r="JB44" i="9"/>
  <c r="EL61" i="20"/>
  <c r="EL20" i="20"/>
  <c r="EL56" i="20"/>
  <c r="EL66" i="20" s="1"/>
  <c r="EL92" i="9"/>
  <c r="EL87" i="9" s="1"/>
  <c r="EL93" i="9" s="1"/>
  <c r="EL94" i="9" s="1"/>
  <c r="EL11" i="14"/>
  <c r="EL8" i="14" s="1"/>
  <c r="EL24" i="9"/>
  <c r="KN5" i="14"/>
  <c r="KN6" i="20"/>
  <c r="KN10" i="9"/>
  <c r="KN5" i="7"/>
  <c r="KN5" i="17"/>
  <c r="IY39" i="20"/>
  <c r="JK37" i="20"/>
  <c r="KO39" i="18"/>
  <c r="KO38" i="18"/>
  <c r="KM84" i="9"/>
  <c r="KN39" i="18"/>
  <c r="KK32" i="18"/>
  <c r="KO18" i="18"/>
  <c r="KO17" i="18"/>
  <c r="KO16" i="18"/>
  <c r="KM27" i="18"/>
  <c r="KN17" i="18"/>
  <c r="X34" i="22" s="1"/>
  <c r="KN57" i="18" l="1"/>
  <c r="KN60" i="18" s="1"/>
  <c r="KN13" i="9"/>
  <c r="KN7" i="14" s="1"/>
  <c r="KN44" i="18"/>
  <c r="KN47" i="18" s="1"/>
  <c r="KQ12" i="20"/>
  <c r="KQ11" i="20"/>
  <c r="KQ23" i="20" s="1"/>
  <c r="KQ9" i="20"/>
  <c r="KQ13" i="20"/>
  <c r="KQ22" i="20" s="1"/>
  <c r="KQ10" i="20"/>
  <c r="KQ15" i="20" s="1"/>
  <c r="KR7" i="20"/>
  <c r="KP27" i="20"/>
  <c r="KP8" i="9"/>
  <c r="KP52" i="20"/>
  <c r="KP12" i="18" s="1"/>
  <c r="KP91" i="9"/>
  <c r="X78" i="22"/>
  <c r="KL16" i="9"/>
  <c r="KL109" i="9" s="1"/>
  <c r="KO13" i="9"/>
  <c r="IV30" i="20"/>
  <c r="IV33" i="20" s="1"/>
  <c r="IU55" i="9"/>
  <c r="IV34" i="20"/>
  <c r="KO27" i="18"/>
  <c r="X92" i="22"/>
  <c r="X66" i="22"/>
  <c r="X99" i="22" s="1"/>
  <c r="X85" i="22"/>
  <c r="KO28" i="18"/>
  <c r="KM76" i="9"/>
  <c r="KN84" i="9"/>
  <c r="KO84" i="9"/>
  <c r="IZ40" i="20"/>
  <c r="JA40" i="20" s="1"/>
  <c r="IZ37" i="20"/>
  <c r="KM40" i="18"/>
  <c r="KN15" i="18"/>
  <c r="KH39" i="20"/>
  <c r="KI40" i="20" s="1"/>
  <c r="KT37" i="20"/>
  <c r="KQ5" i="18"/>
  <c r="KR9" i="18"/>
  <c r="KQ6" i="18"/>
  <c r="KQ8" i="18"/>
  <c r="KM70" i="9"/>
  <c r="KM7" i="14"/>
  <c r="EM24" i="20"/>
  <c r="EM21" i="20" s="1"/>
  <c r="KL72" i="9"/>
  <c r="KL69" i="9" s="1"/>
  <c r="KL75" i="9" s="1"/>
  <c r="KL9" i="14"/>
  <c r="IU57" i="20"/>
  <c r="KM18" i="9"/>
  <c r="KN28" i="18"/>
  <c r="X8" i="23"/>
  <c r="X112" i="22"/>
  <c r="JW37" i="20"/>
  <c r="JK39" i="20"/>
  <c r="JL40" i="20" s="1"/>
  <c r="KP5" i="7"/>
  <c r="KP10" i="9"/>
  <c r="KP5" i="14"/>
  <c r="KP5" i="17"/>
  <c r="KP6" i="20"/>
  <c r="KL24" i="18"/>
  <c r="KL31" i="18" s="1"/>
  <c r="KL11" i="18"/>
  <c r="KM25" i="18"/>
  <c r="KN26" i="18"/>
  <c r="KP39" i="18"/>
  <c r="KP84" i="9" s="1"/>
  <c r="KP76" i="9" s="1"/>
  <c r="KP86" i="9" s="1"/>
  <c r="KP38" i="18"/>
  <c r="JC44" i="9"/>
  <c r="X65" i="22"/>
  <c r="X84" i="22"/>
  <c r="X98" i="22" s="1"/>
  <c r="KO15" i="18"/>
  <c r="KO26" i="18"/>
  <c r="EF58" i="20"/>
  <c r="X83" i="22"/>
  <c r="X64" i="22"/>
  <c r="KP18" i="18"/>
  <c r="KP28" i="18" s="1"/>
  <c r="KP18" i="9" s="1"/>
  <c r="KP17" i="18"/>
  <c r="KP27" i="18" s="1"/>
  <c r="KP16" i="18"/>
  <c r="KN53" i="18" l="1"/>
  <c r="KQ8" i="9"/>
  <c r="KQ27" i="20"/>
  <c r="KS7" i="20"/>
  <c r="KR12" i="20"/>
  <c r="KR13" i="20"/>
  <c r="KR22" i="20" s="1"/>
  <c r="KR10" i="20"/>
  <c r="KR15" i="20" s="1"/>
  <c r="KR9" i="20"/>
  <c r="KR11" i="20"/>
  <c r="KR23" i="20" s="1"/>
  <c r="KQ91" i="9"/>
  <c r="KQ52" i="20"/>
  <c r="KQ12" i="18" s="1"/>
  <c r="KM14" i="9"/>
  <c r="KN25" i="18"/>
  <c r="KL32" i="18"/>
  <c r="X113" i="22"/>
  <c r="D119" i="22" s="1"/>
  <c r="D118" i="22"/>
  <c r="X124" i="22"/>
  <c r="X125" i="22" s="1"/>
  <c r="EM56" i="20"/>
  <c r="EM20" i="20"/>
  <c r="EM11" i="14"/>
  <c r="EM92" i="9"/>
  <c r="EN92" i="9" s="1"/>
  <c r="EM61" i="20"/>
  <c r="EM24" i="9"/>
  <c r="EN24" i="9" s="1"/>
  <c r="EN21" i="20"/>
  <c r="EN61" i="20" s="1"/>
  <c r="KR5" i="18"/>
  <c r="KS9" i="18"/>
  <c r="KR8" i="18"/>
  <c r="KR6" i="18"/>
  <c r="IW34" i="20"/>
  <c r="IV55" i="9"/>
  <c r="IW30" i="20"/>
  <c r="IW33" i="20" s="1"/>
  <c r="KP15" i="18"/>
  <c r="KP40" i="18" s="1"/>
  <c r="KP41" i="18" s="1"/>
  <c r="KP14" i="18" s="1"/>
  <c r="KP26" i="18"/>
  <c r="KP25" i="18" s="1"/>
  <c r="KP14" i="9" s="1"/>
  <c r="JD44" i="9"/>
  <c r="KP13" i="9"/>
  <c r="KL21" i="18"/>
  <c r="X18" i="23"/>
  <c r="X30" i="23" s="1"/>
  <c r="X9" i="23"/>
  <c r="EO18" i="20"/>
  <c r="EN24" i="20"/>
  <c r="KN70" i="9"/>
  <c r="KQ39" i="18"/>
  <c r="KQ84" i="9" s="1"/>
  <c r="KQ76" i="9" s="1"/>
  <c r="KQ86" i="9" s="1"/>
  <c r="KQ38" i="18"/>
  <c r="IZ39" i="20"/>
  <c r="JA39" i="20" s="1"/>
  <c r="JB40" i="20" s="1"/>
  <c r="JL37" i="20"/>
  <c r="X82" i="22"/>
  <c r="X97" i="22"/>
  <c r="X96" i="22" s="1"/>
  <c r="KO25" i="18"/>
  <c r="KQ5" i="17"/>
  <c r="KQ5" i="14"/>
  <c r="KQ10" i="9"/>
  <c r="KQ6" i="20"/>
  <c r="KQ5" i="7"/>
  <c r="LF37" i="20"/>
  <c r="LF39" i="20" s="1"/>
  <c r="LG40" i="20" s="1"/>
  <c r="KT39" i="20"/>
  <c r="KU40" i="20" s="1"/>
  <c r="X32" i="22"/>
  <c r="X63" i="22" s="1"/>
  <c r="KM86" i="9"/>
  <c r="KN86" i="9" s="1"/>
  <c r="KN76" i="9"/>
  <c r="IV57" i="20"/>
  <c r="KP73" i="9"/>
  <c r="KP108" i="9"/>
  <c r="KO40" i="18"/>
  <c r="KI37" i="20"/>
  <c r="JW39" i="20"/>
  <c r="JX40" i="20" s="1"/>
  <c r="KM73" i="9"/>
  <c r="KN73" i="9" s="1"/>
  <c r="KM108" i="9"/>
  <c r="KN108" i="9" s="1"/>
  <c r="KN18" i="9"/>
  <c r="KQ18" i="18"/>
  <c r="KQ28" i="18" s="1"/>
  <c r="KQ18" i="9" s="1"/>
  <c r="KQ17" i="18"/>
  <c r="KQ27" i="18" s="1"/>
  <c r="KQ16" i="18"/>
  <c r="KN40" i="18"/>
  <c r="KM41" i="18"/>
  <c r="KO76" i="9"/>
  <c r="KO18" i="9"/>
  <c r="KO70" i="9"/>
  <c r="KO7" i="14"/>
  <c r="KR91" i="9" l="1"/>
  <c r="KR52" i="20"/>
  <c r="KR12" i="18" s="1"/>
  <c r="KR8" i="9"/>
  <c r="KR27" i="20"/>
  <c r="KS11" i="20"/>
  <c r="KS23" i="20" s="1"/>
  <c r="KT7" i="20"/>
  <c r="KS12" i="20"/>
  <c r="KS9" i="20"/>
  <c r="KS13" i="20"/>
  <c r="KS22" i="20" s="1"/>
  <c r="KS10" i="20"/>
  <c r="KS15" i="20" s="1"/>
  <c r="KO86" i="9"/>
  <c r="KQ15" i="18"/>
  <c r="KQ26" i="18"/>
  <c r="KU37" i="20"/>
  <c r="KI39" i="20"/>
  <c r="KJ40" i="20" s="1"/>
  <c r="KO14" i="9"/>
  <c r="EO24" i="20"/>
  <c r="EO21" i="20" s="1"/>
  <c r="FA18" i="20"/>
  <c r="KT9" i="18"/>
  <c r="KS5" i="18"/>
  <c r="KS6" i="18"/>
  <c r="KS8" i="18"/>
  <c r="EM66" i="20"/>
  <c r="EN66" i="20" s="1"/>
  <c r="L30" i="22" s="1"/>
  <c r="L80" i="22" s="1"/>
  <c r="EN56" i="20"/>
  <c r="JE44" i="9"/>
  <c r="KP72" i="9"/>
  <c r="KP9" i="14"/>
  <c r="IW57" i="20"/>
  <c r="KR39" i="18"/>
  <c r="KR84" i="9" s="1"/>
  <c r="KR38" i="18"/>
  <c r="KM14" i="18"/>
  <c r="KN41" i="18"/>
  <c r="KQ73" i="9"/>
  <c r="KQ108" i="9"/>
  <c r="KQ13" i="9"/>
  <c r="DZ60" i="9"/>
  <c r="KP24" i="18"/>
  <c r="KP21" i="18" s="1"/>
  <c r="KP11" i="18"/>
  <c r="KP32" i="18" s="1"/>
  <c r="KR18" i="18"/>
  <c r="KR28" i="18" s="1"/>
  <c r="KR17" i="18"/>
  <c r="KR27" i="18" s="1"/>
  <c r="KR16" i="18"/>
  <c r="EM8" i="14"/>
  <c r="EN11" i="14"/>
  <c r="EN8" i="14" s="1"/>
  <c r="EN12" i="14" s="1"/>
  <c r="EN15" i="14" s="1"/>
  <c r="KO108" i="9"/>
  <c r="KO73" i="9"/>
  <c r="KO41" i="18"/>
  <c r="JX37" i="20"/>
  <c r="JL39" i="20"/>
  <c r="JM40" i="20" s="1"/>
  <c r="JN40" i="20" s="1"/>
  <c r="KP7" i="14"/>
  <c r="KP70" i="9"/>
  <c r="KP16" i="9"/>
  <c r="KP109" i="9" s="1"/>
  <c r="KP74" i="9"/>
  <c r="IX34" i="20"/>
  <c r="IW55" i="9"/>
  <c r="IX30" i="20"/>
  <c r="IX33" i="20" s="1"/>
  <c r="KR5" i="14"/>
  <c r="KR6" i="20"/>
  <c r="KR5" i="17"/>
  <c r="KR10" i="9"/>
  <c r="KR5" i="7"/>
  <c r="EN20" i="20"/>
  <c r="EG58" i="20"/>
  <c r="KM72" i="9"/>
  <c r="KM9" i="14"/>
  <c r="KM74" i="9"/>
  <c r="KM16" i="9"/>
  <c r="KN14" i="9"/>
  <c r="KN9" i="14" s="1"/>
  <c r="KS27" i="20" l="1"/>
  <c r="KS8" i="9"/>
  <c r="KT11" i="20"/>
  <c r="KT23" i="20" s="1"/>
  <c r="KT13" i="20"/>
  <c r="KT22" i="20" s="1"/>
  <c r="KT12" i="20"/>
  <c r="KU7" i="20"/>
  <c r="KT9" i="20"/>
  <c r="KT10" i="20"/>
  <c r="KT15" i="20" s="1"/>
  <c r="KS52" i="20"/>
  <c r="KS12" i="18" s="1"/>
  <c r="KS91" i="9"/>
  <c r="KP31" i="18"/>
  <c r="IX57" i="20"/>
  <c r="KQ70" i="9"/>
  <c r="KQ7" i="14"/>
  <c r="KR13" i="9"/>
  <c r="L61" i="22"/>
  <c r="L31" i="22"/>
  <c r="L81" i="22" s="1"/>
  <c r="KS39" i="18"/>
  <c r="KS38" i="18"/>
  <c r="KQ25" i="18"/>
  <c r="KN72" i="9"/>
  <c r="KM69" i="9"/>
  <c r="KM75" i="9" s="1"/>
  <c r="KR18" i="9"/>
  <c r="KR76" i="9"/>
  <c r="JF44" i="9"/>
  <c r="KU9" i="18"/>
  <c r="KT5" i="18"/>
  <c r="KT8" i="18"/>
  <c r="KT6" i="18"/>
  <c r="KO72" i="9"/>
  <c r="KO9" i="14"/>
  <c r="KO16" i="9"/>
  <c r="KQ40" i="18"/>
  <c r="IX55" i="9"/>
  <c r="IY34" i="20"/>
  <c r="IY30" i="20"/>
  <c r="IY33" i="20" s="1"/>
  <c r="KJ37" i="20"/>
  <c r="JX39" i="20"/>
  <c r="JY40" i="20" s="1"/>
  <c r="KA40" i="20" s="1"/>
  <c r="EA60" i="9"/>
  <c r="EB60" i="9" s="1"/>
  <c r="DZ56" i="9"/>
  <c r="KM24" i="18"/>
  <c r="KM31" i="18" s="1"/>
  <c r="KM11" i="18"/>
  <c r="KN14" i="18"/>
  <c r="KN11" i="18" s="1"/>
  <c r="KS6" i="20"/>
  <c r="KS5" i="7"/>
  <c r="KS5" i="14"/>
  <c r="KS10" i="9"/>
  <c r="KS5" i="17"/>
  <c r="EO20" i="20"/>
  <c r="EO56" i="20"/>
  <c r="EO61" i="20"/>
  <c r="EO92" i="9"/>
  <c r="EO11" i="14"/>
  <c r="EO24" i="9"/>
  <c r="KM109" i="9"/>
  <c r="KN16" i="9"/>
  <c r="EN101" i="9"/>
  <c r="EN102" i="9" s="1"/>
  <c r="KP69" i="9"/>
  <c r="KP75" i="9" s="1"/>
  <c r="KO14" i="18"/>
  <c r="KR26" i="18"/>
  <c r="KR25" i="18" s="1"/>
  <c r="KR14" i="9" s="1"/>
  <c r="KR15" i="18"/>
  <c r="KR40" i="18" s="1"/>
  <c r="KR41" i="18" s="1"/>
  <c r="KR14" i="18" s="1"/>
  <c r="KS17" i="18"/>
  <c r="KS27" i="18" s="1"/>
  <c r="KS18" i="18"/>
  <c r="KS28" i="18" s="1"/>
  <c r="KS18" i="9" s="1"/>
  <c r="KS16" i="18"/>
  <c r="EP18" i="20"/>
  <c r="LG37" i="20"/>
  <c r="LG39" i="20" s="1"/>
  <c r="LH40" i="20" s="1"/>
  <c r="KU39" i="20"/>
  <c r="KV40" i="20" s="1"/>
  <c r="KT27" i="20" l="1"/>
  <c r="KT8" i="9"/>
  <c r="KT91" i="9"/>
  <c r="KT52" i="20"/>
  <c r="KT12" i="18" s="1"/>
  <c r="KU12" i="20"/>
  <c r="KU13" i="20"/>
  <c r="KU22" i="20" s="1"/>
  <c r="KU11" i="20"/>
  <c r="KU23" i="20" s="1"/>
  <c r="KU10" i="20"/>
  <c r="KU15" i="20" s="1"/>
  <c r="KU9" i="20"/>
  <c r="KV7" i="20"/>
  <c r="KR24" i="18"/>
  <c r="KR21" i="18" s="1"/>
  <c r="KR11" i="18"/>
  <c r="KR32" i="18" s="1"/>
  <c r="KS15" i="18"/>
  <c r="KS40" i="18" s="1"/>
  <c r="KS41" i="18" s="1"/>
  <c r="KS14" i="18" s="1"/>
  <c r="KS26" i="18"/>
  <c r="KS25" i="18" s="1"/>
  <c r="KS14" i="9" s="1"/>
  <c r="EO8" i="14"/>
  <c r="EH58" i="20"/>
  <c r="KM21" i="18"/>
  <c r="KN24" i="18"/>
  <c r="KN21" i="18" s="1"/>
  <c r="IY55" i="9"/>
  <c r="IZ30" i="20"/>
  <c r="IZ33" i="20" s="1"/>
  <c r="IZ34" i="20"/>
  <c r="KQ41" i="18"/>
  <c r="KT39" i="18"/>
  <c r="KT84" i="9" s="1"/>
  <c r="KT76" i="9" s="1"/>
  <c r="KT86" i="9" s="1"/>
  <c r="KT38" i="18"/>
  <c r="KR7" i="14"/>
  <c r="KR70" i="9"/>
  <c r="KR74" i="9"/>
  <c r="KR16" i="9"/>
  <c r="KS73" i="9"/>
  <c r="KS108" i="9"/>
  <c r="KO24" i="18"/>
  <c r="KO31" i="18" s="1"/>
  <c r="KO11" i="18"/>
  <c r="KO32" i="18" s="1"/>
  <c r="KN109" i="9"/>
  <c r="EO87" i="9"/>
  <c r="KN14" i="14"/>
  <c r="X29" i="22"/>
  <c r="X79" i="22" s="1"/>
  <c r="KN32" i="18"/>
  <c r="EA56" i="9"/>
  <c r="DZ54" i="9"/>
  <c r="IY57" i="20"/>
  <c r="KU5" i="18"/>
  <c r="KV9" i="18"/>
  <c r="KU6" i="18"/>
  <c r="KU8" i="18"/>
  <c r="KS84" i="9"/>
  <c r="KM32" i="18"/>
  <c r="EC60" i="9"/>
  <c r="EB56" i="9"/>
  <c r="EB54" i="9" s="1"/>
  <c r="KV37" i="20"/>
  <c r="KJ39" i="20"/>
  <c r="KK40" i="20" s="1"/>
  <c r="KN40" i="20" s="1"/>
  <c r="KO109" i="9"/>
  <c r="KT18" i="18"/>
  <c r="KT28" i="18" s="1"/>
  <c r="KT18" i="9" s="1"/>
  <c r="KT17" i="18"/>
  <c r="KT27" i="18" s="1"/>
  <c r="KT16" i="18"/>
  <c r="KR86" i="9"/>
  <c r="KR73" i="9"/>
  <c r="KR108" i="9"/>
  <c r="KQ14" i="9"/>
  <c r="L62" i="22"/>
  <c r="L95" i="22" s="1"/>
  <c r="EP24" i="20"/>
  <c r="KR72" i="9"/>
  <c r="EO66" i="20"/>
  <c r="KT5" i="17"/>
  <c r="KT10" i="9"/>
  <c r="KT5" i="14"/>
  <c r="KT6" i="20"/>
  <c r="KT5" i="7"/>
  <c r="JG44" i="9"/>
  <c r="KS13" i="9"/>
  <c r="L94" i="22"/>
  <c r="KU52" i="20" l="1"/>
  <c r="KU12" i="18" s="1"/>
  <c r="KU91" i="9"/>
  <c r="KV12" i="20"/>
  <c r="KV13" i="20"/>
  <c r="KV22" i="20" s="1"/>
  <c r="KV11" i="20"/>
  <c r="KV23" i="20" s="1"/>
  <c r="KV9" i="20"/>
  <c r="KV10" i="20"/>
  <c r="KV15" i="20" s="1"/>
  <c r="KW7" i="20"/>
  <c r="KU27" i="20"/>
  <c r="KU8" i="9"/>
  <c r="KN31" i="18"/>
  <c r="L60" i="22"/>
  <c r="L68" i="22" s="1"/>
  <c r="KT26" i="18"/>
  <c r="KT15" i="18"/>
  <c r="KV5" i="18"/>
  <c r="KW9" i="18"/>
  <c r="KV6" i="18"/>
  <c r="KV8" i="18"/>
  <c r="X87" i="22"/>
  <c r="X37" i="22"/>
  <c r="EO93" i="9"/>
  <c r="IZ57" i="20"/>
  <c r="JA34" i="20"/>
  <c r="U8" i="21" s="1"/>
  <c r="KS70" i="9"/>
  <c r="KS7" i="14"/>
  <c r="KS16" i="9"/>
  <c r="KS109" i="9" s="1"/>
  <c r="KS74" i="9"/>
  <c r="EQ18" i="20"/>
  <c r="ED60" i="9"/>
  <c r="EC56" i="9"/>
  <c r="EC54" i="9" s="1"/>
  <c r="KS76" i="9"/>
  <c r="KU39" i="18"/>
  <c r="KU38" i="18"/>
  <c r="EA54" i="9"/>
  <c r="KR109" i="9"/>
  <c r="JB30" i="20"/>
  <c r="JA33" i="20"/>
  <c r="JB34" i="20" s="1"/>
  <c r="IZ55" i="9"/>
  <c r="EP21" i="20"/>
  <c r="KQ9" i="14"/>
  <c r="KQ72" i="9"/>
  <c r="KQ16" i="9"/>
  <c r="KQ74" i="9"/>
  <c r="KT73" i="9"/>
  <c r="KT108" i="9"/>
  <c r="KU10" i="9"/>
  <c r="KU6" i="20"/>
  <c r="KU5" i="7"/>
  <c r="KU5" i="14"/>
  <c r="KU5" i="17"/>
  <c r="KT13" i="9"/>
  <c r="KS72" i="9"/>
  <c r="KS9" i="14"/>
  <c r="KS24" i="18"/>
  <c r="KS21" i="18" s="1"/>
  <c r="KS11" i="18"/>
  <c r="KS32" i="18" s="1"/>
  <c r="JH44" i="9"/>
  <c r="KR9" i="14"/>
  <c r="LH37" i="20"/>
  <c r="LH39" i="20" s="1"/>
  <c r="KV39" i="20"/>
  <c r="KW40" i="20" s="1"/>
  <c r="LA40" i="20" s="1"/>
  <c r="KU18" i="18"/>
  <c r="KU28" i="18" s="1"/>
  <c r="KU18" i="9" s="1"/>
  <c r="KU17" i="18"/>
  <c r="KU27" i="18" s="1"/>
  <c r="KU16" i="18"/>
  <c r="KO21" i="18"/>
  <c r="KR69" i="9"/>
  <c r="KR75" i="9" s="1"/>
  <c r="KQ14" i="18"/>
  <c r="KR31" i="18"/>
  <c r="L93" i="22" l="1"/>
  <c r="L101" i="22" s="1"/>
  <c r="KW11" i="20"/>
  <c r="KW23" i="20" s="1"/>
  <c r="KW12" i="20"/>
  <c r="KW10" i="20"/>
  <c r="KW15" i="20" s="1"/>
  <c r="KX7" i="20"/>
  <c r="KW13" i="20"/>
  <c r="KW22" i="20" s="1"/>
  <c r="KW9" i="20"/>
  <c r="KV27" i="20"/>
  <c r="KV8" i="9"/>
  <c r="KV52" i="20"/>
  <c r="KV12" i="18" s="1"/>
  <c r="KV91" i="9"/>
  <c r="KU73" i="9"/>
  <c r="KU108" i="9"/>
  <c r="KS31" i="18"/>
  <c r="KQ109" i="9"/>
  <c r="EQ24" i="20"/>
  <c r="EQ21" i="20" s="1"/>
  <c r="KS69" i="9"/>
  <c r="KS75" i="9" s="1"/>
  <c r="KV39" i="18"/>
  <c r="KV84" i="9" s="1"/>
  <c r="KV76" i="9" s="1"/>
  <c r="KV86" i="9" s="1"/>
  <c r="KV38" i="18"/>
  <c r="JI44" i="9"/>
  <c r="KQ69" i="9"/>
  <c r="KQ75" i="9" s="1"/>
  <c r="JA55" i="9"/>
  <c r="KU84" i="9"/>
  <c r="EE60" i="9"/>
  <c r="ED56" i="9"/>
  <c r="ED54" i="9" s="1"/>
  <c r="KV6" i="20"/>
  <c r="KV5" i="7"/>
  <c r="KV10" i="9"/>
  <c r="KV5" i="14"/>
  <c r="KV5" i="17"/>
  <c r="KU26" i="18"/>
  <c r="KU25" i="18" s="1"/>
  <c r="KU14" i="9" s="1"/>
  <c r="KU15" i="18"/>
  <c r="KU40" i="18" s="1"/>
  <c r="KU41" i="18" s="1"/>
  <c r="KU14" i="18" s="1"/>
  <c r="LI40" i="20"/>
  <c r="LN40" i="20" s="1"/>
  <c r="F157" i="12"/>
  <c r="JB57" i="20"/>
  <c r="JA57" i="20"/>
  <c r="KV18" i="18"/>
  <c r="KV28" i="18" s="1"/>
  <c r="KV18" i="9" s="1"/>
  <c r="KV17" i="18"/>
  <c r="KV27" i="18" s="1"/>
  <c r="KV16" i="18"/>
  <c r="KT40" i="18"/>
  <c r="KQ24" i="18"/>
  <c r="KQ31" i="18" s="1"/>
  <c r="KQ11" i="18"/>
  <c r="KQ32" i="18" s="1"/>
  <c r="KT70" i="9"/>
  <c r="KT7" i="14"/>
  <c r="EP20" i="20"/>
  <c r="EP92" i="9"/>
  <c r="EP56" i="20"/>
  <c r="EP11" i="14"/>
  <c r="EP61" i="20"/>
  <c r="EP24" i="9"/>
  <c r="JB33" i="20"/>
  <c r="JN30" i="20"/>
  <c r="KU13" i="9"/>
  <c r="KS86" i="9"/>
  <c r="KX9" i="18"/>
  <c r="KW5" i="18"/>
  <c r="KW6" i="18"/>
  <c r="KW8" i="18"/>
  <c r="KT25" i="18"/>
  <c r="KY7" i="20" l="1"/>
  <c r="KX12" i="20"/>
  <c r="KX13" i="20"/>
  <c r="KX22" i="20" s="1"/>
  <c r="KX10" i="20"/>
  <c r="KX15" i="20" s="1"/>
  <c r="KX9" i="20"/>
  <c r="KX11" i="20"/>
  <c r="KX23" i="20" s="1"/>
  <c r="KW27" i="20"/>
  <c r="KW8" i="9"/>
  <c r="KW52" i="20"/>
  <c r="KW12" i="18" s="1"/>
  <c r="KW91" i="9"/>
  <c r="KT14" i="9"/>
  <c r="JC30" i="20"/>
  <c r="JC33" i="20" s="1"/>
  <c r="JC34" i="20"/>
  <c r="JB55" i="9"/>
  <c r="KV108" i="9"/>
  <c r="KV73" i="9"/>
  <c r="JJ44" i="9"/>
  <c r="KW17" i="18"/>
  <c r="KW27" i="18" s="1"/>
  <c r="KW18" i="18"/>
  <c r="KW28" i="18" s="1"/>
  <c r="KW18" i="9" s="1"/>
  <c r="KW16" i="18"/>
  <c r="EP8" i="14"/>
  <c r="KW39" i="18"/>
  <c r="KW84" i="9" s="1"/>
  <c r="KW76" i="9" s="1"/>
  <c r="KW86" i="9" s="1"/>
  <c r="KW38" i="18"/>
  <c r="KU24" i="18"/>
  <c r="KU21" i="18" s="1"/>
  <c r="KU11" i="18"/>
  <c r="KU32" i="18" s="1"/>
  <c r="EP66" i="20"/>
  <c r="KQ21" i="18"/>
  <c r="KU76" i="9"/>
  <c r="KY9" i="18"/>
  <c r="KX5" i="18"/>
  <c r="KX8" i="18"/>
  <c r="KX6" i="18"/>
  <c r="KU70" i="9"/>
  <c r="KU7" i="14"/>
  <c r="KU16" i="9"/>
  <c r="KU109" i="9" s="1"/>
  <c r="KU74" i="9"/>
  <c r="EP87" i="9"/>
  <c r="KV15" i="18"/>
  <c r="KV26" i="18"/>
  <c r="KU72" i="9"/>
  <c r="KU9" i="14"/>
  <c r="EQ20" i="20"/>
  <c r="EJ58" i="20" s="1"/>
  <c r="EQ92" i="9"/>
  <c r="EQ87" i="9" s="1"/>
  <c r="EQ93" i="9" s="1"/>
  <c r="EQ94" i="9" s="1"/>
  <c r="EQ61" i="20"/>
  <c r="EQ56" i="20"/>
  <c r="EQ66" i="20" s="1"/>
  <c r="EQ11" i="14"/>
  <c r="EQ8" i="14" s="1"/>
  <c r="EQ24" i="9"/>
  <c r="KW5" i="7"/>
  <c r="KW5" i="17"/>
  <c r="KW6" i="20"/>
  <c r="KW10" i="9"/>
  <c r="KW5" i="14"/>
  <c r="EI58" i="20"/>
  <c r="KT41" i="18"/>
  <c r="EF60" i="9"/>
  <c r="EE56" i="9"/>
  <c r="EE54" i="9" s="1"/>
  <c r="KV13" i="9"/>
  <c r="ER18" i="20"/>
  <c r="KX91" i="9" l="1"/>
  <c r="KX52" i="20"/>
  <c r="KX12" i="18" s="1"/>
  <c r="KX27" i="20"/>
  <c r="KX8" i="9"/>
  <c r="KY12" i="20"/>
  <c r="KY13" i="20"/>
  <c r="KY22" i="20" s="1"/>
  <c r="KY9" i="20"/>
  <c r="KY10" i="20"/>
  <c r="KY15" i="20" s="1"/>
  <c r="KY11" i="20"/>
  <c r="KY23" i="20" s="1"/>
  <c r="KZ7" i="20"/>
  <c r="KV40" i="18"/>
  <c r="KX17" i="18"/>
  <c r="KX27" i="18" s="1"/>
  <c r="KX18" i="18"/>
  <c r="KX28" i="18" s="1"/>
  <c r="KX18" i="9" s="1"/>
  <c r="KX16" i="18"/>
  <c r="KW13" i="9"/>
  <c r="JD34" i="20"/>
  <c r="JC55" i="9"/>
  <c r="JD30" i="20"/>
  <c r="JD33" i="20" s="1"/>
  <c r="KX5" i="17"/>
  <c r="KX6" i="20"/>
  <c r="KX5" i="14"/>
  <c r="KX10" i="9"/>
  <c r="KX5" i="7"/>
  <c r="ER24" i="20"/>
  <c r="ER21" i="20" s="1"/>
  <c r="EP93" i="9"/>
  <c r="EP94" i="9" s="1"/>
  <c r="KX39" i="18"/>
  <c r="KX84" i="9" s="1"/>
  <c r="KX38" i="18"/>
  <c r="KU31" i="18"/>
  <c r="KW15" i="18"/>
  <c r="KW40" i="18" s="1"/>
  <c r="KW41" i="18" s="1"/>
  <c r="KW14" i="18" s="1"/>
  <c r="KW26" i="18"/>
  <c r="KW25" i="18" s="1"/>
  <c r="KW14" i="9" s="1"/>
  <c r="EG60" i="9"/>
  <c r="EF56" i="9"/>
  <c r="EF54" i="9" s="1"/>
  <c r="KV7" i="14"/>
  <c r="KV70" i="9"/>
  <c r="KT14" i="18"/>
  <c r="KV25" i="18"/>
  <c r="KU69" i="9"/>
  <c r="KU75" i="9" s="1"/>
  <c r="KY5" i="18"/>
  <c r="KZ9" i="18"/>
  <c r="KY8" i="18"/>
  <c r="KY6" i="18"/>
  <c r="KU86" i="9"/>
  <c r="KW73" i="9"/>
  <c r="KW108" i="9"/>
  <c r="JK44" i="9"/>
  <c r="JC57" i="20"/>
  <c r="KT9" i="14"/>
  <c r="KT72" i="9"/>
  <c r="KT16" i="9"/>
  <c r="KT74" i="9"/>
  <c r="KY8" i="9" l="1"/>
  <c r="KY27" i="20"/>
  <c r="KZ10" i="20"/>
  <c r="KZ15" i="20" s="1"/>
  <c r="LA15" i="20" s="1"/>
  <c r="KZ11" i="20"/>
  <c r="KZ23" i="20" s="1"/>
  <c r="KZ12" i="20"/>
  <c r="KZ13" i="20"/>
  <c r="KZ22" i="20" s="1"/>
  <c r="LA22" i="20" s="1"/>
  <c r="KZ9" i="20"/>
  <c r="LB7" i="20"/>
  <c r="KY52" i="20"/>
  <c r="KY12" i="18" s="1"/>
  <c r="KY91" i="9"/>
  <c r="KW24" i="18"/>
  <c r="KW21" i="18" s="1"/>
  <c r="KW11" i="18"/>
  <c r="KW32" i="18" s="1"/>
  <c r="KY5" i="7"/>
  <c r="KY6" i="20"/>
  <c r="KY5" i="14"/>
  <c r="KY5" i="17"/>
  <c r="KY10" i="9"/>
  <c r="KT24" i="18"/>
  <c r="KT31" i="18" s="1"/>
  <c r="KT11" i="18"/>
  <c r="KT32" i="18" s="1"/>
  <c r="ER20" i="20"/>
  <c r="ER56" i="20"/>
  <c r="ER11" i="14"/>
  <c r="ER61" i="20"/>
  <c r="ER92" i="9"/>
  <c r="ER24" i="9"/>
  <c r="KX15" i="18"/>
  <c r="KX40" i="18" s="1"/>
  <c r="KX41" i="18" s="1"/>
  <c r="KX14" i="18" s="1"/>
  <c r="KX26" i="18"/>
  <c r="KX25" i="18" s="1"/>
  <c r="KX14" i="9" s="1"/>
  <c r="KV41" i="18"/>
  <c r="JL44" i="9"/>
  <c r="KZ5" i="18"/>
  <c r="LB9" i="18"/>
  <c r="KZ8" i="18"/>
  <c r="KZ6" i="18"/>
  <c r="KV14" i="9"/>
  <c r="KW72" i="9"/>
  <c r="KW9" i="14"/>
  <c r="KX13" i="9"/>
  <c r="JE34" i="20"/>
  <c r="JD55" i="9"/>
  <c r="JE30" i="20"/>
  <c r="JE33" i="20" s="1"/>
  <c r="KX108" i="9"/>
  <c r="KX73" i="9"/>
  <c r="KY39" i="18"/>
  <c r="KY84" i="9" s="1"/>
  <c r="KY76" i="9" s="1"/>
  <c r="KY86" i="9" s="1"/>
  <c r="KY38" i="18"/>
  <c r="EH60" i="9"/>
  <c r="EG56" i="9"/>
  <c r="EG54" i="9" s="1"/>
  <c r="KX76" i="9"/>
  <c r="KW70" i="9"/>
  <c r="KW7" i="14"/>
  <c r="KW16" i="9"/>
  <c r="KW109" i="9" s="1"/>
  <c r="KW74" i="9"/>
  <c r="KT109" i="9"/>
  <c r="KT69" i="9"/>
  <c r="KT75" i="9" s="1"/>
  <c r="KY18" i="18"/>
  <c r="KY28" i="18" s="1"/>
  <c r="KY18" i="9" s="1"/>
  <c r="KY17" i="18"/>
  <c r="KY27" i="18" s="1"/>
  <c r="KY16" i="18"/>
  <c r="ES18" i="20"/>
  <c r="JD57" i="20"/>
  <c r="LB13" i="20" l="1"/>
  <c r="LB22" i="20" s="1"/>
  <c r="LB11" i="20"/>
  <c r="LB23" i="20" s="1"/>
  <c r="LB10" i="20"/>
  <c r="LB15" i="20" s="1"/>
  <c r="LB9" i="20"/>
  <c r="LB8" i="9" s="1"/>
  <c r="LC7" i="20"/>
  <c r="LB12" i="20"/>
  <c r="KZ27" i="20"/>
  <c r="KZ8" i="9"/>
  <c r="KZ91" i="9"/>
  <c r="LA91" i="9" s="1"/>
  <c r="LA23" i="20"/>
  <c r="KZ52" i="20"/>
  <c r="KW31" i="18"/>
  <c r="KW69" i="9"/>
  <c r="KW75" i="9" s="1"/>
  <c r="KY108" i="9"/>
  <c r="KY73" i="9"/>
  <c r="KX86" i="9"/>
  <c r="KV72" i="9"/>
  <c r="KV9" i="14"/>
  <c r="KV74" i="9"/>
  <c r="KV16" i="9"/>
  <c r="KZ39" i="18"/>
  <c r="KZ38" i="18"/>
  <c r="KV14" i="18"/>
  <c r="ER8" i="14"/>
  <c r="JE57" i="20"/>
  <c r="KZ18" i="18"/>
  <c r="KZ17" i="18"/>
  <c r="KZ16" i="18"/>
  <c r="ER66" i="20"/>
  <c r="KY26" i="18"/>
  <c r="KY25" i="18" s="1"/>
  <c r="KY15" i="18"/>
  <c r="KY40" i="18" s="1"/>
  <c r="KY41" i="18" s="1"/>
  <c r="KY14" i="18" s="1"/>
  <c r="EI60" i="9"/>
  <c r="EH56" i="9"/>
  <c r="EH54" i="9" s="1"/>
  <c r="KX24" i="18"/>
  <c r="KX21" i="18" s="1"/>
  <c r="KX11" i="18"/>
  <c r="KX32" i="18" s="1"/>
  <c r="LA8" i="18"/>
  <c r="KZ5" i="14"/>
  <c r="KZ5" i="17"/>
  <c r="KZ10" i="9"/>
  <c r="KZ5" i="7"/>
  <c r="KZ6" i="20"/>
  <c r="KX72" i="9"/>
  <c r="KX9" i="14"/>
  <c r="ER87" i="9"/>
  <c r="EK58" i="20"/>
  <c r="KT21" i="18"/>
  <c r="ES24" i="20"/>
  <c r="ES21" i="20" s="1"/>
  <c r="KY13" i="9"/>
  <c r="JF34" i="20"/>
  <c r="JF30" i="20"/>
  <c r="JF33" i="20" s="1"/>
  <c r="JE55" i="9"/>
  <c r="KX7" i="14"/>
  <c r="KX70" i="9"/>
  <c r="KX16" i="9"/>
  <c r="KX109" i="9" s="1"/>
  <c r="KX74" i="9"/>
  <c r="LC9" i="18"/>
  <c r="LB5" i="18"/>
  <c r="LB8" i="18"/>
  <c r="LB6" i="18"/>
  <c r="JM44" i="9"/>
  <c r="KZ12" i="18" l="1"/>
  <c r="LA12" i="18" s="1"/>
  <c r="Y28" i="22" s="1"/>
  <c r="Y59" i="22" s="1"/>
  <c r="LA52" i="20"/>
  <c r="LB52" i="20"/>
  <c r="LB12" i="18" s="1"/>
  <c r="LB91" i="9"/>
  <c r="LC10" i="20"/>
  <c r="LC15" i="20" s="1"/>
  <c r="LC12" i="20"/>
  <c r="LC13" i="20"/>
  <c r="LC22" i="20" s="1"/>
  <c r="LC11" i="20"/>
  <c r="LC23" i="20" s="1"/>
  <c r="LC9" i="20"/>
  <c r="LD7" i="20"/>
  <c r="KX31" i="18"/>
  <c r="ES20" i="20"/>
  <c r="ES92" i="9"/>
  <c r="ES11" i="14"/>
  <c r="ES56" i="20"/>
  <c r="ES61" i="20"/>
  <c r="ES24" i="9"/>
  <c r="JN44" i="9"/>
  <c r="LC5" i="18"/>
  <c r="LD9" i="18"/>
  <c r="LC6" i="18"/>
  <c r="LC8" i="18"/>
  <c r="EJ60" i="9"/>
  <c r="EI56" i="9"/>
  <c r="EI54" i="9" s="1"/>
  <c r="KZ15" i="18"/>
  <c r="KZ26" i="18"/>
  <c r="LA16" i="18"/>
  <c r="Y33" i="22" s="1"/>
  <c r="KZ13" i="9"/>
  <c r="LA38" i="18"/>
  <c r="LA50" i="18" s="1"/>
  <c r="LB18" i="18"/>
  <c r="LB17" i="18"/>
  <c r="LB16" i="18"/>
  <c r="KY24" i="18"/>
  <c r="KY21" i="18" s="1"/>
  <c r="KY11" i="18"/>
  <c r="KY32" i="18" s="1"/>
  <c r="ER93" i="9"/>
  <c r="ER94" i="9" s="1"/>
  <c r="LA5" i="7"/>
  <c r="LA10" i="9"/>
  <c r="LA5" i="17"/>
  <c r="LA6" i="20"/>
  <c r="LA5" i="14"/>
  <c r="KY14" i="9"/>
  <c r="KY16" i="9" s="1"/>
  <c r="KY109" i="9" s="1"/>
  <c r="KZ27" i="18"/>
  <c r="LA17" i="18"/>
  <c r="Y34" i="22" s="1"/>
  <c r="KZ84" i="9"/>
  <c r="LA39" i="18"/>
  <c r="LB5" i="17"/>
  <c r="LB5" i="14"/>
  <c r="LB5" i="7"/>
  <c r="LB10" i="9"/>
  <c r="LB6" i="20"/>
  <c r="JF55" i="9"/>
  <c r="JG34" i="20"/>
  <c r="JG30" i="20"/>
  <c r="JG33" i="20" s="1"/>
  <c r="KY70" i="9"/>
  <c r="KY7" i="14"/>
  <c r="ET18" i="20"/>
  <c r="KZ28" i="18"/>
  <c r="LA18" i="18"/>
  <c r="Y35" i="22" s="1"/>
  <c r="KV24" i="18"/>
  <c r="KV11" i="18"/>
  <c r="KV32" i="18" s="1"/>
  <c r="KV69" i="9"/>
  <c r="KV75" i="9" s="1"/>
  <c r="LB39" i="18"/>
  <c r="LB38" i="18"/>
  <c r="KX69" i="9"/>
  <c r="KX75" i="9" s="1"/>
  <c r="JF57" i="20"/>
  <c r="KV109" i="9"/>
  <c r="LA57" i="18" l="1"/>
  <c r="LA13" i="9"/>
  <c r="LA7" i="14" s="1"/>
  <c r="LA44" i="18"/>
  <c r="LA47" i="18" s="1"/>
  <c r="Y78" i="22"/>
  <c r="LD11" i="20"/>
  <c r="LD23" i="20" s="1"/>
  <c r="LD9" i="20"/>
  <c r="LD10" i="20"/>
  <c r="LD15" i="20" s="1"/>
  <c r="LD12" i="20"/>
  <c r="LE7" i="20"/>
  <c r="LD13" i="20"/>
  <c r="LD22" i="20" s="1"/>
  <c r="LC91" i="9"/>
  <c r="LC52" i="20"/>
  <c r="LC12" i="18" s="1"/>
  <c r="LC27" i="20"/>
  <c r="LC8" i="9"/>
  <c r="Y85" i="22"/>
  <c r="Y66" i="22"/>
  <c r="Y99" i="22" s="1"/>
  <c r="ET24" i="20"/>
  <c r="KY9" i="14"/>
  <c r="KY72" i="9"/>
  <c r="LB28" i="18"/>
  <c r="Y83" i="22"/>
  <c r="Y64" i="22"/>
  <c r="LC39" i="18"/>
  <c r="LC84" i="9" s="1"/>
  <c r="LC76" i="9" s="1"/>
  <c r="LC86" i="9" s="1"/>
  <c r="LC38" i="18"/>
  <c r="ES8" i="14"/>
  <c r="KZ18" i="9"/>
  <c r="LA28" i="18"/>
  <c r="JG55" i="9"/>
  <c r="JH30" i="20"/>
  <c r="JH33" i="20" s="1"/>
  <c r="JH34" i="20"/>
  <c r="Y8" i="23"/>
  <c r="Y112" i="22"/>
  <c r="Y65" i="22"/>
  <c r="Y84" i="22"/>
  <c r="Y98" i="22" s="1"/>
  <c r="KZ25" i="18"/>
  <c r="LA26" i="18"/>
  <c r="EK60" i="9"/>
  <c r="EJ56" i="9"/>
  <c r="EJ54" i="9" s="1"/>
  <c r="LC10" i="9"/>
  <c r="LC5" i="14"/>
  <c r="LC5" i="7"/>
  <c r="LC5" i="17"/>
  <c r="LC6" i="20"/>
  <c r="ES87" i="9"/>
  <c r="LB13" i="9"/>
  <c r="LB84" i="9"/>
  <c r="KV21" i="18"/>
  <c r="KY74" i="9"/>
  <c r="JG57" i="20"/>
  <c r="KZ76" i="9"/>
  <c r="LA84" i="9"/>
  <c r="LB15" i="18"/>
  <c r="LB26" i="18"/>
  <c r="KZ40" i="18"/>
  <c r="LA15" i="18"/>
  <c r="Y92" i="22"/>
  <c r="LC18" i="18"/>
  <c r="LC28" i="18" s="1"/>
  <c r="LC18" i="9" s="1"/>
  <c r="LC17" i="18"/>
  <c r="LC27" i="18" s="1"/>
  <c r="LC16" i="18"/>
  <c r="JO44" i="9"/>
  <c r="EL58" i="20"/>
  <c r="KV31" i="18"/>
  <c r="KY31" i="18"/>
  <c r="LB27" i="18"/>
  <c r="KZ70" i="9"/>
  <c r="KZ7" i="14"/>
  <c r="LD5" i="18"/>
  <c r="LE9" i="18"/>
  <c r="LD8" i="18"/>
  <c r="LD6" i="18"/>
  <c r="ES66" i="20"/>
  <c r="LA53" i="18" l="1"/>
  <c r="LA60" i="18"/>
  <c r="LD27" i="20"/>
  <c r="LD8" i="9"/>
  <c r="LF7" i="20"/>
  <c r="LE13" i="20"/>
  <c r="LE22" i="20" s="1"/>
  <c r="LE12" i="20"/>
  <c r="LE11" i="20"/>
  <c r="LE23" i="20" s="1"/>
  <c r="LE9" i="20"/>
  <c r="LE10" i="20"/>
  <c r="LE15" i="20" s="1"/>
  <c r="LD52" i="20"/>
  <c r="LD12" i="18" s="1"/>
  <c r="LD91" i="9"/>
  <c r="Y32" i="22"/>
  <c r="Y63" i="22" s="1"/>
  <c r="LB40" i="18"/>
  <c r="KZ86" i="9"/>
  <c r="LA86" i="9" s="1"/>
  <c r="LA76" i="9"/>
  <c r="LB76" i="9"/>
  <c r="ES93" i="9"/>
  <c r="ES94" i="9" s="1"/>
  <c r="JI30" i="20"/>
  <c r="JI33" i="20" s="1"/>
  <c r="JH55" i="9"/>
  <c r="JI34" i="20"/>
  <c r="KZ73" i="9"/>
  <c r="LA73" i="9" s="1"/>
  <c r="KZ108" i="9"/>
  <c r="LA108" i="9" s="1"/>
  <c r="LA18" i="9"/>
  <c r="Y97" i="22"/>
  <c r="Y96" i="22" s="1"/>
  <c r="Y82" i="22"/>
  <c r="EU18" i="20"/>
  <c r="LF9" i="18"/>
  <c r="LE5" i="18"/>
  <c r="LE6" i="18"/>
  <c r="LE8" i="18"/>
  <c r="LC73" i="9"/>
  <c r="LC108" i="9"/>
  <c r="LA40" i="18"/>
  <c r="KZ41" i="18"/>
  <c r="LB7" i="14"/>
  <c r="LB70" i="9"/>
  <c r="KZ14" i="9"/>
  <c r="LA25" i="18"/>
  <c r="Y124" i="22"/>
  <c r="Y125" i="22" s="1"/>
  <c r="Y113" i="22"/>
  <c r="E119" i="22" s="1"/>
  <c r="E118" i="22"/>
  <c r="ET21" i="20"/>
  <c r="LD10" i="9"/>
  <c r="LD5" i="7"/>
  <c r="LD6" i="20"/>
  <c r="LD5" i="17"/>
  <c r="LD5" i="14"/>
  <c r="LD39" i="18"/>
  <c r="LD38" i="18"/>
  <c r="Y18" i="23"/>
  <c r="Y30" i="23" s="1"/>
  <c r="Y9" i="23"/>
  <c r="LB18" i="9"/>
  <c r="LA70" i="9"/>
  <c r="JP44" i="9"/>
  <c r="LD18" i="18"/>
  <c r="LD28" i="18" s="1"/>
  <c r="LD18" i="9" s="1"/>
  <c r="LD17" i="18"/>
  <c r="LD16" i="18"/>
  <c r="LC15" i="18"/>
  <c r="LC40" i="18" s="1"/>
  <c r="LC41" i="18" s="1"/>
  <c r="LC14" i="18" s="1"/>
  <c r="LC26" i="18"/>
  <c r="LC25" i="18" s="1"/>
  <c r="LC14" i="9" s="1"/>
  <c r="LB25" i="18"/>
  <c r="EL60" i="9"/>
  <c r="EL56" i="9" s="1"/>
  <c r="EL54" i="9" s="1"/>
  <c r="EK56" i="9"/>
  <c r="EK54" i="9" s="1"/>
  <c r="JH57" i="20"/>
  <c r="LC13" i="9"/>
  <c r="KY69" i="9"/>
  <c r="KY75" i="9" s="1"/>
  <c r="LE27" i="20" l="1"/>
  <c r="LE8" i="9"/>
  <c r="LF10" i="20"/>
  <c r="LF15" i="20" s="1"/>
  <c r="LF12" i="20"/>
  <c r="LG7" i="20"/>
  <c r="LF11" i="20"/>
  <c r="LF23" i="20" s="1"/>
  <c r="LF9" i="20"/>
  <c r="LF13" i="20"/>
  <c r="LF22" i="20" s="1"/>
  <c r="LE52" i="20"/>
  <c r="LE12" i="18" s="1"/>
  <c r="LE91" i="9"/>
  <c r="LC24" i="18"/>
  <c r="LC21" i="18" s="1"/>
  <c r="LC11" i="18"/>
  <c r="LC32" i="18" s="1"/>
  <c r="LD27" i="18"/>
  <c r="LD84" i="9"/>
  <c r="LG9" i="18"/>
  <c r="LF5" i="18"/>
  <c r="LF6" i="18"/>
  <c r="LF8" i="18"/>
  <c r="LB41" i="18"/>
  <c r="LC72" i="9"/>
  <c r="LC9" i="14"/>
  <c r="LD108" i="9"/>
  <c r="LD73" i="9"/>
  <c r="KZ14" i="18"/>
  <c r="LA41" i="18"/>
  <c r="LE5" i="17"/>
  <c r="LE5" i="7"/>
  <c r="LE10" i="9"/>
  <c r="LE6" i="20"/>
  <c r="LE5" i="14"/>
  <c r="JI57" i="20"/>
  <c r="LC70" i="9"/>
  <c r="LC7" i="14"/>
  <c r="LC16" i="9"/>
  <c r="LC109" i="9" s="1"/>
  <c r="LC74" i="9"/>
  <c r="LB14" i="9"/>
  <c r="JQ44" i="9"/>
  <c r="LB73" i="9"/>
  <c r="LB108" i="9"/>
  <c r="ET20" i="20"/>
  <c r="ET11" i="14"/>
  <c r="ET8" i="14" s="1"/>
  <c r="ET61" i="20"/>
  <c r="ET56" i="20"/>
  <c r="ET66" i="20" s="1"/>
  <c r="ET92" i="9"/>
  <c r="ET24" i="9"/>
  <c r="LE18" i="18"/>
  <c r="LE28" i="18" s="1"/>
  <c r="LE18" i="9" s="1"/>
  <c r="LE17" i="18"/>
  <c r="LE27" i="18" s="1"/>
  <c r="LE16" i="18"/>
  <c r="EU24" i="20"/>
  <c r="EU21" i="20" s="1"/>
  <c r="LB86" i="9"/>
  <c r="LD26" i="18"/>
  <c r="LD15" i="18"/>
  <c r="LD40" i="18" s="1"/>
  <c r="LD41" i="18" s="1"/>
  <c r="LD14" i="18" s="1"/>
  <c r="LD13" i="9"/>
  <c r="KZ72" i="9"/>
  <c r="KZ9" i="14"/>
  <c r="KZ74" i="9"/>
  <c r="KZ16" i="9"/>
  <c r="LA14" i="9"/>
  <c r="LA9" i="14" s="1"/>
  <c r="LE39" i="18"/>
  <c r="LE84" i="9" s="1"/>
  <c r="LE76" i="9" s="1"/>
  <c r="LE86" i="9" s="1"/>
  <c r="LE38" i="18"/>
  <c r="JJ34" i="20"/>
  <c r="JJ30" i="20"/>
  <c r="JJ33" i="20" s="1"/>
  <c r="JI55" i="9"/>
  <c r="LD25" i="18" l="1"/>
  <c r="LD14" i="9" s="1"/>
  <c r="LD9" i="14" s="1"/>
  <c r="LF27" i="20"/>
  <c r="LF8" i="9"/>
  <c r="LF52" i="20"/>
  <c r="LF12" i="18" s="1"/>
  <c r="LF91" i="9"/>
  <c r="LG9" i="20"/>
  <c r="LH7" i="20"/>
  <c r="LG12" i="20"/>
  <c r="LG13" i="20"/>
  <c r="LG22" i="20" s="1"/>
  <c r="LG10" i="20"/>
  <c r="LG15" i="20" s="1"/>
  <c r="LG11" i="20"/>
  <c r="LG23" i="20" s="1"/>
  <c r="LC31" i="18"/>
  <c r="LC69" i="9"/>
  <c r="LC75" i="9" s="1"/>
  <c r="LD24" i="18"/>
  <c r="LD11" i="18"/>
  <c r="LD32" i="18" s="1"/>
  <c r="EU61" i="20"/>
  <c r="EU92" i="9"/>
  <c r="EU87" i="9" s="1"/>
  <c r="EU93" i="9" s="1"/>
  <c r="EU94" i="9" s="1"/>
  <c r="EU11" i="14"/>
  <c r="EU8" i="14" s="1"/>
  <c r="EU56" i="20"/>
  <c r="EU66" i="20" s="1"/>
  <c r="EU20" i="20"/>
  <c r="EO58" i="20" s="1"/>
  <c r="EU24" i="9"/>
  <c r="LE73" i="9"/>
  <c r="LE108" i="9"/>
  <c r="JR44" i="9"/>
  <c r="KZ24" i="18"/>
  <c r="KZ31" i="18" s="1"/>
  <c r="KZ11" i="18"/>
  <c r="KZ32" i="18" s="1"/>
  <c r="LA14" i="18"/>
  <c r="LA11" i="18" s="1"/>
  <c r="LB14" i="18"/>
  <c r="LF39" i="18"/>
  <c r="LF84" i="9" s="1"/>
  <c r="LF76" i="9" s="1"/>
  <c r="LF86" i="9" s="1"/>
  <c r="LF38" i="18"/>
  <c r="JJ57" i="20"/>
  <c r="LA72" i="9"/>
  <c r="KZ69" i="9"/>
  <c r="KZ75" i="9" s="1"/>
  <c r="LD72" i="9"/>
  <c r="EV18" i="20"/>
  <c r="ET87" i="9"/>
  <c r="EM58" i="20"/>
  <c r="EN58" i="20" s="1"/>
  <c r="EN3" i="9" s="1"/>
  <c r="LB72" i="9"/>
  <c r="LB9" i="14"/>
  <c r="LB16" i="9"/>
  <c r="LG5" i="18"/>
  <c r="LH9" i="18"/>
  <c r="LG6" i="18"/>
  <c r="LG8" i="18"/>
  <c r="KZ109" i="9"/>
  <c r="LA16" i="9"/>
  <c r="LE15" i="18"/>
  <c r="LE40" i="18" s="1"/>
  <c r="LE41" i="18" s="1"/>
  <c r="LE14" i="18" s="1"/>
  <c r="LE26" i="18"/>
  <c r="LF5" i="14"/>
  <c r="LF6" i="20"/>
  <c r="LF10" i="9"/>
  <c r="LF5" i="17"/>
  <c r="LF5" i="7"/>
  <c r="JK34" i="20"/>
  <c r="JK30" i="20"/>
  <c r="JK33" i="20" s="1"/>
  <c r="JJ55" i="9"/>
  <c r="LE13" i="9"/>
  <c r="LD70" i="9"/>
  <c r="LD7" i="14"/>
  <c r="LD74" i="9"/>
  <c r="LF18" i="18"/>
  <c r="LF28" i="18" s="1"/>
  <c r="LF18" i="9" s="1"/>
  <c r="LF17" i="18"/>
  <c r="LF27" i="18" s="1"/>
  <c r="LF16" i="18"/>
  <c r="LD76" i="9"/>
  <c r="LD16" i="9" l="1"/>
  <c r="LD109" i="9" s="1"/>
  <c r="LD21" i="18"/>
  <c r="LG91" i="9"/>
  <c r="LG52" i="20"/>
  <c r="LG12" i="18" s="1"/>
  <c r="LI7" i="20"/>
  <c r="LH9" i="20"/>
  <c r="LH12" i="20"/>
  <c r="LH11" i="20"/>
  <c r="LH23" i="20" s="1"/>
  <c r="LH10" i="20"/>
  <c r="LH15" i="20" s="1"/>
  <c r="LH13" i="20"/>
  <c r="LH22" i="20" s="1"/>
  <c r="LG27" i="20"/>
  <c r="LG8" i="9"/>
  <c r="LF15" i="18"/>
  <c r="LF40" i="18" s="1"/>
  <c r="LF26" i="18"/>
  <c r="LF25" i="18" s="1"/>
  <c r="LF14" i="9" s="1"/>
  <c r="LD69" i="9"/>
  <c r="LD75" i="9" s="1"/>
  <c r="LG39" i="18"/>
  <c r="LG38" i="18"/>
  <c r="EV24" i="20"/>
  <c r="JS44" i="9"/>
  <c r="LE24" i="18"/>
  <c r="LE11" i="18"/>
  <c r="LE32" i="18" s="1"/>
  <c r="JK55" i="9"/>
  <c r="JL30" i="20"/>
  <c r="JL33" i="20" s="1"/>
  <c r="JL34" i="20"/>
  <c r="LA109" i="9"/>
  <c r="LG5" i="14"/>
  <c r="LG5" i="17"/>
  <c r="LG5" i="7"/>
  <c r="LG6" i="20"/>
  <c r="LG10" i="9"/>
  <c r="LB109" i="9"/>
  <c r="LF13" i="9"/>
  <c r="LF41" i="18"/>
  <c r="LF14" i="18" s="1"/>
  <c r="LA14" i="14"/>
  <c r="Y29" i="22"/>
  <c r="Y79" i="22" s="1"/>
  <c r="LA32" i="18"/>
  <c r="LD31" i="18"/>
  <c r="LG18" i="18"/>
  <c r="LG28" i="18" s="1"/>
  <c r="LG18" i="9" s="1"/>
  <c r="LG17" i="18"/>
  <c r="LG27" i="18" s="1"/>
  <c r="LG16" i="18"/>
  <c r="ET93" i="9"/>
  <c r="ET94" i="9" s="1"/>
  <c r="LF73" i="9"/>
  <c r="LF108" i="9"/>
  <c r="LE70" i="9"/>
  <c r="LE7" i="14"/>
  <c r="JK57" i="20"/>
  <c r="LD86" i="9"/>
  <c r="LE25" i="18"/>
  <c r="LH5" i="18"/>
  <c r="LI9" i="18"/>
  <c r="LH8" i="18"/>
  <c r="LH6" i="18"/>
  <c r="LB24" i="18"/>
  <c r="LB31" i="18" s="1"/>
  <c r="LB11" i="18"/>
  <c r="LB32" i="18" s="1"/>
  <c r="KZ21" i="18"/>
  <c r="LA24" i="18"/>
  <c r="LA21" i="18" s="1"/>
  <c r="LH27" i="20" l="1"/>
  <c r="LH8" i="9"/>
  <c r="LJ7" i="20"/>
  <c r="LI9" i="20"/>
  <c r="LI11" i="20"/>
  <c r="LI23" i="20" s="1"/>
  <c r="LI12" i="20"/>
  <c r="LI13" i="20"/>
  <c r="LI22" i="20" s="1"/>
  <c r="LI10" i="20"/>
  <c r="LI15" i="20" s="1"/>
  <c r="LH91" i="9"/>
  <c r="LH52" i="20"/>
  <c r="LH12" i="18" s="1"/>
  <c r="LH39" i="18"/>
  <c r="LH84" i="9" s="1"/>
  <c r="LH76" i="9" s="1"/>
  <c r="LH86" i="9" s="1"/>
  <c r="LH38" i="18"/>
  <c r="LE14" i="9"/>
  <c r="LG26" i="18"/>
  <c r="LG15" i="18"/>
  <c r="LA31" i="18"/>
  <c r="LE31" i="18"/>
  <c r="EW18" i="20"/>
  <c r="LG13" i="9"/>
  <c r="LF72" i="9"/>
  <c r="LF9" i="14"/>
  <c r="LH17" i="18"/>
  <c r="LH18" i="18"/>
  <c r="LH28" i="18" s="1"/>
  <c r="LH18" i="9" s="1"/>
  <c r="LH16" i="18"/>
  <c r="LE21" i="18"/>
  <c r="LG84" i="9"/>
  <c r="LH5" i="14"/>
  <c r="LH6" i="20"/>
  <c r="LH5" i="7"/>
  <c r="LH5" i="17"/>
  <c r="LH10" i="9"/>
  <c r="LG73" i="9"/>
  <c r="LG108" i="9"/>
  <c r="LF24" i="18"/>
  <c r="LF21" i="18" s="1"/>
  <c r="LF11" i="18"/>
  <c r="LF32" i="18" s="1"/>
  <c r="JL57" i="20"/>
  <c r="JT44" i="9"/>
  <c r="LB21" i="18"/>
  <c r="LJ9" i="18"/>
  <c r="LI5" i="18"/>
  <c r="LI6" i="18"/>
  <c r="LI8" i="18"/>
  <c r="Y87" i="22"/>
  <c r="Y37" i="22"/>
  <c r="LF70" i="9"/>
  <c r="LF7" i="14"/>
  <c r="LF74" i="9"/>
  <c r="LF16" i="9"/>
  <c r="LF109" i="9" s="1"/>
  <c r="JM30" i="20"/>
  <c r="JM33" i="20" s="1"/>
  <c r="JL55" i="9"/>
  <c r="JM34" i="20"/>
  <c r="EV21" i="20"/>
  <c r="LJ13" i="20" l="1"/>
  <c r="LJ22" i="20" s="1"/>
  <c r="LJ11" i="20"/>
  <c r="LJ23" i="20" s="1"/>
  <c r="LJ10" i="20"/>
  <c r="LJ15" i="20" s="1"/>
  <c r="LJ9" i="20"/>
  <c r="LK7" i="20"/>
  <c r="LJ12" i="20"/>
  <c r="LI27" i="20"/>
  <c r="LI8" i="9"/>
  <c r="LI52" i="20"/>
  <c r="LI12" i="18" s="1"/>
  <c r="LI91" i="9"/>
  <c r="LF31" i="18"/>
  <c r="JM57" i="20"/>
  <c r="JN34" i="20"/>
  <c r="V8" i="21" s="1"/>
  <c r="LK9" i="18"/>
  <c r="LJ5" i="18"/>
  <c r="LJ8" i="18"/>
  <c r="LJ6" i="18"/>
  <c r="LG70" i="9"/>
  <c r="LG7" i="14"/>
  <c r="LH13" i="9"/>
  <c r="LI5" i="7"/>
  <c r="LI5" i="14"/>
  <c r="LI6" i="20"/>
  <c r="LI10" i="9"/>
  <c r="LI5" i="17"/>
  <c r="JU44" i="9"/>
  <c r="LH15" i="18"/>
  <c r="LH40" i="18" s="1"/>
  <c r="LH41" i="18" s="1"/>
  <c r="LH14" i="18" s="1"/>
  <c r="LH26" i="18"/>
  <c r="LG40" i="18"/>
  <c r="LG41" i="18" s="1"/>
  <c r="JO30" i="20"/>
  <c r="JN33" i="20"/>
  <c r="JO34" i="20" s="1"/>
  <c r="JM55" i="9"/>
  <c r="LF69" i="9"/>
  <c r="LF75" i="9" s="1"/>
  <c r="LI17" i="18"/>
  <c r="LI27" i="18" s="1"/>
  <c r="LI18" i="18"/>
  <c r="LI28" i="18" s="1"/>
  <c r="LI18" i="9" s="1"/>
  <c r="LI16" i="18"/>
  <c r="LG76" i="9"/>
  <c r="LH73" i="9"/>
  <c r="LH108" i="9"/>
  <c r="EW24" i="20"/>
  <c r="LG25" i="18"/>
  <c r="LE72" i="9"/>
  <c r="LE9" i="14"/>
  <c r="LE16" i="9"/>
  <c r="LE74" i="9"/>
  <c r="EV92" i="9"/>
  <c r="EV87" i="9" s="1"/>
  <c r="EV93" i="9" s="1"/>
  <c r="EV94" i="9" s="1"/>
  <c r="EV56" i="20"/>
  <c r="EV66" i="20" s="1"/>
  <c r="EV11" i="14"/>
  <c r="EV8" i="14" s="1"/>
  <c r="EV61" i="20"/>
  <c r="EV20" i="20"/>
  <c r="EV24" i="9"/>
  <c r="LI39" i="18"/>
  <c r="LI38" i="18"/>
  <c r="LH27" i="18"/>
  <c r="LJ8" i="9" l="1"/>
  <c r="LJ27" i="20"/>
  <c r="LJ52" i="20"/>
  <c r="LJ12" i="18" s="1"/>
  <c r="LJ91" i="9"/>
  <c r="LK12" i="20"/>
  <c r="LK13" i="20"/>
  <c r="LK22" i="20" s="1"/>
  <c r="LK10" i="20"/>
  <c r="LK15" i="20" s="1"/>
  <c r="LK11" i="20"/>
  <c r="LK23" i="20" s="1"/>
  <c r="LK9" i="20"/>
  <c r="LL7" i="20"/>
  <c r="LH24" i="18"/>
  <c r="LH11" i="18"/>
  <c r="LH32" i="18" s="1"/>
  <c r="LE69" i="9"/>
  <c r="LE75" i="9" s="1"/>
  <c r="EX18" i="20"/>
  <c r="LI108" i="9"/>
  <c r="LI73" i="9"/>
  <c r="JO57" i="20"/>
  <c r="LG14" i="18"/>
  <c r="LH7" i="14"/>
  <c r="LH70" i="9"/>
  <c r="LJ5" i="17"/>
  <c r="LJ10" i="9"/>
  <c r="LJ5" i="7"/>
  <c r="LJ5" i="14"/>
  <c r="LJ6" i="20"/>
  <c r="JN57" i="20"/>
  <c r="LI84" i="9"/>
  <c r="LE109" i="9"/>
  <c r="KA30" i="20"/>
  <c r="JO33" i="20"/>
  <c r="LJ39" i="18"/>
  <c r="LJ84" i="9" s="1"/>
  <c r="LJ76" i="9" s="1"/>
  <c r="LJ86" i="9" s="1"/>
  <c r="LJ38" i="18"/>
  <c r="LG14" i="9"/>
  <c r="LG86" i="9"/>
  <c r="LH25" i="18"/>
  <c r="LH14" i="9" s="1"/>
  <c r="LH74" i="9" s="1"/>
  <c r="JV44" i="9"/>
  <c r="LK5" i="18"/>
  <c r="LL9" i="18"/>
  <c r="LK6" i="18"/>
  <c r="LK8" i="18"/>
  <c r="LI13" i="9"/>
  <c r="EP58" i="20"/>
  <c r="EW21" i="20"/>
  <c r="LI15" i="18"/>
  <c r="LI40" i="18" s="1"/>
  <c r="LI41" i="18" s="1"/>
  <c r="LI26" i="18"/>
  <c r="JN55" i="9"/>
  <c r="LJ18" i="18"/>
  <c r="LJ28" i="18" s="1"/>
  <c r="LJ18" i="9" s="1"/>
  <c r="LJ17" i="18"/>
  <c r="LJ27" i="18" s="1"/>
  <c r="LJ16" i="18"/>
  <c r="LK52" i="20" l="1"/>
  <c r="LK12" i="18" s="1"/>
  <c r="LK91" i="9"/>
  <c r="LL12" i="20"/>
  <c r="LM7" i="20"/>
  <c r="LL11" i="20"/>
  <c r="LL23" i="20" s="1"/>
  <c r="LL10" i="20"/>
  <c r="LL15" i="20" s="1"/>
  <c r="LL13" i="20"/>
  <c r="LL22" i="20" s="1"/>
  <c r="LL9" i="20"/>
  <c r="LK27" i="20"/>
  <c r="LK8" i="9"/>
  <c r="LI14" i="18"/>
  <c r="LJ108" i="9"/>
  <c r="LJ73" i="9"/>
  <c r="LI25" i="18"/>
  <c r="LI14" i="9" s="1"/>
  <c r="LI16" i="9" s="1"/>
  <c r="LI109" i="9" s="1"/>
  <c r="LI70" i="9"/>
  <c r="LI7" i="14"/>
  <c r="LK39" i="18"/>
  <c r="LK84" i="9" s="1"/>
  <c r="LK76" i="9" s="1"/>
  <c r="LK86" i="9" s="1"/>
  <c r="LK38" i="18"/>
  <c r="LJ13" i="9"/>
  <c r="JP30" i="20"/>
  <c r="JP33" i="20" s="1"/>
  <c r="JO55" i="9"/>
  <c r="JP34" i="20"/>
  <c r="EX24" i="20"/>
  <c r="EX21" i="20" s="1"/>
  <c r="LI76" i="9"/>
  <c r="LH31" i="18"/>
  <c r="LK6" i="20"/>
  <c r="LK5" i="14"/>
  <c r="LK5" i="7"/>
  <c r="LK10" i="9"/>
  <c r="LK5" i="17"/>
  <c r="JW44" i="9"/>
  <c r="LK17" i="18"/>
  <c r="LK27" i="18" s="1"/>
  <c r="LK18" i="18"/>
  <c r="LK28" i="18" s="1"/>
  <c r="LK18" i="9" s="1"/>
  <c r="LK16" i="18"/>
  <c r="LH72" i="9"/>
  <c r="LH69" i="9" s="1"/>
  <c r="LH75" i="9" s="1"/>
  <c r="LH9" i="14"/>
  <c r="LJ15" i="18"/>
  <c r="LJ40" i="18" s="1"/>
  <c r="LJ41" i="18" s="1"/>
  <c r="LJ14" i="18" s="1"/>
  <c r="LJ26" i="18"/>
  <c r="LJ25" i="18" s="1"/>
  <c r="LJ14" i="9" s="1"/>
  <c r="EW56" i="20"/>
  <c r="EW66" i="20" s="1"/>
  <c r="EW20" i="20"/>
  <c r="EW11" i="14"/>
  <c r="EW8" i="14" s="1"/>
  <c r="EW61" i="20"/>
  <c r="EW92" i="9"/>
  <c r="EW87" i="9" s="1"/>
  <c r="EW93" i="9" s="1"/>
  <c r="EW94" i="9" s="1"/>
  <c r="EW24" i="9"/>
  <c r="LL5" i="18"/>
  <c r="LM9" i="18"/>
  <c r="LL8" i="18"/>
  <c r="LL6" i="18"/>
  <c r="LG9" i="14"/>
  <c r="LG72" i="9"/>
  <c r="LG74" i="9"/>
  <c r="LG16" i="9"/>
  <c r="LH16" i="9"/>
  <c r="LH109" i="9" s="1"/>
  <c r="LG24" i="18"/>
  <c r="LG31" i="18" s="1"/>
  <c r="LG11" i="18"/>
  <c r="LG32" i="18" s="1"/>
  <c r="LH21" i="18"/>
  <c r="LL27" i="20" l="1"/>
  <c r="LL8" i="9"/>
  <c r="LM9" i="20"/>
  <c r="LM8" i="9" s="1"/>
  <c r="LM11" i="20"/>
  <c r="LM23" i="20" s="1"/>
  <c r="LM10" i="20"/>
  <c r="LM15" i="20" s="1"/>
  <c r="LN15" i="20" s="1"/>
  <c r="LM13" i="20"/>
  <c r="LM22" i="20" s="1"/>
  <c r="LN22" i="20" s="1"/>
  <c r="LM12" i="20"/>
  <c r="LL91" i="9"/>
  <c r="LL52" i="20"/>
  <c r="LL12" i="18" s="1"/>
  <c r="LI74" i="9"/>
  <c r="EX56" i="20"/>
  <c r="EX66" i="20" s="1"/>
  <c r="EX20" i="20"/>
  <c r="ER58" i="20" s="1"/>
  <c r="EX11" i="14"/>
  <c r="EX8" i="14" s="1"/>
  <c r="EX92" i="9"/>
  <c r="EX87" i="9" s="1"/>
  <c r="EX93" i="9" s="1"/>
  <c r="EX94" i="9" s="1"/>
  <c r="EX61" i="20"/>
  <c r="EX24" i="9"/>
  <c r="LJ24" i="18"/>
  <c r="LJ21" i="18" s="1"/>
  <c r="LJ11" i="18"/>
  <c r="LJ32" i="18" s="1"/>
  <c r="LL39" i="18"/>
  <c r="LL84" i="9" s="1"/>
  <c r="LL38" i="18"/>
  <c r="LK73" i="9"/>
  <c r="LK108" i="9"/>
  <c r="JP57" i="20"/>
  <c r="LJ7" i="14"/>
  <c r="LJ70" i="9"/>
  <c r="LJ74" i="9"/>
  <c r="LJ16" i="9"/>
  <c r="LJ109" i="9" s="1"/>
  <c r="LG109" i="9"/>
  <c r="LG21" i="18"/>
  <c r="LL17" i="18"/>
  <c r="LL27" i="18" s="1"/>
  <c r="LL18" i="18"/>
  <c r="LL28" i="18" s="1"/>
  <c r="LL18" i="9" s="1"/>
  <c r="LL16" i="18"/>
  <c r="EQ58" i="20"/>
  <c r="LI9" i="14"/>
  <c r="LI72" i="9"/>
  <c r="LL10" i="9"/>
  <c r="LL6" i="20"/>
  <c r="LL5" i="7"/>
  <c r="LL5" i="14"/>
  <c r="LL5" i="17"/>
  <c r="LI86" i="9"/>
  <c r="EY18" i="20"/>
  <c r="JQ34" i="20"/>
  <c r="JQ30" i="20"/>
  <c r="JQ33" i="20" s="1"/>
  <c r="JP55" i="9"/>
  <c r="LK13" i="9"/>
  <c r="LG69" i="9"/>
  <c r="LG75" i="9" s="1"/>
  <c r="LM5" i="18"/>
  <c r="LM8" i="18"/>
  <c r="LM6" i="18"/>
  <c r="LJ72" i="9"/>
  <c r="LJ9" i="14"/>
  <c r="LK15" i="18"/>
  <c r="LK40" i="18" s="1"/>
  <c r="LK41" i="18" s="1"/>
  <c r="LK14" i="18" s="1"/>
  <c r="LK26" i="18"/>
  <c r="LK25" i="18" s="1"/>
  <c r="LK14" i="9" s="1"/>
  <c r="JX44" i="9"/>
  <c r="LI24" i="18"/>
  <c r="LI21" i="18" s="1"/>
  <c r="LI11" i="18"/>
  <c r="LI32" i="18" s="1"/>
  <c r="LI69" i="9" l="1"/>
  <c r="LI75" i="9" s="1"/>
  <c r="LM52" i="20"/>
  <c r="LN23" i="20"/>
  <c r="LM91" i="9"/>
  <c r="LN91" i="9" s="1"/>
  <c r="LI31" i="18"/>
  <c r="LK9" i="14"/>
  <c r="LK72" i="9"/>
  <c r="JQ57" i="20"/>
  <c r="LL76" i="9"/>
  <c r="LK24" i="18"/>
  <c r="LK21" i="18" s="1"/>
  <c r="LK11" i="18"/>
  <c r="LK32" i="18" s="1"/>
  <c r="LM17" i="18"/>
  <c r="LM18" i="18"/>
  <c r="LM16" i="18"/>
  <c r="LK7" i="14"/>
  <c r="LK70" i="9"/>
  <c r="LK74" i="9"/>
  <c r="LK16" i="9"/>
  <c r="LK109" i="9" s="1"/>
  <c r="LL15" i="18"/>
  <c r="LL40" i="18" s="1"/>
  <c r="LL41" i="18" s="1"/>
  <c r="LL14" i="18" s="1"/>
  <c r="LL26" i="18"/>
  <c r="LL25" i="18" s="1"/>
  <c r="LL14" i="9" s="1"/>
  <c r="LM5" i="17"/>
  <c r="LM6" i="20"/>
  <c r="LM10" i="9"/>
  <c r="LM5" i="7"/>
  <c r="LM5" i="14"/>
  <c r="LN8" i="18"/>
  <c r="EY24" i="20"/>
  <c r="EY21" i="20" s="1"/>
  <c r="LL108" i="9"/>
  <c r="LL73" i="9"/>
  <c r="LJ69" i="9"/>
  <c r="LJ75" i="9" s="1"/>
  <c r="LL13" i="9"/>
  <c r="JY44" i="9"/>
  <c r="LM39" i="18"/>
  <c r="LM38" i="18"/>
  <c r="JR30" i="20"/>
  <c r="JR33" i="20" s="1"/>
  <c r="JR34" i="20"/>
  <c r="JQ55" i="9"/>
  <c r="LJ31" i="18"/>
  <c r="LN52" i="20" l="1"/>
  <c r="LM12" i="18"/>
  <c r="LN12" i="18" s="1"/>
  <c r="Z28" i="22" s="1"/>
  <c r="EY92" i="9"/>
  <c r="EY87" i="9" s="1"/>
  <c r="EY93" i="9" s="1"/>
  <c r="EY94" i="9" s="1"/>
  <c r="EY20" i="20"/>
  <c r="EY61" i="20"/>
  <c r="EY11" i="14"/>
  <c r="EY8" i="14" s="1"/>
  <c r="EY56" i="20"/>
  <c r="EY66" i="20" s="1"/>
  <c r="EY24" i="9"/>
  <c r="LM15" i="18"/>
  <c r="LM26" i="18"/>
  <c r="LN16" i="18"/>
  <c r="Z33" i="22" s="1"/>
  <c r="LL86" i="9"/>
  <c r="JZ44" i="9"/>
  <c r="LL70" i="9"/>
  <c r="LL74" i="9"/>
  <c r="LL7" i="14"/>
  <c r="LL16" i="9"/>
  <c r="EZ18" i="20"/>
  <c r="LM28" i="18"/>
  <c r="LN18" i="18"/>
  <c r="Z35" i="22" s="1"/>
  <c r="LL24" i="18"/>
  <c r="LL21" i="18" s="1"/>
  <c r="LL11" i="18"/>
  <c r="LL32" i="18" s="1"/>
  <c r="JR55" i="9"/>
  <c r="JS30" i="20"/>
  <c r="JS33" i="20" s="1"/>
  <c r="JS34" i="20"/>
  <c r="LM13" i="9"/>
  <c r="LN38" i="18"/>
  <c r="LN50" i="18" s="1"/>
  <c r="AN51" i="18" s="1"/>
  <c r="LL72" i="9"/>
  <c r="LL9" i="14"/>
  <c r="LK69" i="9"/>
  <c r="LK75" i="9" s="1"/>
  <c r="LM27" i="18"/>
  <c r="LN17" i="18"/>
  <c r="Z34" i="22" s="1"/>
  <c r="LK31" i="18"/>
  <c r="JR57" i="20"/>
  <c r="LM84" i="9"/>
  <c r="LN39" i="18"/>
  <c r="LN10" i="9"/>
  <c r="LN5" i="7"/>
  <c r="LN5" i="17"/>
  <c r="LN6" i="20"/>
  <c r="LN5" i="14"/>
  <c r="LN57" i="18" l="1"/>
  <c r="LN13" i="9"/>
  <c r="LN7" i="14" s="1"/>
  <c r="LN44" i="18"/>
  <c r="Z59" i="22"/>
  <c r="Z92" i="22" s="1"/>
  <c r="AA28" i="22"/>
  <c r="Z78" i="22"/>
  <c r="AA78" i="22" s="1"/>
  <c r="LM76" i="9"/>
  <c r="LN84" i="9"/>
  <c r="EZ24" i="20"/>
  <c r="LL69" i="9"/>
  <c r="LL75" i="9" s="1"/>
  <c r="LM7" i="14"/>
  <c r="LM70" i="9"/>
  <c r="Z85" i="22"/>
  <c r="AA85" i="22" s="1"/>
  <c r="Z66" i="22"/>
  <c r="AA35" i="22"/>
  <c r="LL109" i="9"/>
  <c r="Z83" i="22"/>
  <c r="Z64" i="22"/>
  <c r="AA64" i="22" s="1"/>
  <c r="AA33" i="22"/>
  <c r="ES58" i="20"/>
  <c r="Z84" i="22"/>
  <c r="Z65" i="22"/>
  <c r="AA65" i="22" s="1"/>
  <c r="AA34" i="22"/>
  <c r="JS57" i="20"/>
  <c r="LM18" i="9"/>
  <c r="LN28" i="18"/>
  <c r="KA44" i="9"/>
  <c r="LM25" i="18"/>
  <c r="LN26" i="18"/>
  <c r="Z8" i="23"/>
  <c r="Z112" i="22"/>
  <c r="JS55" i="9"/>
  <c r="JT30" i="20"/>
  <c r="JT33" i="20" s="1"/>
  <c r="JT34" i="20"/>
  <c r="LL31" i="18"/>
  <c r="LM40" i="18"/>
  <c r="LN15" i="18"/>
  <c r="AN45" i="18" l="1"/>
  <c r="LN47" i="18"/>
  <c r="LN60" i="18"/>
  <c r="AN61" i="18" s="1"/>
  <c r="AN58" i="18"/>
  <c r="AA59" i="22"/>
  <c r="FB18" i="20"/>
  <c r="FA24" i="20"/>
  <c r="Z32" i="22"/>
  <c r="JT55" i="9"/>
  <c r="JU30" i="20"/>
  <c r="JU33" i="20" s="1"/>
  <c r="JU34" i="20"/>
  <c r="KB44" i="9"/>
  <c r="Z98" i="22"/>
  <c r="AA98" i="22" s="1"/>
  <c r="AA84" i="22"/>
  <c r="AA92" i="22"/>
  <c r="LN40" i="18"/>
  <c r="LM41" i="18"/>
  <c r="Z97" i="22"/>
  <c r="Z82" i="22"/>
  <c r="AA82" i="22" s="1"/>
  <c r="AA83" i="22"/>
  <c r="Z99" i="22"/>
  <c r="AA99" i="22" s="1"/>
  <c r="AA66" i="22"/>
  <c r="LN70" i="9"/>
  <c r="JT57" i="20"/>
  <c r="F118" i="22"/>
  <c r="Z113" i="22"/>
  <c r="Z124" i="22"/>
  <c r="C107" i="22"/>
  <c r="Z9" i="23"/>
  <c r="Z18" i="23"/>
  <c r="Z30" i="23" s="1"/>
  <c r="AA8" i="23"/>
  <c r="LM14" i="9"/>
  <c r="LN25" i="18"/>
  <c r="LM73" i="9"/>
  <c r="LN73" i="9" s="1"/>
  <c r="LM108" i="9"/>
  <c r="LN108" i="9" s="1"/>
  <c r="LN18" i="9"/>
  <c r="EZ21" i="20"/>
  <c r="LM86" i="9"/>
  <c r="LN86" i="9" s="1"/>
  <c r="LN76" i="9"/>
  <c r="LN53" i="18" l="1"/>
  <c r="AN54" i="18" s="1"/>
  <c r="AN48" i="18"/>
  <c r="Q21" i="12"/>
  <c r="C141" i="22"/>
  <c r="C138" i="22" s="1"/>
  <c r="BA58" i="18" s="1"/>
  <c r="Z125" i="22"/>
  <c r="D128" i="22" s="1"/>
  <c r="D127" i="22"/>
  <c r="D141" i="22" s="1"/>
  <c r="Z96" i="22"/>
  <c r="AA96" i="22" s="1"/>
  <c r="AA97" i="22"/>
  <c r="KC44" i="9"/>
  <c r="FB24" i="20"/>
  <c r="FN18" i="20"/>
  <c r="EZ61" i="20"/>
  <c r="EZ20" i="20"/>
  <c r="EZ92" i="9"/>
  <c r="FA92" i="9" s="1"/>
  <c r="EZ56" i="20"/>
  <c r="EZ11" i="14"/>
  <c r="EZ24" i="9"/>
  <c r="FA24" i="9" s="1"/>
  <c r="FA21" i="20"/>
  <c r="FA61" i="20" s="1"/>
  <c r="AA9" i="23"/>
  <c r="B11" i="23"/>
  <c r="B15" i="23" s="1"/>
  <c r="LM9" i="14"/>
  <c r="LM72" i="9"/>
  <c r="LN14" i="9"/>
  <c r="LN9" i="14" s="1"/>
  <c r="LM16" i="9"/>
  <c r="LN41" i="18"/>
  <c r="LM14" i="18"/>
  <c r="JU57" i="20"/>
  <c r="Z63" i="22"/>
  <c r="AA63" i="22" s="1"/>
  <c r="AA32" i="22"/>
  <c r="JV34" i="20"/>
  <c r="JV30" i="20"/>
  <c r="JV33" i="20" s="1"/>
  <c r="JU55" i="9"/>
  <c r="F119" i="22"/>
  <c r="D107" i="22"/>
  <c r="C140" i="22" s="1"/>
  <c r="C137" i="22" s="1"/>
  <c r="BA61" i="18" s="1"/>
  <c r="EM60" i="9"/>
  <c r="D138" i="22" l="1"/>
  <c r="D144" i="22" s="1"/>
  <c r="F127" i="22"/>
  <c r="D140" i="22"/>
  <c r="E128" i="22"/>
  <c r="JV57" i="20"/>
  <c r="FA20" i="20"/>
  <c r="ET58" i="20"/>
  <c r="FC18" i="20"/>
  <c r="B24" i="23"/>
  <c r="B19" i="23"/>
  <c r="I62" i="20"/>
  <c r="I63" i="20" s="1"/>
  <c r="B62" i="20"/>
  <c r="C62" i="20"/>
  <c r="C63" i="20" s="1"/>
  <c r="H62" i="20"/>
  <c r="H63" i="20" s="1"/>
  <c r="L62" i="20"/>
  <c r="L63" i="20" s="1"/>
  <c r="J62" i="20"/>
  <c r="J63" i="20" s="1"/>
  <c r="F62" i="20"/>
  <c r="F63" i="20" s="1"/>
  <c r="D62" i="20"/>
  <c r="D63" i="20" s="1"/>
  <c r="K62" i="20"/>
  <c r="K63" i="20" s="1"/>
  <c r="G62" i="20"/>
  <c r="G63" i="20" s="1"/>
  <c r="M62" i="20"/>
  <c r="M63" i="20" s="1"/>
  <c r="E62" i="20"/>
  <c r="E63" i="20" s="1"/>
  <c r="EZ8" i="14"/>
  <c r="FA11" i="14"/>
  <c r="FA8" i="14" s="1"/>
  <c r="FA12" i="14" s="1"/>
  <c r="FA15" i="14" s="1"/>
  <c r="LM109" i="9"/>
  <c r="LN16" i="9"/>
  <c r="LM24" i="18"/>
  <c r="LM11" i="18"/>
  <c r="LM32" i="18" s="1"/>
  <c r="LN14" i="18"/>
  <c r="LN11" i="18" s="1"/>
  <c r="EZ66" i="20"/>
  <c r="FA66" i="20" s="1"/>
  <c r="M30" i="22" s="1"/>
  <c r="M80" i="22" s="1"/>
  <c r="FA56" i="20"/>
  <c r="EN60" i="9"/>
  <c r="EO60" i="9" s="1"/>
  <c r="EM56" i="9"/>
  <c r="JW30" i="20"/>
  <c r="JW33" i="20" s="1"/>
  <c r="JV55" i="9"/>
  <c r="JW34" i="20"/>
  <c r="LN72" i="9"/>
  <c r="FB21" i="20"/>
  <c r="KD44" i="9"/>
  <c r="D137" i="22" l="1"/>
  <c r="D143" i="22" s="1"/>
  <c r="JW57" i="20"/>
  <c r="EN56" i="9"/>
  <c r="EM54" i="9"/>
  <c r="LM21" i="18"/>
  <c r="LN24" i="18"/>
  <c r="LN21" i="18" s="1"/>
  <c r="C14" i="23"/>
  <c r="B29" i="23"/>
  <c r="M33" i="9"/>
  <c r="EP60" i="9"/>
  <c r="EO56" i="9"/>
  <c r="EO54" i="9" s="1"/>
  <c r="Z29" i="22"/>
  <c r="Z79" i="22" s="1"/>
  <c r="LN14" i="14"/>
  <c r="LN31" i="18"/>
  <c r="LN32" i="18"/>
  <c r="B22" i="9"/>
  <c r="C22" i="9"/>
  <c r="C112" i="9" s="1"/>
  <c r="C25" i="9" s="1"/>
  <c r="C27" i="9" s="1"/>
  <c r="B22" i="23"/>
  <c r="D22" i="9"/>
  <c r="D112" i="9" s="1"/>
  <c r="D25" i="9" s="1"/>
  <c r="D27" i="9" s="1"/>
  <c r="E22" i="9"/>
  <c r="E112" i="9" s="1"/>
  <c r="E25" i="9" s="1"/>
  <c r="E27" i="9" s="1"/>
  <c r="F22" i="9"/>
  <c r="F112" i="9" s="1"/>
  <c r="F25" i="9" s="1"/>
  <c r="F27" i="9" s="1"/>
  <c r="G22" i="9"/>
  <c r="G112" i="9" s="1"/>
  <c r="G25" i="9" s="1"/>
  <c r="G27" i="9" s="1"/>
  <c r="H22" i="9"/>
  <c r="H112" i="9" s="1"/>
  <c r="H25" i="9" s="1"/>
  <c r="H27" i="9" s="1"/>
  <c r="I22" i="9"/>
  <c r="I112" i="9" s="1"/>
  <c r="I25" i="9" s="1"/>
  <c r="I27" i="9" s="1"/>
  <c r="J22" i="9"/>
  <c r="J112" i="9" s="1"/>
  <c r="J25" i="9" s="1"/>
  <c r="J27" i="9" s="1"/>
  <c r="K22" i="9"/>
  <c r="K112" i="9" s="1"/>
  <c r="K25" i="9" s="1"/>
  <c r="K27" i="9" s="1"/>
  <c r="L22" i="9"/>
  <c r="L112" i="9" s="1"/>
  <c r="L25" i="9" s="1"/>
  <c r="L27" i="9" s="1"/>
  <c r="M22" i="9"/>
  <c r="M112" i="9" s="1"/>
  <c r="M64" i="20" s="1"/>
  <c r="FA101" i="9"/>
  <c r="FA102" i="9" s="1"/>
  <c r="AA69" i="20"/>
  <c r="JX34" i="20"/>
  <c r="JX30" i="20"/>
  <c r="JX33" i="20" s="1"/>
  <c r="JW55" i="9"/>
  <c r="G64" i="20"/>
  <c r="N62" i="20"/>
  <c r="N63" i="20" s="1"/>
  <c r="B63" i="20"/>
  <c r="FB20" i="20"/>
  <c r="FB56" i="20"/>
  <c r="FB61" i="20"/>
  <c r="FB92" i="9"/>
  <c r="FB11" i="14"/>
  <c r="FB24" i="9"/>
  <c r="KE44" i="9"/>
  <c r="M61" i="22"/>
  <c r="M31" i="22"/>
  <c r="M81" i="22" s="1"/>
  <c r="LM31" i="18"/>
  <c r="LN109" i="9"/>
  <c r="FC24" i="20"/>
  <c r="K64" i="20" l="1"/>
  <c r="L64" i="20"/>
  <c r="I64" i="20"/>
  <c r="J64" i="20"/>
  <c r="FB101" i="9"/>
  <c r="FB102" i="9" s="1"/>
  <c r="EU58" i="20"/>
  <c r="EQ60" i="9"/>
  <c r="EP56" i="9"/>
  <c r="EP54" i="9" s="1"/>
  <c r="E64" i="20"/>
  <c r="FD18" i="20"/>
  <c r="FC21" i="20"/>
  <c r="M62" i="22"/>
  <c r="M95" i="22" s="1"/>
  <c r="KF44" i="9"/>
  <c r="FB87" i="9"/>
  <c r="B112" i="9"/>
  <c r="N22" i="9"/>
  <c r="C15" i="23"/>
  <c r="C19" i="23" s="1"/>
  <c r="B26" i="23"/>
  <c r="M13" i="9"/>
  <c r="C64" i="20"/>
  <c r="AA29" i="22"/>
  <c r="Z37" i="22"/>
  <c r="AA37" i="22" s="1"/>
  <c r="H64" i="20"/>
  <c r="M94" i="22"/>
  <c r="JY34" i="20"/>
  <c r="JY30" i="20"/>
  <c r="JY33" i="20" s="1"/>
  <c r="JX55" i="9"/>
  <c r="FB8" i="14"/>
  <c r="FB66" i="20"/>
  <c r="JX57" i="20"/>
  <c r="F64" i="20"/>
  <c r="N33" i="9"/>
  <c r="M30" i="9"/>
  <c r="D64" i="20"/>
  <c r="EN54" i="9"/>
  <c r="C144" i="22" l="1"/>
  <c r="M60" i="22"/>
  <c r="M93" i="22" s="1"/>
  <c r="M101" i="22" s="1"/>
  <c r="M70" i="9"/>
  <c r="M74" i="9"/>
  <c r="N74" i="9" s="1"/>
  <c r="M7" i="14"/>
  <c r="N7" i="14" s="1"/>
  <c r="N12" i="14" s="1"/>
  <c r="M16" i="9"/>
  <c r="N13" i="9"/>
  <c r="FB93" i="9"/>
  <c r="FD24" i="20"/>
  <c r="FD21" i="20" s="1"/>
  <c r="JY55" i="9"/>
  <c r="JZ34" i="20"/>
  <c r="JZ30" i="20"/>
  <c r="JZ33" i="20" s="1"/>
  <c r="N112" i="9"/>
  <c r="N64" i="20" s="1"/>
  <c r="B25" i="9"/>
  <c r="N41" i="9"/>
  <c r="O33" i="9"/>
  <c r="N30" i="9"/>
  <c r="AA79" i="22"/>
  <c r="Z87" i="22"/>
  <c r="AA87" i="22" s="1"/>
  <c r="D14" i="23"/>
  <c r="C29" i="23"/>
  <c r="FC20" i="20"/>
  <c r="FC61" i="20"/>
  <c r="FC92" i="9"/>
  <c r="FC11" i="14"/>
  <c r="FC56" i="20"/>
  <c r="FC24" i="9"/>
  <c r="JY57" i="20"/>
  <c r="C24" i="23"/>
  <c r="P62" i="20"/>
  <c r="P63" i="20" s="1"/>
  <c r="T62" i="20"/>
  <c r="T63" i="20" s="1"/>
  <c r="Q62" i="20"/>
  <c r="Q63" i="20" s="1"/>
  <c r="Z62" i="20"/>
  <c r="Z63" i="20" s="1"/>
  <c r="W62" i="20"/>
  <c r="W63" i="20" s="1"/>
  <c r="R62" i="20"/>
  <c r="R63" i="20" s="1"/>
  <c r="U62" i="20"/>
  <c r="U63" i="20" s="1"/>
  <c r="Y62" i="20"/>
  <c r="Y63" i="20" s="1"/>
  <c r="O62" i="20"/>
  <c r="S62" i="20"/>
  <c r="S63" i="20" s="1"/>
  <c r="X62" i="20"/>
  <c r="X63" i="20" s="1"/>
  <c r="V62" i="20"/>
  <c r="V63" i="20" s="1"/>
  <c r="B64" i="20"/>
  <c r="KG44" i="9"/>
  <c r="ER60" i="9"/>
  <c r="EQ56" i="9"/>
  <c r="EQ54" i="9" s="1"/>
  <c r="M68" i="22" l="1"/>
  <c r="FC8" i="14"/>
  <c r="B27" i="9"/>
  <c r="M109" i="9"/>
  <c r="N16" i="9"/>
  <c r="ES60" i="9"/>
  <c r="ER56" i="9"/>
  <c r="ER54" i="9" s="1"/>
  <c r="AA62" i="20"/>
  <c r="AA63" i="20" s="1"/>
  <c r="O63" i="20"/>
  <c r="FC87" i="9"/>
  <c r="D15" i="23"/>
  <c r="N17" i="14"/>
  <c r="N16" i="14"/>
  <c r="N15" i="14"/>
  <c r="C22" i="23"/>
  <c r="O22" i="9"/>
  <c r="P22" i="9"/>
  <c r="P112" i="9" s="1"/>
  <c r="P25" i="9" s="1"/>
  <c r="P27" i="9" s="1"/>
  <c r="Q22" i="9"/>
  <c r="Q112" i="9" s="1"/>
  <c r="Q25" i="9" s="1"/>
  <c r="Q27" i="9" s="1"/>
  <c r="R22" i="9"/>
  <c r="R112" i="9" s="1"/>
  <c r="R25" i="9" s="1"/>
  <c r="R27" i="9" s="1"/>
  <c r="S22" i="9"/>
  <c r="S112" i="9" s="1"/>
  <c r="S25" i="9" s="1"/>
  <c r="S27" i="9" s="1"/>
  <c r="T22" i="9"/>
  <c r="T112" i="9" s="1"/>
  <c r="T25" i="9" s="1"/>
  <c r="T27" i="9" s="1"/>
  <c r="U22" i="9"/>
  <c r="U112" i="9" s="1"/>
  <c r="U25" i="9" s="1"/>
  <c r="U27" i="9" s="1"/>
  <c r="V22" i="9"/>
  <c r="V112" i="9" s="1"/>
  <c r="V25" i="9" s="1"/>
  <c r="V27" i="9" s="1"/>
  <c r="W22" i="9"/>
  <c r="W112" i="9" s="1"/>
  <c r="W25" i="9" s="1"/>
  <c r="W27" i="9" s="1"/>
  <c r="X22" i="9"/>
  <c r="X112" i="9" s="1"/>
  <c r="X25" i="9" s="1"/>
  <c r="X27" i="9" s="1"/>
  <c r="Y22" i="9"/>
  <c r="Y112" i="9" s="1"/>
  <c r="Y25" i="9" s="1"/>
  <c r="Y27" i="9" s="1"/>
  <c r="Z22" i="9"/>
  <c r="Z112" i="9" s="1"/>
  <c r="Z25" i="9" s="1"/>
  <c r="Z27" i="9" s="1"/>
  <c r="P33" i="9"/>
  <c r="O30" i="9"/>
  <c r="KA33" i="20"/>
  <c r="KB34" i="20" s="1"/>
  <c r="KB30" i="20"/>
  <c r="JZ55" i="9"/>
  <c r="FD20" i="20"/>
  <c r="FD56" i="20"/>
  <c r="FD66" i="20" s="1"/>
  <c r="FD92" i="9"/>
  <c r="FD87" i="9" s="1"/>
  <c r="FD93" i="9" s="1"/>
  <c r="FD94" i="9" s="1"/>
  <c r="FD61" i="20"/>
  <c r="FD11" i="14"/>
  <c r="FD8" i="14" s="1"/>
  <c r="FD24" i="9"/>
  <c r="KH44" i="9"/>
  <c r="FC66" i="20"/>
  <c r="FC101" i="9"/>
  <c r="FC102" i="9" s="1"/>
  <c r="EV58" i="20"/>
  <c r="JZ57" i="20"/>
  <c r="KA34" i="20"/>
  <c r="W8" i="21" s="1"/>
  <c r="FE18" i="20"/>
  <c r="M69" i="9"/>
  <c r="N70" i="9"/>
  <c r="Q64" i="20" l="1"/>
  <c r="V64" i="20"/>
  <c r="U64" i="20"/>
  <c r="Y64" i="20"/>
  <c r="N18" i="14"/>
  <c r="N21" i="14" s="1"/>
  <c r="N22" i="14" s="1"/>
  <c r="AA20" i="14" s="1"/>
  <c r="AA22" i="14" s="1"/>
  <c r="AN16" i="14" s="1"/>
  <c r="AN17" i="14" s="1"/>
  <c r="X64" i="20"/>
  <c r="KA57" i="20"/>
  <c r="O112" i="9"/>
  <c r="O64" i="20" s="1"/>
  <c r="AA22" i="9"/>
  <c r="D24" i="23"/>
  <c r="AC62" i="20"/>
  <c r="AC63" i="20" s="1"/>
  <c r="AJ62" i="20"/>
  <c r="AJ63" i="20" s="1"/>
  <c r="AG62" i="20"/>
  <c r="AG63" i="20" s="1"/>
  <c r="AI62" i="20"/>
  <c r="AI63" i="20" s="1"/>
  <c r="AM62" i="20"/>
  <c r="AM63" i="20" s="1"/>
  <c r="AL62" i="20"/>
  <c r="AL63" i="20" s="1"/>
  <c r="AH62" i="20"/>
  <c r="AH63" i="20" s="1"/>
  <c r="AB62" i="20"/>
  <c r="AD62" i="20"/>
  <c r="AD63" i="20" s="1"/>
  <c r="AK62" i="20"/>
  <c r="AK63" i="20" s="1"/>
  <c r="AE62" i="20"/>
  <c r="AE63" i="20" s="1"/>
  <c r="AF62" i="20"/>
  <c r="AF63" i="20" s="1"/>
  <c r="W64" i="20"/>
  <c r="ET60" i="9"/>
  <c r="ES56" i="9"/>
  <c r="ES54" i="9" s="1"/>
  <c r="M75" i="9"/>
  <c r="N69" i="9"/>
  <c r="KI44" i="9"/>
  <c r="FD101" i="9"/>
  <c r="FD102" i="9" s="1"/>
  <c r="EW58" i="20"/>
  <c r="FE24" i="20"/>
  <c r="FE21" i="20" s="1"/>
  <c r="KA55" i="9"/>
  <c r="P30" i="9"/>
  <c r="Q33" i="9"/>
  <c r="C26" i="23"/>
  <c r="N26" i="9"/>
  <c r="M26" i="9" s="1"/>
  <c r="M58" i="9" s="1"/>
  <c r="O27" i="20"/>
  <c r="S64" i="20"/>
  <c r="T64" i="20"/>
  <c r="KN30" i="20"/>
  <c r="KB33" i="20"/>
  <c r="Z64" i="20"/>
  <c r="FC93" i="9"/>
  <c r="FC94" i="9" s="1"/>
  <c r="B49" i="9"/>
  <c r="R64" i="20"/>
  <c r="KB57" i="20"/>
  <c r="D19" i="23"/>
  <c r="P64" i="20"/>
  <c r="M25" i="9"/>
  <c r="N109" i="9"/>
  <c r="AN20" i="14" l="1"/>
  <c r="AA27" i="20"/>
  <c r="O74" i="9"/>
  <c r="Q30" i="9"/>
  <c r="R33" i="9"/>
  <c r="KJ44" i="9"/>
  <c r="EU60" i="9"/>
  <c r="ET56" i="9"/>
  <c r="ET54" i="9" s="1"/>
  <c r="M57" i="9"/>
  <c r="N58" i="9"/>
  <c r="E14" i="23"/>
  <c r="D29" i="23"/>
  <c r="FE20" i="20"/>
  <c r="FE11" i="14"/>
  <c r="FE92" i="9"/>
  <c r="FE56" i="20"/>
  <c r="FE61" i="20"/>
  <c r="FE24" i="9"/>
  <c r="M94" i="9"/>
  <c r="N75" i="9"/>
  <c r="KC34" i="20"/>
  <c r="KC30" i="20"/>
  <c r="KC33" i="20" s="1"/>
  <c r="KB55" i="9"/>
  <c r="M27" i="9"/>
  <c r="N27" i="9" s="1"/>
  <c r="N49" i="9" s="1"/>
  <c r="N48" i="9" s="1"/>
  <c r="N25" i="9"/>
  <c r="C49" i="9"/>
  <c r="B48" i="9"/>
  <c r="B43" i="9" s="1"/>
  <c r="B62" i="9" s="1"/>
  <c r="B64" i="9" s="1"/>
  <c r="FF18" i="20"/>
  <c r="AN62" i="20"/>
  <c r="AN63" i="20" s="1"/>
  <c r="AB63" i="20"/>
  <c r="D22" i="23"/>
  <c r="AB22" i="9"/>
  <c r="AC22" i="9"/>
  <c r="AC112" i="9" s="1"/>
  <c r="AC25" i="9" s="1"/>
  <c r="AC27" i="9" s="1"/>
  <c r="AD22" i="9"/>
  <c r="AD112" i="9" s="1"/>
  <c r="AD25" i="9" s="1"/>
  <c r="AD27" i="9" s="1"/>
  <c r="AE22" i="9"/>
  <c r="AE112" i="9" s="1"/>
  <c r="AE25" i="9" s="1"/>
  <c r="AE27" i="9" s="1"/>
  <c r="AF22" i="9"/>
  <c r="AF112" i="9" s="1"/>
  <c r="AF25" i="9" s="1"/>
  <c r="AF27" i="9" s="1"/>
  <c r="AG22" i="9"/>
  <c r="AG112" i="9" s="1"/>
  <c r="AG25" i="9" s="1"/>
  <c r="AG27" i="9" s="1"/>
  <c r="AH22" i="9"/>
  <c r="AH112" i="9" s="1"/>
  <c r="AH25" i="9" s="1"/>
  <c r="AH27" i="9" s="1"/>
  <c r="AI22" i="9"/>
  <c r="AI112" i="9" s="1"/>
  <c r="AI25" i="9" s="1"/>
  <c r="AI27" i="9" s="1"/>
  <c r="AJ22" i="9"/>
  <c r="AJ112" i="9" s="1"/>
  <c r="AJ25" i="9" s="1"/>
  <c r="AJ27" i="9" s="1"/>
  <c r="AK22" i="9"/>
  <c r="AK112" i="9" s="1"/>
  <c r="AK25" i="9" s="1"/>
  <c r="AK27" i="9" s="1"/>
  <c r="AL22" i="9"/>
  <c r="AL112" i="9" s="1"/>
  <c r="AL25" i="9" s="1"/>
  <c r="AL27" i="9" s="1"/>
  <c r="AM22" i="9"/>
  <c r="AM112" i="9" s="1"/>
  <c r="AM25" i="9" s="1"/>
  <c r="AA112" i="9"/>
  <c r="AA64" i="20" s="1"/>
  <c r="O25" i="9"/>
  <c r="AN18" i="14" l="1"/>
  <c r="AN21" i="14" s="1"/>
  <c r="AN22" i="14" s="1"/>
  <c r="O58" i="9"/>
  <c r="O57" i="9" s="1"/>
  <c r="O53" i="9" s="1"/>
  <c r="AF64" i="20"/>
  <c r="D26" i="23"/>
  <c r="KD34" i="20"/>
  <c r="KD30" i="20"/>
  <c r="KD33" i="20" s="1"/>
  <c r="KC55" i="9"/>
  <c r="AD64" i="20"/>
  <c r="FE8" i="14"/>
  <c r="R30" i="9"/>
  <c r="S33" i="9"/>
  <c r="O27" i="9"/>
  <c r="AA25" i="9"/>
  <c r="AI64" i="20"/>
  <c r="KC57" i="20"/>
  <c r="FE101" i="9"/>
  <c r="FE102" i="9" s="1"/>
  <c r="EX58" i="20"/>
  <c r="AJ64" i="20"/>
  <c r="AG64" i="20"/>
  <c r="EV60" i="9"/>
  <c r="EU56" i="9"/>
  <c r="EU54" i="9" s="1"/>
  <c r="C48" i="9"/>
  <c r="C43" i="9" s="1"/>
  <c r="C62" i="9" s="1"/>
  <c r="C64" i="9" s="1"/>
  <c r="D49" i="9"/>
  <c r="O50" i="9"/>
  <c r="P50" i="9" s="1"/>
  <c r="Q50" i="9" s="1"/>
  <c r="R50" i="9" s="1"/>
  <c r="S50" i="9" s="1"/>
  <c r="T50" i="9" s="1"/>
  <c r="U50" i="9" s="1"/>
  <c r="V50" i="9" s="1"/>
  <c r="W50" i="9" s="1"/>
  <c r="X50" i="9" s="1"/>
  <c r="Y50" i="9" s="1"/>
  <c r="Z50" i="9" s="1"/>
  <c r="AA50" i="9" s="1"/>
  <c r="N43" i="9"/>
  <c r="AC64" i="20"/>
  <c r="N94" i="9"/>
  <c r="M95" i="9"/>
  <c r="FE66" i="20"/>
  <c r="AL64" i="20"/>
  <c r="N57" i="9"/>
  <c r="N53" i="9" s="1"/>
  <c r="M53" i="9"/>
  <c r="AH64" i="20"/>
  <c r="AA74" i="9"/>
  <c r="O69" i="9"/>
  <c r="AB112" i="9"/>
  <c r="AN22" i="9"/>
  <c r="FF24" i="20"/>
  <c r="FF21" i="20" s="1"/>
  <c r="AM64" i="20"/>
  <c r="FE87" i="9"/>
  <c r="E15" i="23"/>
  <c r="E19" i="23" s="1"/>
  <c r="AK64" i="20"/>
  <c r="AE64" i="20"/>
  <c r="KK44" i="9"/>
  <c r="BA16" i="14" l="1"/>
  <c r="BA17" i="14" s="1"/>
  <c r="BA20" i="14"/>
  <c r="AN26" i="9"/>
  <c r="AM26" i="9" s="1"/>
  <c r="AM27" i="9" s="1"/>
  <c r="AO27" i="20"/>
  <c r="P58" i="9"/>
  <c r="P57" i="9" s="1"/>
  <c r="P53" i="9" s="1"/>
  <c r="FF20" i="20"/>
  <c r="FF56" i="20"/>
  <c r="FF11" i="14"/>
  <c r="FF92" i="9"/>
  <c r="FF61" i="20"/>
  <c r="FF24" i="9"/>
  <c r="KE34" i="20"/>
  <c r="KE30" i="20"/>
  <c r="KE33" i="20" s="1"/>
  <c r="KD55" i="9"/>
  <c r="F14" i="23"/>
  <c r="E29" i="23"/>
  <c r="E24" i="23"/>
  <c r="AX62" i="20"/>
  <c r="AX63" i="20" s="1"/>
  <c r="AW62" i="20"/>
  <c r="AW63" i="20" s="1"/>
  <c r="AZ62" i="20"/>
  <c r="AZ63" i="20" s="1"/>
  <c r="AO62" i="20"/>
  <c r="AV62" i="20"/>
  <c r="AV63" i="20" s="1"/>
  <c r="AU62" i="20"/>
  <c r="AU63" i="20" s="1"/>
  <c r="AR62" i="20"/>
  <c r="AR63" i="20" s="1"/>
  <c r="AY62" i="20"/>
  <c r="AY63" i="20" s="1"/>
  <c r="AT62" i="20"/>
  <c r="AT63" i="20" s="1"/>
  <c r="AQ62" i="20"/>
  <c r="AQ63" i="20" s="1"/>
  <c r="AP62" i="20"/>
  <c r="AP63" i="20" s="1"/>
  <c r="AS62" i="20"/>
  <c r="AS63" i="20" s="1"/>
  <c r="EW60" i="9"/>
  <c r="EV56" i="9"/>
  <c r="EV54" i="9" s="1"/>
  <c r="KD57" i="20"/>
  <c r="KL44" i="9"/>
  <c r="E49" i="9"/>
  <c r="D48" i="9"/>
  <c r="D43" i="9" s="1"/>
  <c r="D62" i="9" s="1"/>
  <c r="D64" i="9" s="1"/>
  <c r="AN112" i="9"/>
  <c r="AN64" i="20" s="1"/>
  <c r="AB25" i="9"/>
  <c r="N62" i="9"/>
  <c r="AB64" i="20"/>
  <c r="AA27" i="9"/>
  <c r="AA49" i="9" s="1"/>
  <c r="AA48" i="9" s="1"/>
  <c r="O49" i="9"/>
  <c r="FE93" i="9"/>
  <c r="FE94" i="9" s="1"/>
  <c r="FG18" i="20"/>
  <c r="O75" i="9"/>
  <c r="AA69" i="9"/>
  <c r="N95" i="9"/>
  <c r="M39" i="9"/>
  <c r="M96" i="9" s="1"/>
  <c r="S30" i="9"/>
  <c r="T33" i="9"/>
  <c r="BA27" i="20" l="1"/>
  <c r="AO74" i="9"/>
  <c r="BA18" i="14"/>
  <c r="BA21" i="14" s="1"/>
  <c r="BA22" i="14" s="1"/>
  <c r="BA26" i="9"/>
  <c r="AZ26" i="9" s="1"/>
  <c r="BB27" i="20"/>
  <c r="Q58" i="9"/>
  <c r="R58" i="9" s="1"/>
  <c r="AB50" i="9"/>
  <c r="AC50" i="9" s="1"/>
  <c r="AD50" i="9" s="1"/>
  <c r="AE50" i="9" s="1"/>
  <c r="AF50" i="9" s="1"/>
  <c r="AG50" i="9" s="1"/>
  <c r="AH50" i="9" s="1"/>
  <c r="AI50" i="9" s="1"/>
  <c r="AJ50" i="9" s="1"/>
  <c r="AK50" i="9" s="1"/>
  <c r="AL50" i="9" s="1"/>
  <c r="AM50" i="9" s="1"/>
  <c r="AN50" i="9" s="1"/>
  <c r="AA43" i="9"/>
  <c r="EX60" i="9"/>
  <c r="EW56" i="9"/>
  <c r="EW54" i="9" s="1"/>
  <c r="KF30" i="20"/>
  <c r="KF33" i="20" s="1"/>
  <c r="KE55" i="9"/>
  <c r="KF34" i="20"/>
  <c r="FF87" i="9"/>
  <c r="U33" i="9"/>
  <c r="T30" i="9"/>
  <c r="O94" i="9"/>
  <c r="AA94" i="9" s="1"/>
  <c r="AA75" i="9"/>
  <c r="M41" i="20"/>
  <c r="H155" i="12" s="1"/>
  <c r="M35" i="9"/>
  <c r="M40" i="9" s="1"/>
  <c r="N39" i="9"/>
  <c r="N96" i="9" s="1"/>
  <c r="F49" i="9"/>
  <c r="E48" i="9"/>
  <c r="E43" i="9" s="1"/>
  <c r="E62" i="9" s="1"/>
  <c r="E64" i="9" s="1"/>
  <c r="KE57" i="20"/>
  <c r="FF8" i="14"/>
  <c r="AA68" i="9"/>
  <c r="O68" i="9"/>
  <c r="FG24" i="20"/>
  <c r="FG21" i="20" s="1"/>
  <c r="AB27" i="9"/>
  <c r="AN25" i="9"/>
  <c r="BA62" i="20"/>
  <c r="BA63" i="20" s="1"/>
  <c r="AO63" i="20"/>
  <c r="E22" i="23"/>
  <c r="AO22" i="9"/>
  <c r="AP22" i="9"/>
  <c r="AP112" i="9" s="1"/>
  <c r="AP25" i="9" s="1"/>
  <c r="AP27" i="9" s="1"/>
  <c r="AQ22" i="9"/>
  <c r="AQ112" i="9" s="1"/>
  <c r="AQ25" i="9" s="1"/>
  <c r="AQ27" i="9" s="1"/>
  <c r="AR22" i="9"/>
  <c r="AR112" i="9" s="1"/>
  <c r="AR25" i="9" s="1"/>
  <c r="AR27" i="9" s="1"/>
  <c r="AS22" i="9"/>
  <c r="AS112" i="9" s="1"/>
  <c r="AS25" i="9" s="1"/>
  <c r="AS27" i="9" s="1"/>
  <c r="AT22" i="9"/>
  <c r="AT112" i="9" s="1"/>
  <c r="AT25" i="9" s="1"/>
  <c r="AT27" i="9" s="1"/>
  <c r="AU22" i="9"/>
  <c r="AU112" i="9" s="1"/>
  <c r="AU25" i="9" s="1"/>
  <c r="AU27" i="9" s="1"/>
  <c r="AV22" i="9"/>
  <c r="AV112" i="9" s="1"/>
  <c r="AV25" i="9" s="1"/>
  <c r="AV27" i="9" s="1"/>
  <c r="AW22" i="9"/>
  <c r="AW112" i="9" s="1"/>
  <c r="AW25" i="9" s="1"/>
  <c r="AW27" i="9" s="1"/>
  <c r="AX22" i="9"/>
  <c r="AX112" i="9" s="1"/>
  <c r="AX25" i="9" s="1"/>
  <c r="AX27" i="9" s="1"/>
  <c r="AY22" i="9"/>
  <c r="AY112" i="9" s="1"/>
  <c r="AY25" i="9" s="1"/>
  <c r="AY27" i="9" s="1"/>
  <c r="AZ22" i="9"/>
  <c r="AZ112" i="9" s="1"/>
  <c r="AZ25" i="9" s="1"/>
  <c r="F15" i="23"/>
  <c r="F19" i="23" s="1"/>
  <c r="FF66" i="20"/>
  <c r="O48" i="9"/>
  <c r="O43" i="9" s="1"/>
  <c r="O62" i="9" s="1"/>
  <c r="P49" i="9"/>
  <c r="KM44" i="9"/>
  <c r="FF101" i="9"/>
  <c r="FF102" i="9" s="1"/>
  <c r="EY58" i="20"/>
  <c r="AP64" i="20" l="1"/>
  <c r="AZ27" i="9"/>
  <c r="BN20" i="14"/>
  <c r="BN16" i="14"/>
  <c r="BN27" i="20"/>
  <c r="BB74" i="9"/>
  <c r="BA74" i="9"/>
  <c r="AO69" i="9"/>
  <c r="Q57" i="9"/>
  <c r="Q53" i="9" s="1"/>
  <c r="AR64" i="20"/>
  <c r="O95" i="9"/>
  <c r="O39" i="9" s="1"/>
  <c r="O96" i="9" s="1"/>
  <c r="AS64" i="20"/>
  <c r="E26" i="23"/>
  <c r="FG20" i="20"/>
  <c r="FG61" i="20"/>
  <c r="FG11" i="14"/>
  <c r="FG8" i="14" s="1"/>
  <c r="FG56" i="20"/>
  <c r="FG92" i="9"/>
  <c r="FG87" i="9" s="1"/>
  <c r="FG93" i="9" s="1"/>
  <c r="FG94" i="9" s="1"/>
  <c r="FG24" i="9"/>
  <c r="AZ64" i="20"/>
  <c r="AO112" i="9"/>
  <c r="AO64" i="20" s="1"/>
  <c r="BA22" i="9"/>
  <c r="AY64" i="20"/>
  <c r="R57" i="9"/>
  <c r="R53" i="9" s="1"/>
  <c r="S58" i="9"/>
  <c r="AV64" i="20"/>
  <c r="F48" i="9"/>
  <c r="F43" i="9" s="1"/>
  <c r="F62" i="9" s="1"/>
  <c r="F64" i="9" s="1"/>
  <c r="G49" i="9"/>
  <c r="FF93" i="9"/>
  <c r="FF94" i="9" s="1"/>
  <c r="AW64" i="20"/>
  <c r="EY60" i="9"/>
  <c r="EY56" i="9" s="1"/>
  <c r="EY54" i="9" s="1"/>
  <c r="EX56" i="9"/>
  <c r="EX54" i="9" s="1"/>
  <c r="AT64" i="20"/>
  <c r="KF57" i="20"/>
  <c r="AU64" i="20"/>
  <c r="Q49" i="9"/>
  <c r="P48" i="9"/>
  <c r="P43" i="9" s="1"/>
  <c r="P62" i="9" s="1"/>
  <c r="G14" i="23"/>
  <c r="F29" i="23"/>
  <c r="FH18" i="20"/>
  <c r="V33" i="9"/>
  <c r="U30" i="9"/>
  <c r="AQ64" i="20"/>
  <c r="KN44" i="9"/>
  <c r="F24" i="23"/>
  <c r="BL62" i="20"/>
  <c r="BL63" i="20" s="1"/>
  <c r="BH62" i="20"/>
  <c r="BH63" i="20" s="1"/>
  <c r="BG62" i="20"/>
  <c r="BG63" i="20" s="1"/>
  <c r="BF62" i="20"/>
  <c r="BF63" i="20" s="1"/>
  <c r="BK62" i="20"/>
  <c r="BK63" i="20" s="1"/>
  <c r="BI62" i="20"/>
  <c r="BI63" i="20" s="1"/>
  <c r="BM62" i="20"/>
  <c r="BM63" i="20" s="1"/>
  <c r="BE62" i="20"/>
  <c r="BE63" i="20" s="1"/>
  <c r="BC62" i="20"/>
  <c r="BC63" i="20" s="1"/>
  <c r="BJ62" i="20"/>
  <c r="BJ63" i="20" s="1"/>
  <c r="BB62" i="20"/>
  <c r="BD62" i="20"/>
  <c r="BD63" i="20" s="1"/>
  <c r="AN27" i="9"/>
  <c r="AB49" i="9"/>
  <c r="AX64" i="20"/>
  <c r="N41" i="20"/>
  <c r="N35" i="9"/>
  <c r="N40" i="9" s="1"/>
  <c r="N64" i="9" s="1"/>
  <c r="KF55" i="9"/>
  <c r="KG30" i="20"/>
  <c r="KG33" i="20" s="1"/>
  <c r="KG34" i="20"/>
  <c r="BB69" i="9" l="1"/>
  <c r="BN74" i="9"/>
  <c r="AO75" i="9"/>
  <c r="BA69" i="9"/>
  <c r="BN17" i="14"/>
  <c r="BN18" i="14" s="1"/>
  <c r="BN21" i="14" s="1"/>
  <c r="BN22" i="14" s="1"/>
  <c r="AN49" i="9"/>
  <c r="AN48" i="9" s="1"/>
  <c r="P68" i="9"/>
  <c r="P95" i="9" s="1"/>
  <c r="Q68" i="9" s="1"/>
  <c r="Q95" i="9" s="1"/>
  <c r="BN62" i="20"/>
  <c r="BN63" i="20" s="1"/>
  <c r="BB63" i="20"/>
  <c r="R49" i="9"/>
  <c r="Q48" i="9"/>
  <c r="Q43" i="9" s="1"/>
  <c r="Q62" i="9" s="1"/>
  <c r="KO44" i="9"/>
  <c r="W33" i="9"/>
  <c r="V30" i="9"/>
  <c r="BA112" i="9"/>
  <c r="BA64" i="20" s="1"/>
  <c r="AO25" i="9"/>
  <c r="FG101" i="9"/>
  <c r="FG102" i="9" s="1"/>
  <c r="EZ58" i="20"/>
  <c r="FA58" i="20" s="1"/>
  <c r="FA3" i="9" s="1"/>
  <c r="KG57" i="20"/>
  <c r="O41" i="20"/>
  <c r="O35" i="9"/>
  <c r="O40" i="9" s="1"/>
  <c r="O64" i="9" s="1"/>
  <c r="G15" i="23"/>
  <c r="G19" i="23" s="1"/>
  <c r="H49" i="9"/>
  <c r="G48" i="9"/>
  <c r="G43" i="9" s="1"/>
  <c r="G62" i="9" s="1"/>
  <c r="G64" i="9" s="1"/>
  <c r="FG66" i="20"/>
  <c r="KG55" i="9"/>
  <c r="KH34" i="20"/>
  <c r="KH30" i="20"/>
  <c r="KH33" i="20" s="1"/>
  <c r="AB48" i="9"/>
  <c r="AB43" i="9" s="1"/>
  <c r="AC49" i="9"/>
  <c r="F22" i="23"/>
  <c r="BB22" i="9"/>
  <c r="BC22" i="9"/>
  <c r="BC112" i="9" s="1"/>
  <c r="BC25" i="9" s="1"/>
  <c r="BC27" i="9" s="1"/>
  <c r="BD22" i="9"/>
  <c r="BD112" i="9" s="1"/>
  <c r="BD25" i="9" s="1"/>
  <c r="BD27" i="9" s="1"/>
  <c r="BE22" i="9"/>
  <c r="BE112" i="9" s="1"/>
  <c r="BE25" i="9" s="1"/>
  <c r="BE27" i="9" s="1"/>
  <c r="BF22" i="9"/>
  <c r="BF112" i="9" s="1"/>
  <c r="BF25" i="9" s="1"/>
  <c r="BF27" i="9" s="1"/>
  <c r="BG22" i="9"/>
  <c r="BG112" i="9" s="1"/>
  <c r="BG25" i="9" s="1"/>
  <c r="BG27" i="9" s="1"/>
  <c r="BH22" i="9"/>
  <c r="BH112" i="9" s="1"/>
  <c r="BH25" i="9" s="1"/>
  <c r="BH27" i="9" s="1"/>
  <c r="BI22" i="9"/>
  <c r="BI112" i="9" s="1"/>
  <c r="BI25" i="9" s="1"/>
  <c r="BI27" i="9" s="1"/>
  <c r="BJ22" i="9"/>
  <c r="BJ112" i="9" s="1"/>
  <c r="BJ25" i="9" s="1"/>
  <c r="BJ27" i="9" s="1"/>
  <c r="BK22" i="9"/>
  <c r="BK112" i="9" s="1"/>
  <c r="BK25" i="9" s="1"/>
  <c r="BK27" i="9" s="1"/>
  <c r="BL22" i="9"/>
  <c r="BL112" i="9" s="1"/>
  <c r="BL25" i="9" s="1"/>
  <c r="BL27" i="9" s="1"/>
  <c r="BM22" i="9"/>
  <c r="BM112" i="9" s="1"/>
  <c r="BM25" i="9" s="1"/>
  <c r="FH24" i="20"/>
  <c r="FH21" i="20" s="1"/>
  <c r="T58" i="9"/>
  <c r="S57" i="9"/>
  <c r="S53" i="9" s="1"/>
  <c r="BA75" i="9" l="1"/>
  <c r="AO94" i="9"/>
  <c r="BA94" i="9" s="1"/>
  <c r="CA20" i="14"/>
  <c r="CA16" i="14"/>
  <c r="CA17" i="14" s="1"/>
  <c r="CA18" i="14" s="1"/>
  <c r="CA21" i="14" s="1"/>
  <c r="BN26" i="9"/>
  <c r="BM26" i="9" s="1"/>
  <c r="BM27" i="9" s="1"/>
  <c r="BO27" i="20"/>
  <c r="BB75" i="9"/>
  <c r="BN69" i="9"/>
  <c r="AN43" i="9"/>
  <c r="AN98" i="9" s="1"/>
  <c r="AO50" i="9"/>
  <c r="AP50" i="9" s="1"/>
  <c r="AQ50" i="9" s="1"/>
  <c r="AR50" i="9" s="1"/>
  <c r="AS50" i="9" s="1"/>
  <c r="AT50" i="9" s="1"/>
  <c r="AU50" i="9" s="1"/>
  <c r="AV50" i="9" s="1"/>
  <c r="AW50" i="9" s="1"/>
  <c r="AX50" i="9" s="1"/>
  <c r="AY50" i="9" s="1"/>
  <c r="AZ50" i="9" s="1"/>
  <c r="BA50" i="9" s="1"/>
  <c r="P39" i="9"/>
  <c r="P96" i="9" s="1"/>
  <c r="BF64" i="20"/>
  <c r="U58" i="9"/>
  <c r="T57" i="9"/>
  <c r="T53" i="9" s="1"/>
  <c r="FH61" i="20"/>
  <c r="FH20" i="20"/>
  <c r="FH92" i="9"/>
  <c r="FH87" i="9" s="1"/>
  <c r="FH56" i="20"/>
  <c r="FH66" i="20" s="1"/>
  <c r="FH11" i="14"/>
  <c r="FH8" i="14" s="1"/>
  <c r="FH24" i="9"/>
  <c r="FI18" i="20"/>
  <c r="BB112" i="9"/>
  <c r="BB64" i="20" s="1"/>
  <c r="BN22" i="9"/>
  <c r="BD64" i="20"/>
  <c r="KH57" i="20"/>
  <c r="BL64" i="20"/>
  <c r="BH64" i="20"/>
  <c r="BG64" i="20"/>
  <c r="F26" i="23"/>
  <c r="AD49" i="9"/>
  <c r="AC48" i="9"/>
  <c r="AC43" i="9" s="1"/>
  <c r="BK64" i="20"/>
  <c r="AO27" i="9"/>
  <c r="BA25" i="9"/>
  <c r="W30" i="9"/>
  <c r="X33" i="9"/>
  <c r="BI64" i="20"/>
  <c r="BM64" i="20"/>
  <c r="H48" i="9"/>
  <c r="H43" i="9" s="1"/>
  <c r="H62" i="9" s="1"/>
  <c r="H64" i="9" s="1"/>
  <c r="I49" i="9"/>
  <c r="H14" i="23"/>
  <c r="G29" i="23"/>
  <c r="BC64" i="20"/>
  <c r="BJ64" i="20"/>
  <c r="R48" i="9"/>
  <c r="R43" i="9" s="1"/>
  <c r="R62" i="9" s="1"/>
  <c r="S49" i="9"/>
  <c r="BE64" i="20"/>
  <c r="KI30" i="20"/>
  <c r="KI33" i="20" s="1"/>
  <c r="KH55" i="9"/>
  <c r="KI34" i="20"/>
  <c r="G24" i="23"/>
  <c r="BQ62" i="20"/>
  <c r="BQ63" i="20" s="1"/>
  <c r="BZ62" i="20"/>
  <c r="BZ63" i="20" s="1"/>
  <c r="BU62" i="20"/>
  <c r="BU63" i="20" s="1"/>
  <c r="BT62" i="20"/>
  <c r="BT63" i="20" s="1"/>
  <c r="BV62" i="20"/>
  <c r="BV63" i="20" s="1"/>
  <c r="BP62" i="20"/>
  <c r="BP63" i="20" s="1"/>
  <c r="BW62" i="20"/>
  <c r="BW63" i="20" s="1"/>
  <c r="BR62" i="20"/>
  <c r="BR63" i="20" s="1"/>
  <c r="BS62" i="20"/>
  <c r="BS63" i="20" s="1"/>
  <c r="BY62" i="20"/>
  <c r="BY63" i="20" s="1"/>
  <c r="BO62" i="20"/>
  <c r="BX62" i="20"/>
  <c r="BX63" i="20" s="1"/>
  <c r="KP44" i="9"/>
  <c r="Q39" i="9"/>
  <c r="R68" i="9"/>
  <c r="R95" i="9" s="1"/>
  <c r="CB27" i="20" l="1"/>
  <c r="CN27" i="20" s="1"/>
  <c r="CA22" i="14"/>
  <c r="CN16" i="14" s="1"/>
  <c r="CN17" i="14" s="1"/>
  <c r="CN18" i="14" s="1"/>
  <c r="CN21" i="14" s="1"/>
  <c r="CA26" i="9"/>
  <c r="BZ26" i="9" s="1"/>
  <c r="BB94" i="9"/>
  <c r="BN94" i="9" s="1"/>
  <c r="BN75" i="9"/>
  <c r="CA27" i="20"/>
  <c r="BO74" i="9"/>
  <c r="P35" i="9"/>
  <c r="P40" i="9" s="1"/>
  <c r="P64" i="9" s="1"/>
  <c r="P41" i="20"/>
  <c r="R39" i="9"/>
  <c r="S68" i="9"/>
  <c r="S95" i="9" s="1"/>
  <c r="G22" i="23"/>
  <c r="G26" i="23" s="1"/>
  <c r="BO22" i="9"/>
  <c r="BP22" i="9"/>
  <c r="BP112" i="9" s="1"/>
  <c r="BP25" i="9" s="1"/>
  <c r="BP27" i="9" s="1"/>
  <c r="BQ22" i="9"/>
  <c r="BQ112" i="9" s="1"/>
  <c r="BQ25" i="9" s="1"/>
  <c r="BQ27" i="9" s="1"/>
  <c r="BR22" i="9"/>
  <c r="BR112" i="9" s="1"/>
  <c r="BR25" i="9" s="1"/>
  <c r="BR27" i="9" s="1"/>
  <c r="BS22" i="9"/>
  <c r="BS112" i="9" s="1"/>
  <c r="BS25" i="9" s="1"/>
  <c r="BS27" i="9" s="1"/>
  <c r="BT22" i="9"/>
  <c r="BT112" i="9" s="1"/>
  <c r="BT25" i="9" s="1"/>
  <c r="BT27" i="9" s="1"/>
  <c r="BU22" i="9"/>
  <c r="BU112" i="9" s="1"/>
  <c r="BU25" i="9" s="1"/>
  <c r="BU27" i="9" s="1"/>
  <c r="BV22" i="9"/>
  <c r="BV112" i="9" s="1"/>
  <c r="BV25" i="9" s="1"/>
  <c r="BV27" i="9" s="1"/>
  <c r="BW22" i="9"/>
  <c r="BW112" i="9" s="1"/>
  <c r="BW25" i="9" s="1"/>
  <c r="BW27" i="9" s="1"/>
  <c r="BX22" i="9"/>
  <c r="BX112" i="9" s="1"/>
  <c r="BX25" i="9" s="1"/>
  <c r="BX27" i="9" s="1"/>
  <c r="BY22" i="9"/>
  <c r="BY112" i="9" s="1"/>
  <c r="BY25" i="9" s="1"/>
  <c r="BY27" i="9" s="1"/>
  <c r="BZ22" i="9"/>
  <c r="BZ112" i="9" s="1"/>
  <c r="BZ25" i="9" s="1"/>
  <c r="BN112" i="9"/>
  <c r="BN64" i="20" s="1"/>
  <c r="BB25" i="9"/>
  <c r="Q41" i="20"/>
  <c r="Q35" i="9"/>
  <c r="Q40" i="9" s="1"/>
  <c r="Q64" i="9" s="1"/>
  <c r="Q96" i="9"/>
  <c r="KQ44" i="9"/>
  <c r="CA62" i="20"/>
  <c r="CA63" i="20" s="1"/>
  <c r="BO63" i="20"/>
  <c r="KI57" i="20"/>
  <c r="H15" i="23"/>
  <c r="H19" i="23" s="1"/>
  <c r="BA27" i="9"/>
  <c r="BA49" i="9" s="1"/>
  <c r="BA48" i="9" s="1"/>
  <c r="AO49" i="9"/>
  <c r="AE49" i="9"/>
  <c r="AD48" i="9"/>
  <c r="AD43" i="9" s="1"/>
  <c r="T49" i="9"/>
  <c r="S48" i="9"/>
  <c r="S43" i="9" s="1"/>
  <c r="S62" i="9" s="1"/>
  <c r="I48" i="9"/>
  <c r="I43" i="9" s="1"/>
  <c r="I62" i="9" s="1"/>
  <c r="I64" i="9" s="1"/>
  <c r="J49" i="9"/>
  <c r="Y33" i="9"/>
  <c r="X30" i="9"/>
  <c r="FI24" i="20"/>
  <c r="FH93" i="9"/>
  <c r="FH94" i="9" s="1"/>
  <c r="V58" i="9"/>
  <c r="U57" i="9"/>
  <c r="U53" i="9" s="1"/>
  <c r="KJ34" i="20"/>
  <c r="KI55" i="9"/>
  <c r="KJ30" i="20"/>
  <c r="KJ33" i="20" s="1"/>
  <c r="FH101" i="9"/>
  <c r="FH102" i="9" s="1"/>
  <c r="FB58" i="20"/>
  <c r="CB74" i="9" l="1"/>
  <c r="CB69" i="9" s="1"/>
  <c r="CN20" i="14"/>
  <c r="CN22" i="14" s="1"/>
  <c r="BZ27" i="9"/>
  <c r="BO69" i="9"/>
  <c r="CA74" i="9"/>
  <c r="BQ64" i="20"/>
  <c r="BR64" i="20"/>
  <c r="BZ64" i="20"/>
  <c r="BS64" i="20"/>
  <c r="BU64" i="20"/>
  <c r="BV64" i="20"/>
  <c r="BP64" i="20"/>
  <c r="BW64" i="20"/>
  <c r="I14" i="23"/>
  <c r="H29" i="23"/>
  <c r="J48" i="9"/>
  <c r="J43" i="9" s="1"/>
  <c r="J62" i="9" s="1"/>
  <c r="J64" i="9" s="1"/>
  <c r="K49" i="9"/>
  <c r="BB50" i="9"/>
  <c r="BC50" i="9" s="1"/>
  <c r="BD50" i="9" s="1"/>
  <c r="BE50" i="9" s="1"/>
  <c r="BF50" i="9" s="1"/>
  <c r="BG50" i="9" s="1"/>
  <c r="BH50" i="9" s="1"/>
  <c r="BI50" i="9" s="1"/>
  <c r="BJ50" i="9" s="1"/>
  <c r="BK50" i="9" s="1"/>
  <c r="BL50" i="9" s="1"/>
  <c r="BM50" i="9" s="1"/>
  <c r="BN50" i="9" s="1"/>
  <c r="BA43" i="9"/>
  <c r="KR44" i="9"/>
  <c r="BT64" i="20"/>
  <c r="R41" i="20"/>
  <c r="R35" i="9"/>
  <c r="R40" i="9" s="1"/>
  <c r="R64" i="9" s="1"/>
  <c r="KK30" i="20"/>
  <c r="KK33" i="20" s="1"/>
  <c r="KJ55" i="9"/>
  <c r="KK34" i="20"/>
  <c r="T48" i="9"/>
  <c r="T43" i="9" s="1"/>
  <c r="T62" i="9" s="1"/>
  <c r="U49" i="9"/>
  <c r="BX64" i="20"/>
  <c r="R96" i="9"/>
  <c r="W58" i="9"/>
  <c r="V57" i="9"/>
  <c r="V53" i="9" s="1"/>
  <c r="AF49" i="9"/>
  <c r="AE48" i="9"/>
  <c r="AE43" i="9" s="1"/>
  <c r="H24" i="23"/>
  <c r="CC62" i="20"/>
  <c r="CC63" i="20" s="1"/>
  <c r="CB62" i="20"/>
  <c r="CH62" i="20"/>
  <c r="CH63" i="20" s="1"/>
  <c r="CK62" i="20"/>
  <c r="CK63" i="20" s="1"/>
  <c r="CJ62" i="20"/>
  <c r="CJ63" i="20" s="1"/>
  <c r="CE62" i="20"/>
  <c r="CE63" i="20" s="1"/>
  <c r="CM62" i="20"/>
  <c r="CM63" i="20" s="1"/>
  <c r="CF62" i="20"/>
  <c r="CF63" i="20" s="1"/>
  <c r="CI62" i="20"/>
  <c r="CI63" i="20" s="1"/>
  <c r="CG62" i="20"/>
  <c r="CG63" i="20" s="1"/>
  <c r="CL62" i="20"/>
  <c r="CL63" i="20" s="1"/>
  <c r="CD62" i="20"/>
  <c r="CD63" i="20" s="1"/>
  <c r="BO112" i="9"/>
  <c r="CA22" i="9"/>
  <c r="BY64" i="20"/>
  <c r="FJ18" i="20"/>
  <c r="KJ57" i="20"/>
  <c r="FI21" i="20"/>
  <c r="Z33" i="9"/>
  <c r="Y30" i="9"/>
  <c r="CN26" i="9"/>
  <c r="CM26" i="9" s="1"/>
  <c r="CO27" i="20"/>
  <c r="AP49" i="9"/>
  <c r="AO48" i="9"/>
  <c r="AO43" i="9" s="1"/>
  <c r="BB27" i="9"/>
  <c r="BN25" i="9"/>
  <c r="S39" i="9"/>
  <c r="T68" i="9"/>
  <c r="T95" i="9" s="1"/>
  <c r="CN74" i="9" l="1"/>
  <c r="DA20" i="14"/>
  <c r="DA16" i="14"/>
  <c r="DA17" i="14" s="1"/>
  <c r="DA18" i="14" s="1"/>
  <c r="DA21" i="14" s="1"/>
  <c r="BO75" i="9"/>
  <c r="CA69" i="9"/>
  <c r="DA27" i="20"/>
  <c r="CO74" i="9"/>
  <c r="X58" i="9"/>
  <c r="W57" i="9"/>
  <c r="W53" i="9" s="1"/>
  <c r="U48" i="9"/>
  <c r="U43" i="9" s="1"/>
  <c r="U62" i="9" s="1"/>
  <c r="V49" i="9"/>
  <c r="KL34" i="20"/>
  <c r="KL30" i="20"/>
  <c r="KL33" i="20" s="1"/>
  <c r="KK55" i="9"/>
  <c r="CB75" i="9"/>
  <c r="CN69" i="9"/>
  <c r="FI11" i="14"/>
  <c r="FI8" i="14" s="1"/>
  <c r="FI20" i="20"/>
  <c r="FI92" i="9"/>
  <c r="FI87" i="9" s="1"/>
  <c r="FI93" i="9" s="1"/>
  <c r="FI94" i="9" s="1"/>
  <c r="FI56" i="20"/>
  <c r="FI66" i="20" s="1"/>
  <c r="FI61" i="20"/>
  <c r="FI24" i="9"/>
  <c r="T39" i="9"/>
  <c r="T96" i="9" s="1"/>
  <c r="U68" i="9"/>
  <c r="U95" i="9" s="1"/>
  <c r="BN27" i="9"/>
  <c r="BN49" i="9" s="1"/>
  <c r="BN48" i="9" s="1"/>
  <c r="BB49" i="9"/>
  <c r="CA112" i="9"/>
  <c r="CA64" i="20" s="1"/>
  <c r="BO25" i="9"/>
  <c r="CN62" i="20"/>
  <c r="CN63" i="20" s="1"/>
  <c r="CB63" i="20"/>
  <c r="AF48" i="9"/>
  <c r="AF43" i="9" s="1"/>
  <c r="AG49" i="9"/>
  <c r="KS44" i="9"/>
  <c r="I15" i="23"/>
  <c r="I19" i="23" s="1"/>
  <c r="AO98" i="9"/>
  <c r="FJ24" i="20"/>
  <c r="FJ21" i="20" s="1"/>
  <c r="KK57" i="20"/>
  <c r="BA98" i="9"/>
  <c r="L49" i="9"/>
  <c r="K48" i="9"/>
  <c r="K43" i="9" s="1"/>
  <c r="K62" i="9" s="1"/>
  <c r="K64" i="9" s="1"/>
  <c r="S41" i="20"/>
  <c r="S35" i="9"/>
  <c r="S40" i="9" s="1"/>
  <c r="S64" i="9" s="1"/>
  <c r="S96" i="9"/>
  <c r="AQ49" i="9"/>
  <c r="AP48" i="9"/>
  <c r="AP43" i="9" s="1"/>
  <c r="AA33" i="9"/>
  <c r="Z30" i="9"/>
  <c r="H22" i="23"/>
  <c r="H26" i="23" s="1"/>
  <c r="CB22" i="9"/>
  <c r="CC22" i="9"/>
  <c r="CC112" i="9" s="1"/>
  <c r="CC25" i="9" s="1"/>
  <c r="CC27" i="9" s="1"/>
  <c r="CD22" i="9"/>
  <c r="CD112" i="9" s="1"/>
  <c r="CD25" i="9" s="1"/>
  <c r="CD27" i="9" s="1"/>
  <c r="CE22" i="9"/>
  <c r="CE112" i="9" s="1"/>
  <c r="CE25" i="9" s="1"/>
  <c r="CE27" i="9" s="1"/>
  <c r="CF22" i="9"/>
  <c r="CF112" i="9" s="1"/>
  <c r="CF25" i="9" s="1"/>
  <c r="CF27" i="9" s="1"/>
  <c r="CG22" i="9"/>
  <c r="CG112" i="9" s="1"/>
  <c r="CG25" i="9" s="1"/>
  <c r="CG27" i="9" s="1"/>
  <c r="CH22" i="9"/>
  <c r="CH112" i="9" s="1"/>
  <c r="CH25" i="9" s="1"/>
  <c r="CH27" i="9" s="1"/>
  <c r="CI22" i="9"/>
  <c r="CI112" i="9" s="1"/>
  <c r="CI25" i="9" s="1"/>
  <c r="CI27" i="9" s="1"/>
  <c r="CJ22" i="9"/>
  <c r="CJ112" i="9" s="1"/>
  <c r="CJ25" i="9" s="1"/>
  <c r="CJ27" i="9" s="1"/>
  <c r="CK22" i="9"/>
  <c r="CK112" i="9" s="1"/>
  <c r="CK25" i="9" s="1"/>
  <c r="CK27" i="9" s="1"/>
  <c r="CL22" i="9"/>
  <c r="CL112" i="9" s="1"/>
  <c r="CL25" i="9" s="1"/>
  <c r="CL27" i="9" s="1"/>
  <c r="CM22" i="9"/>
  <c r="CM112" i="9" s="1"/>
  <c r="CM25" i="9" s="1"/>
  <c r="CM27" i="9" s="1"/>
  <c r="BO64" i="20"/>
  <c r="DA22" i="14" l="1"/>
  <c r="DN20" i="14" s="1"/>
  <c r="BO94" i="9"/>
  <c r="CA94" i="9" s="1"/>
  <c r="CA75" i="9"/>
  <c r="CF64" i="20"/>
  <c r="AP98" i="9"/>
  <c r="DA26" i="9"/>
  <c r="CZ26" i="9" s="1"/>
  <c r="DB27" i="20"/>
  <c r="CJ64" i="20"/>
  <c r="J14" i="23"/>
  <c r="I29" i="23"/>
  <c r="AH49" i="9"/>
  <c r="AG48" i="9"/>
  <c r="AG43" i="9" s="1"/>
  <c r="CE64" i="20"/>
  <c r="BC49" i="9"/>
  <c r="BB48" i="9"/>
  <c r="BB43" i="9" s="1"/>
  <c r="KL57" i="20"/>
  <c r="X57" i="9"/>
  <c r="X53" i="9" s="1"/>
  <c r="Y58" i="9"/>
  <c r="CM64" i="20"/>
  <c r="CK64" i="20"/>
  <c r="AB33" i="9"/>
  <c r="AA41" i="9"/>
  <c r="AA30" i="9"/>
  <c r="CI64" i="20"/>
  <c r="I24" i="23"/>
  <c r="CO62" i="20"/>
  <c r="CP62" i="20"/>
  <c r="CP63" i="20" s="1"/>
  <c r="CX62" i="20"/>
  <c r="CX63" i="20" s="1"/>
  <c r="CS62" i="20"/>
  <c r="CS63" i="20" s="1"/>
  <c r="CZ62" i="20"/>
  <c r="CZ63" i="20" s="1"/>
  <c r="CU62" i="20"/>
  <c r="CU63" i="20" s="1"/>
  <c r="CV62" i="20"/>
  <c r="CV63" i="20" s="1"/>
  <c r="CQ62" i="20"/>
  <c r="CQ63" i="20" s="1"/>
  <c r="CY62" i="20"/>
  <c r="CY63" i="20" s="1"/>
  <c r="CT62" i="20"/>
  <c r="CT63" i="20" s="1"/>
  <c r="CW62" i="20"/>
  <c r="CW63" i="20" s="1"/>
  <c r="CR62" i="20"/>
  <c r="CR63" i="20" s="1"/>
  <c r="CG64" i="20"/>
  <c r="BO50" i="9"/>
  <c r="BP50" i="9" s="1"/>
  <c r="BQ50" i="9" s="1"/>
  <c r="BR50" i="9" s="1"/>
  <c r="BS50" i="9" s="1"/>
  <c r="BT50" i="9" s="1"/>
  <c r="BU50" i="9" s="1"/>
  <c r="BV50" i="9" s="1"/>
  <c r="BW50" i="9" s="1"/>
  <c r="BX50" i="9" s="1"/>
  <c r="BY50" i="9" s="1"/>
  <c r="BZ50" i="9" s="1"/>
  <c r="CA50" i="9" s="1"/>
  <c r="BN43" i="9"/>
  <c r="T41" i="20"/>
  <c r="T35" i="9"/>
  <c r="T40" i="9" s="1"/>
  <c r="T64" i="9" s="1"/>
  <c r="CB94" i="9"/>
  <c r="CN94" i="9" s="1"/>
  <c r="CN75" i="9"/>
  <c r="V48" i="9"/>
  <c r="V43" i="9" s="1"/>
  <c r="V62" i="9" s="1"/>
  <c r="W49" i="9"/>
  <c r="CL64" i="20"/>
  <c r="FJ11" i="14"/>
  <c r="FJ8" i="14" s="1"/>
  <c r="FJ61" i="20"/>
  <c r="FJ92" i="9"/>
  <c r="FJ87" i="9" s="1"/>
  <c r="FJ93" i="9" s="1"/>
  <c r="FJ94" i="9" s="1"/>
  <c r="FJ56" i="20"/>
  <c r="FJ66" i="20" s="1"/>
  <c r="FJ20" i="20"/>
  <c r="FD58" i="20" s="1"/>
  <c r="FJ24" i="9"/>
  <c r="BO27" i="9"/>
  <c r="CA25" i="9"/>
  <c r="FI101" i="9"/>
  <c r="FI102" i="9" s="1"/>
  <c r="FC58" i="20"/>
  <c r="DA74" i="9"/>
  <c r="CO69" i="9"/>
  <c r="CB112" i="9"/>
  <c r="CB64" i="20" s="1"/>
  <c r="CN22" i="9"/>
  <c r="CD64" i="20"/>
  <c r="AQ48" i="9"/>
  <c r="AQ43" i="9" s="1"/>
  <c r="AR49" i="9"/>
  <c r="M49" i="9"/>
  <c r="M48" i="9" s="1"/>
  <c r="M43" i="9" s="1"/>
  <c r="M62" i="9" s="1"/>
  <c r="M64" i="9" s="1"/>
  <c r="L48" i="9"/>
  <c r="L43" i="9" s="1"/>
  <c r="L62" i="9" s="1"/>
  <c r="L64" i="9" s="1"/>
  <c r="CC64" i="20"/>
  <c r="FK18" i="20"/>
  <c r="KT44" i="9"/>
  <c r="U39" i="9"/>
  <c r="U96" i="9" s="1"/>
  <c r="V68" i="9"/>
  <c r="V95" i="9" s="1"/>
  <c r="KL55" i="9"/>
  <c r="KM30" i="20"/>
  <c r="KM33" i="20" s="1"/>
  <c r="KM34" i="20"/>
  <c r="CH64" i="20"/>
  <c r="DN16" i="14" l="1"/>
  <c r="DN17" i="14" s="1"/>
  <c r="DN18" i="14" s="1"/>
  <c r="DN21" i="14" s="1"/>
  <c r="DN22" i="14" s="1"/>
  <c r="I22" i="23"/>
  <c r="I26" i="23" s="1"/>
  <c r="CO22" i="9"/>
  <c r="CP22" i="9"/>
  <c r="CP112" i="9" s="1"/>
  <c r="CP25" i="9" s="1"/>
  <c r="CP27" i="9" s="1"/>
  <c r="CQ22" i="9"/>
  <c r="CQ112" i="9" s="1"/>
  <c r="CQ25" i="9" s="1"/>
  <c r="CQ27" i="9" s="1"/>
  <c r="CR22" i="9"/>
  <c r="CR112" i="9" s="1"/>
  <c r="CR25" i="9" s="1"/>
  <c r="CR27" i="9" s="1"/>
  <c r="CS22" i="9"/>
  <c r="CS112" i="9" s="1"/>
  <c r="CS25" i="9" s="1"/>
  <c r="CS27" i="9" s="1"/>
  <c r="CT22" i="9"/>
  <c r="CT112" i="9" s="1"/>
  <c r="CT25" i="9" s="1"/>
  <c r="CT27" i="9" s="1"/>
  <c r="CU22" i="9"/>
  <c r="CU112" i="9" s="1"/>
  <c r="CU25" i="9" s="1"/>
  <c r="CU27" i="9" s="1"/>
  <c r="CV22" i="9"/>
  <c r="CV112" i="9" s="1"/>
  <c r="CV25" i="9" s="1"/>
  <c r="CV27" i="9" s="1"/>
  <c r="CW22" i="9"/>
  <c r="CW112" i="9" s="1"/>
  <c r="CW25" i="9" s="1"/>
  <c r="CW27" i="9" s="1"/>
  <c r="CX22" i="9"/>
  <c r="CX112" i="9" s="1"/>
  <c r="CX25" i="9" s="1"/>
  <c r="CX27" i="9" s="1"/>
  <c r="CY22" i="9"/>
  <c r="CY112" i="9" s="1"/>
  <c r="CY25" i="9" s="1"/>
  <c r="CY27" i="9" s="1"/>
  <c r="CZ22" i="9"/>
  <c r="CZ112" i="9" s="1"/>
  <c r="CZ25" i="9" s="1"/>
  <c r="CZ27" i="9" s="1"/>
  <c r="AB30" i="9"/>
  <c r="AC33" i="9"/>
  <c r="J15" i="23"/>
  <c r="J19" i="23" s="1"/>
  <c r="CO75" i="9"/>
  <c r="DA69" i="9"/>
  <c r="KU44" i="9"/>
  <c r="X49" i="9"/>
  <c r="W48" i="9"/>
  <c r="W43" i="9" s="1"/>
  <c r="W62" i="9" s="1"/>
  <c r="Z58" i="9"/>
  <c r="Y57" i="9"/>
  <c r="Y53" i="9" s="1"/>
  <c r="KM57" i="20"/>
  <c r="KN34" i="20"/>
  <c r="X8" i="21" s="1"/>
  <c r="FJ101" i="9"/>
  <c r="FJ102" i="9" s="1"/>
  <c r="BB98" i="9"/>
  <c r="AI49" i="9"/>
  <c r="AH48" i="9"/>
  <c r="AH43" i="9" s="1"/>
  <c r="DN27" i="20"/>
  <c r="DB74" i="9"/>
  <c r="V39" i="9"/>
  <c r="W68" i="9"/>
  <c r="W95" i="9" s="1"/>
  <c r="AQ98" i="9"/>
  <c r="KM55" i="9"/>
  <c r="KN33" i="20"/>
  <c r="KO34" i="20" s="1"/>
  <c r="KO30" i="20"/>
  <c r="U41" i="20"/>
  <c r="U35" i="9"/>
  <c r="U40" i="9" s="1"/>
  <c r="U64" i="9" s="1"/>
  <c r="FK24" i="20"/>
  <c r="AS49" i="9"/>
  <c r="AR48" i="9"/>
  <c r="AR43" i="9" s="1"/>
  <c r="CN112" i="9"/>
  <c r="CN64" i="20" s="1"/>
  <c r="CB25" i="9"/>
  <c r="CA27" i="9"/>
  <c r="CA49" i="9" s="1"/>
  <c r="CA48" i="9" s="1"/>
  <c r="BO49" i="9"/>
  <c r="BN98" i="9"/>
  <c r="DA62" i="20"/>
  <c r="DA63" i="20" s="1"/>
  <c r="CO63" i="20"/>
  <c r="BD49" i="9"/>
  <c r="BC48" i="9"/>
  <c r="BC43" i="9" s="1"/>
  <c r="CW64" i="20" l="1"/>
  <c r="CZ64" i="20"/>
  <c r="CT64" i="20"/>
  <c r="CU64" i="20"/>
  <c r="CV64" i="20"/>
  <c r="CY64" i="20"/>
  <c r="CP64" i="20"/>
  <c r="CX64" i="20"/>
  <c r="AR98" i="9"/>
  <c r="KN55" i="9"/>
  <c r="EA20" i="14"/>
  <c r="EA16" i="14"/>
  <c r="BP49" i="9"/>
  <c r="BO48" i="9"/>
  <c r="BO43" i="9" s="1"/>
  <c r="FL18" i="20"/>
  <c r="KO57" i="20"/>
  <c r="V41" i="20"/>
  <c r="V35" i="9"/>
  <c r="V40" i="9" s="1"/>
  <c r="V64" i="9" s="1"/>
  <c r="AI48" i="9"/>
  <c r="AI43" i="9" s="1"/>
  <c r="AJ49" i="9"/>
  <c r="DN26" i="9"/>
  <c r="DM26" i="9" s="1"/>
  <c r="DO27" i="20"/>
  <c r="KN57" i="20"/>
  <c r="K14" i="23"/>
  <c r="J29" i="23"/>
  <c r="DN74" i="9"/>
  <c r="DB69" i="9"/>
  <c r="AA58" i="9"/>
  <c r="AB58" i="9" s="1"/>
  <c r="Z57" i="9"/>
  <c r="KV44" i="9"/>
  <c r="J24" i="23"/>
  <c r="DI62" i="20"/>
  <c r="DI63" i="20" s="1"/>
  <c r="DK62" i="20"/>
  <c r="DK63" i="20" s="1"/>
  <c r="DM62" i="20"/>
  <c r="DM63" i="20" s="1"/>
  <c r="DJ62" i="20"/>
  <c r="DJ63" i="20" s="1"/>
  <c r="DE62" i="20"/>
  <c r="DE63" i="20" s="1"/>
  <c r="DB62" i="20"/>
  <c r="DG62" i="20"/>
  <c r="DG63" i="20" s="1"/>
  <c r="DL62" i="20"/>
  <c r="DL63" i="20" s="1"/>
  <c r="DF62" i="20"/>
  <c r="DF63" i="20" s="1"/>
  <c r="DC62" i="20"/>
  <c r="DC63" i="20" s="1"/>
  <c r="DH62" i="20"/>
  <c r="DH63" i="20" s="1"/>
  <c r="DD62" i="20"/>
  <c r="DD63" i="20" s="1"/>
  <c r="CS64" i="20"/>
  <c r="AT49" i="9"/>
  <c r="AS48" i="9"/>
  <c r="AS43" i="9" s="1"/>
  <c r="W39" i="9"/>
  <c r="W96" i="9" s="1"/>
  <c r="X68" i="9"/>
  <c r="X95" i="9" s="1"/>
  <c r="X48" i="9"/>
  <c r="X43" i="9" s="1"/>
  <c r="X62" i="9" s="1"/>
  <c r="Y49" i="9"/>
  <c r="AC30" i="9"/>
  <c r="AD33" i="9"/>
  <c r="CQ64" i="20"/>
  <c r="CB50" i="9"/>
  <c r="CC50" i="9" s="1"/>
  <c r="CD50" i="9" s="1"/>
  <c r="CE50" i="9" s="1"/>
  <c r="CF50" i="9" s="1"/>
  <c r="CG50" i="9" s="1"/>
  <c r="CH50" i="9" s="1"/>
  <c r="CI50" i="9" s="1"/>
  <c r="CJ50" i="9" s="1"/>
  <c r="CK50" i="9" s="1"/>
  <c r="CL50" i="9" s="1"/>
  <c r="CM50" i="9" s="1"/>
  <c r="CN50" i="9" s="1"/>
  <c r="CA43" i="9"/>
  <c r="BC98" i="9"/>
  <c r="BD48" i="9"/>
  <c r="BD43" i="9" s="1"/>
  <c r="BE49" i="9"/>
  <c r="CB27" i="9"/>
  <c r="CN25" i="9"/>
  <c r="FK21" i="20"/>
  <c r="KO33" i="20"/>
  <c r="LA30" i="20"/>
  <c r="V96" i="9"/>
  <c r="AH98" i="9"/>
  <c r="CO94" i="9"/>
  <c r="DA94" i="9" s="1"/>
  <c r="DA75" i="9"/>
  <c r="CO112" i="9"/>
  <c r="DA22" i="9"/>
  <c r="CR64" i="20"/>
  <c r="KO55" i="9" l="1"/>
  <c r="KP34" i="20"/>
  <c r="KP30" i="20"/>
  <c r="KP33" i="20" s="1"/>
  <c r="BE48" i="9"/>
  <c r="BE43" i="9" s="1"/>
  <c r="BF49" i="9"/>
  <c r="AD30" i="9"/>
  <c r="AE33" i="9"/>
  <c r="X39" i="9"/>
  <c r="Y68" i="9"/>
  <c r="Y95" i="9" s="1"/>
  <c r="AT48" i="9"/>
  <c r="AT43" i="9" s="1"/>
  <c r="AU49" i="9"/>
  <c r="DN62" i="20"/>
  <c r="DN63" i="20" s="1"/>
  <c r="DB63" i="20"/>
  <c r="KW44" i="9"/>
  <c r="AI98" i="9"/>
  <c r="FL24" i="20"/>
  <c r="FL21" i="20" s="1"/>
  <c r="FK61" i="20"/>
  <c r="FK11" i="14"/>
  <c r="FK8" i="14" s="1"/>
  <c r="FK56" i="20"/>
  <c r="FK66" i="20" s="1"/>
  <c r="FK20" i="20"/>
  <c r="FK92" i="9"/>
  <c r="FK87" i="9" s="1"/>
  <c r="FK93" i="9" s="1"/>
  <c r="FK94" i="9" s="1"/>
  <c r="FK24" i="9"/>
  <c r="BD98" i="9"/>
  <c r="CA98" i="9"/>
  <c r="AA57" i="9"/>
  <c r="AA53" i="9" s="1"/>
  <c r="AA62" i="9" s="1"/>
  <c r="Z53" i="9"/>
  <c r="EA27" i="20"/>
  <c r="DO74" i="9"/>
  <c r="BO98" i="9"/>
  <c r="Z49" i="9"/>
  <c r="Z48" i="9" s="1"/>
  <c r="Z43" i="9" s="1"/>
  <c r="Y48" i="9"/>
  <c r="Y43" i="9" s="1"/>
  <c r="Y62" i="9" s="1"/>
  <c r="W41" i="20"/>
  <c r="W35" i="9"/>
  <c r="W40" i="9" s="1"/>
  <c r="W64" i="9" s="1"/>
  <c r="J22" i="23"/>
  <c r="J26" i="23" s="1"/>
  <c r="DB22" i="9"/>
  <c r="DC22" i="9"/>
  <c r="DC112" i="9" s="1"/>
  <c r="DC25" i="9" s="1"/>
  <c r="DC27" i="9" s="1"/>
  <c r="DD22" i="9"/>
  <c r="DD112" i="9" s="1"/>
  <c r="DD25" i="9" s="1"/>
  <c r="DD27" i="9" s="1"/>
  <c r="DE22" i="9"/>
  <c r="DE112" i="9" s="1"/>
  <c r="DE25" i="9" s="1"/>
  <c r="DE27" i="9" s="1"/>
  <c r="DF22" i="9"/>
  <c r="DF112" i="9" s="1"/>
  <c r="DF25" i="9" s="1"/>
  <c r="DF27" i="9" s="1"/>
  <c r="DG22" i="9"/>
  <c r="DG112" i="9" s="1"/>
  <c r="DG25" i="9" s="1"/>
  <c r="DG27" i="9" s="1"/>
  <c r="DH22" i="9"/>
  <c r="DH112" i="9" s="1"/>
  <c r="DH25" i="9" s="1"/>
  <c r="DH27" i="9" s="1"/>
  <c r="DI22" i="9"/>
  <c r="DI112" i="9" s="1"/>
  <c r="DI25" i="9" s="1"/>
  <c r="DI27" i="9" s="1"/>
  <c r="DJ22" i="9"/>
  <c r="DJ112" i="9" s="1"/>
  <c r="DJ25" i="9" s="1"/>
  <c r="DJ27" i="9" s="1"/>
  <c r="DK22" i="9"/>
  <c r="DK112" i="9" s="1"/>
  <c r="DK25" i="9" s="1"/>
  <c r="DK27" i="9" s="1"/>
  <c r="DL22" i="9"/>
  <c r="DL112" i="9" s="1"/>
  <c r="DL25" i="9" s="1"/>
  <c r="DL27" i="9" s="1"/>
  <c r="DM22" i="9"/>
  <c r="DM112" i="9" s="1"/>
  <c r="DM25" i="9" s="1"/>
  <c r="DM27" i="9" s="1"/>
  <c r="AC58" i="9"/>
  <c r="AB57" i="9"/>
  <c r="AB53" i="9" s="1"/>
  <c r="K15" i="23"/>
  <c r="BQ49" i="9"/>
  <c r="BP48" i="9"/>
  <c r="BP43" i="9" s="1"/>
  <c r="DA112" i="9"/>
  <c r="DA64" i="20" s="1"/>
  <c r="CO25" i="9"/>
  <c r="CN27" i="9"/>
  <c r="CN49" i="9" s="1"/>
  <c r="CN48" i="9" s="1"/>
  <c r="CB49" i="9"/>
  <c r="AS98" i="9"/>
  <c r="DB75" i="9"/>
  <c r="DN69" i="9"/>
  <c r="AJ48" i="9"/>
  <c r="AJ43" i="9" s="1"/>
  <c r="AK49" i="9"/>
  <c r="EA17" i="14"/>
  <c r="CO64" i="20"/>
  <c r="DH64" i="20" l="1"/>
  <c r="Z62" i="9"/>
  <c r="DM64" i="20"/>
  <c r="DG64" i="20"/>
  <c r="FL61" i="20"/>
  <c r="FL56" i="20"/>
  <c r="FL66" i="20" s="1"/>
  <c r="FL20" i="20"/>
  <c r="FF58" i="20" s="1"/>
  <c r="FL11" i="14"/>
  <c r="FL8" i="14" s="1"/>
  <c r="FL92" i="9"/>
  <c r="FL87" i="9" s="1"/>
  <c r="FL93" i="9" s="1"/>
  <c r="FL94" i="9" s="1"/>
  <c r="FL24" i="9"/>
  <c r="AJ98" i="9"/>
  <c r="K24" i="23"/>
  <c r="DP62" i="20"/>
  <c r="DP63" i="20" s="1"/>
  <c r="DS62" i="20"/>
  <c r="DS63" i="20" s="1"/>
  <c r="DT62" i="20"/>
  <c r="DT63" i="20" s="1"/>
  <c r="DQ62" i="20"/>
  <c r="DQ63" i="20" s="1"/>
  <c r="DU62" i="20"/>
  <c r="DU63" i="20" s="1"/>
  <c r="DO62" i="20"/>
  <c r="DZ62" i="20"/>
  <c r="DZ63" i="20" s="1"/>
  <c r="DY62" i="20"/>
  <c r="DY63" i="20" s="1"/>
  <c r="DV62" i="20"/>
  <c r="DV63" i="20" s="1"/>
  <c r="DX62" i="20"/>
  <c r="DX63" i="20" s="1"/>
  <c r="DR62" i="20"/>
  <c r="DR63" i="20" s="1"/>
  <c r="DW62" i="20"/>
  <c r="DW63" i="20" s="1"/>
  <c r="DJ64" i="20"/>
  <c r="EA74" i="9"/>
  <c r="DO69" i="9"/>
  <c r="DI64" i="20"/>
  <c r="FK101" i="9"/>
  <c r="FK102" i="9" s="1"/>
  <c r="FE58" i="20"/>
  <c r="DK64" i="20"/>
  <c r="AU48" i="9"/>
  <c r="AU43" i="9" s="1"/>
  <c r="AV49" i="9"/>
  <c r="X41" i="20"/>
  <c r="X35" i="9"/>
  <c r="X40" i="9" s="1"/>
  <c r="X64" i="9" s="1"/>
  <c r="BE98" i="9"/>
  <c r="EA26" i="9"/>
  <c r="DZ26" i="9" s="1"/>
  <c r="EB27" i="20"/>
  <c r="CC49" i="9"/>
  <c r="CB48" i="9"/>
  <c r="CB43" i="9" s="1"/>
  <c r="BP98" i="9"/>
  <c r="AB104" i="9"/>
  <c r="AB105" i="9" s="1"/>
  <c r="AB62" i="9"/>
  <c r="DL64" i="20"/>
  <c r="DE64" i="20"/>
  <c r="AT98" i="9"/>
  <c r="AF33" i="9"/>
  <c r="AE30" i="9"/>
  <c r="KQ34" i="20"/>
  <c r="KP55" i="9"/>
  <c r="KQ30" i="20"/>
  <c r="KQ33" i="20" s="1"/>
  <c r="EA18" i="14"/>
  <c r="EA21" i="14" s="1"/>
  <c r="EA22" i="14" s="1"/>
  <c r="DB94" i="9"/>
  <c r="DN94" i="9" s="1"/>
  <c r="DN75" i="9"/>
  <c r="CO50" i="9"/>
  <c r="CP50" i="9" s="1"/>
  <c r="CQ50" i="9" s="1"/>
  <c r="CR50" i="9" s="1"/>
  <c r="CS50" i="9" s="1"/>
  <c r="CT50" i="9" s="1"/>
  <c r="CU50" i="9" s="1"/>
  <c r="CV50" i="9" s="1"/>
  <c r="CW50" i="9" s="1"/>
  <c r="CX50" i="9" s="1"/>
  <c r="CY50" i="9" s="1"/>
  <c r="CZ50" i="9" s="1"/>
  <c r="DA50" i="9" s="1"/>
  <c r="CN43" i="9"/>
  <c r="BR49" i="9"/>
  <c r="BQ48" i="9"/>
  <c r="BQ43" i="9" s="1"/>
  <c r="AC57" i="9"/>
  <c r="AC53" i="9" s="1"/>
  <c r="AD58" i="9"/>
  <c r="DB112" i="9"/>
  <c r="DN22" i="9"/>
  <c r="DD64" i="20"/>
  <c r="DF64" i="20"/>
  <c r="FM18" i="20"/>
  <c r="Y39" i="9"/>
  <c r="Y96" i="9" s="1"/>
  <c r="Z68" i="9"/>
  <c r="Z95" i="9" s="1"/>
  <c r="KP57" i="20"/>
  <c r="AL49" i="9"/>
  <c r="AK48" i="9"/>
  <c r="AK43" i="9" s="1"/>
  <c r="CO27" i="9"/>
  <c r="DA25" i="9"/>
  <c r="K19" i="23"/>
  <c r="KX44" i="9"/>
  <c r="DC64" i="20"/>
  <c r="X96" i="9"/>
  <c r="BF48" i="9"/>
  <c r="BF43" i="9" s="1"/>
  <c r="BG49" i="9"/>
  <c r="KY44" i="9" l="1"/>
  <c r="AA95" i="9"/>
  <c r="Z39" i="9"/>
  <c r="BQ98" i="9"/>
  <c r="CD49" i="9"/>
  <c r="CC48" i="9"/>
  <c r="CC43" i="9" s="1"/>
  <c r="AV48" i="9"/>
  <c r="AV43" i="9" s="1"/>
  <c r="AW49" i="9"/>
  <c r="EA62" i="20"/>
  <c r="EA63" i="20" s="1"/>
  <c r="DO63" i="20"/>
  <c r="BF98" i="9"/>
  <c r="DA27" i="9"/>
  <c r="DA49" i="9" s="1"/>
  <c r="DA48" i="9" s="1"/>
  <c r="CO49" i="9"/>
  <c r="AK98" i="9"/>
  <c r="Y41" i="20"/>
  <c r="I155" i="12" s="1"/>
  <c r="Y35" i="9"/>
  <c r="Y40" i="9" s="1"/>
  <c r="Y64" i="9" s="1"/>
  <c r="FM24" i="20"/>
  <c r="DN112" i="9"/>
  <c r="DN64" i="20" s="1"/>
  <c r="DB25" i="9"/>
  <c r="BS49" i="9"/>
  <c r="BR48" i="9"/>
  <c r="BR43" i="9" s="1"/>
  <c r="KQ57" i="20"/>
  <c r="EN27" i="20"/>
  <c r="EB74" i="9"/>
  <c r="AU98" i="9"/>
  <c r="FL101" i="9"/>
  <c r="FL102" i="9" s="1"/>
  <c r="BH49" i="9"/>
  <c r="BG48" i="9"/>
  <c r="BG43" i="9" s="1"/>
  <c r="K29" i="23"/>
  <c r="L14" i="23"/>
  <c r="AL48" i="9"/>
  <c r="AL43" i="9" s="1"/>
  <c r="AM49" i="9"/>
  <c r="AM48" i="9" s="1"/>
  <c r="AM43" i="9" s="1"/>
  <c r="AE58" i="9"/>
  <c r="AD57" i="9"/>
  <c r="AD53" i="9" s="1"/>
  <c r="CN98" i="9"/>
  <c r="EN20" i="14"/>
  <c r="EN16" i="14"/>
  <c r="K22" i="23"/>
  <c r="K26" i="23" s="1"/>
  <c r="DO22" i="9"/>
  <c r="DP22" i="9"/>
  <c r="DP112" i="9" s="1"/>
  <c r="DP25" i="9" s="1"/>
  <c r="DP27" i="9" s="1"/>
  <c r="DQ22" i="9"/>
  <c r="DQ112" i="9" s="1"/>
  <c r="DQ25" i="9" s="1"/>
  <c r="DQ27" i="9" s="1"/>
  <c r="DR22" i="9"/>
  <c r="DR112" i="9" s="1"/>
  <c r="DR25" i="9" s="1"/>
  <c r="DR27" i="9" s="1"/>
  <c r="DS22" i="9"/>
  <c r="DS112" i="9" s="1"/>
  <c r="DS25" i="9" s="1"/>
  <c r="DS27" i="9" s="1"/>
  <c r="DT22" i="9"/>
  <c r="DT112" i="9" s="1"/>
  <c r="DT25" i="9" s="1"/>
  <c r="DT27" i="9" s="1"/>
  <c r="DU22" i="9"/>
  <c r="DU112" i="9" s="1"/>
  <c r="DU25" i="9" s="1"/>
  <c r="DU27" i="9" s="1"/>
  <c r="DV22" i="9"/>
  <c r="DV112" i="9" s="1"/>
  <c r="DV25" i="9" s="1"/>
  <c r="DV27" i="9" s="1"/>
  <c r="DW22" i="9"/>
  <c r="DW112" i="9" s="1"/>
  <c r="DW25" i="9" s="1"/>
  <c r="DW27" i="9" s="1"/>
  <c r="DX22" i="9"/>
  <c r="DX112" i="9" s="1"/>
  <c r="DX25" i="9" s="1"/>
  <c r="DX27" i="9" s="1"/>
  <c r="DY22" i="9"/>
  <c r="DY112" i="9" s="1"/>
  <c r="DY25" i="9" s="1"/>
  <c r="DY27" i="9" s="1"/>
  <c r="DZ22" i="9"/>
  <c r="DZ112" i="9" s="1"/>
  <c r="DZ25" i="9" s="1"/>
  <c r="DZ27" i="9" s="1"/>
  <c r="AC62" i="9"/>
  <c r="AC104" i="9"/>
  <c r="AC105" i="9" s="1"/>
  <c r="KR34" i="20"/>
  <c r="KR30" i="20"/>
  <c r="KR33" i="20" s="1"/>
  <c r="KQ55" i="9"/>
  <c r="AG33" i="9"/>
  <c r="AF30" i="9"/>
  <c r="DB64" i="20"/>
  <c r="CB98" i="9"/>
  <c r="DO75" i="9"/>
  <c r="EA69" i="9"/>
  <c r="DR64" i="20" l="1"/>
  <c r="DT64" i="20"/>
  <c r="DZ64" i="20"/>
  <c r="AH33" i="9"/>
  <c r="AG30" i="9"/>
  <c r="DY64" i="20"/>
  <c r="AD104" i="9"/>
  <c r="AD105" i="9" s="1"/>
  <c r="AD62" i="9"/>
  <c r="AM98" i="9"/>
  <c r="BG98" i="9"/>
  <c r="DP64" i="20"/>
  <c r="BT49" i="9"/>
  <c r="BS48" i="9"/>
  <c r="BS43" i="9" s="1"/>
  <c r="FO18" i="20"/>
  <c r="FN24" i="20"/>
  <c r="AV98" i="9"/>
  <c r="Z41" i="20"/>
  <c r="J155" i="12" s="1"/>
  <c r="Z35" i="9"/>
  <c r="Z40" i="9" s="1"/>
  <c r="Z64" i="9" s="1"/>
  <c r="AA39" i="9"/>
  <c r="AA96" i="9" s="1"/>
  <c r="DO112" i="9"/>
  <c r="EA22" i="9"/>
  <c r="DW64" i="20"/>
  <c r="AF58" i="9"/>
  <c r="AE57" i="9"/>
  <c r="AE53" i="9" s="1"/>
  <c r="AL98" i="9"/>
  <c r="BH48" i="9"/>
  <c r="BH43" i="9" s="1"/>
  <c r="BI49" i="9"/>
  <c r="DU64" i="20"/>
  <c r="DB27" i="9"/>
  <c r="DN25" i="9"/>
  <c r="CC98" i="9"/>
  <c r="AN68" i="9"/>
  <c r="AB68" i="9"/>
  <c r="AB95" i="9" s="1"/>
  <c r="KR55" i="9"/>
  <c r="KS30" i="20"/>
  <c r="KS33" i="20" s="1"/>
  <c r="KS34" i="20"/>
  <c r="L15" i="23"/>
  <c r="L19" i="23" s="1"/>
  <c r="DV64" i="20"/>
  <c r="EN74" i="9"/>
  <c r="EB69" i="9"/>
  <c r="CP49" i="9"/>
  <c r="CO48" i="9"/>
  <c r="CO43" i="9" s="1"/>
  <c r="DX64" i="20"/>
  <c r="CD48" i="9"/>
  <c r="CD43" i="9" s="1"/>
  <c r="CE49" i="9"/>
  <c r="DO94" i="9"/>
  <c r="EA75" i="9"/>
  <c r="KR57" i="20"/>
  <c r="DQ64" i="20"/>
  <c r="EN17" i="14"/>
  <c r="BR98" i="9"/>
  <c r="FM21" i="20"/>
  <c r="DB50" i="9"/>
  <c r="DC50" i="9" s="1"/>
  <c r="DD50" i="9" s="1"/>
  <c r="DE50" i="9" s="1"/>
  <c r="DF50" i="9" s="1"/>
  <c r="DG50" i="9" s="1"/>
  <c r="DH50" i="9" s="1"/>
  <c r="DI50" i="9" s="1"/>
  <c r="DJ50" i="9" s="1"/>
  <c r="DK50" i="9" s="1"/>
  <c r="DL50" i="9" s="1"/>
  <c r="DM50" i="9" s="1"/>
  <c r="DN50" i="9" s="1"/>
  <c r="DA43" i="9"/>
  <c r="DS64" i="20"/>
  <c r="AX49" i="9"/>
  <c r="AW48" i="9"/>
  <c r="AW43" i="9" s="1"/>
  <c r="Z96" i="9"/>
  <c r="KZ44" i="9"/>
  <c r="DA98" i="9" l="1"/>
  <c r="CE48" i="9"/>
  <c r="CE43" i="9" s="1"/>
  <c r="CF49" i="9"/>
  <c r="CQ49" i="9"/>
  <c r="CP48" i="9"/>
  <c r="CP43" i="9" s="1"/>
  <c r="EB62" i="20"/>
  <c r="EL62" i="20"/>
  <c r="EL63" i="20" s="1"/>
  <c r="EH62" i="20"/>
  <c r="EH63" i="20" s="1"/>
  <c r="EJ62" i="20"/>
  <c r="EJ63" i="20" s="1"/>
  <c r="ED62" i="20"/>
  <c r="ED63" i="20" s="1"/>
  <c r="EE62" i="20"/>
  <c r="EE63" i="20" s="1"/>
  <c r="EF62" i="20"/>
  <c r="EF63" i="20" s="1"/>
  <c r="EC62" i="20"/>
  <c r="EC63" i="20" s="1"/>
  <c r="EM62" i="20"/>
  <c r="EM63" i="20" s="1"/>
  <c r="L24" i="23"/>
  <c r="EG62" i="20"/>
  <c r="EG63" i="20" s="1"/>
  <c r="EI62" i="20"/>
  <c r="EI63" i="20" s="1"/>
  <c r="EK62" i="20"/>
  <c r="EK63" i="20" s="1"/>
  <c r="BI48" i="9"/>
  <c r="BI43" i="9" s="1"/>
  <c r="BJ49" i="9"/>
  <c r="FO24" i="20"/>
  <c r="FO21" i="20" s="1"/>
  <c r="GA18" i="20"/>
  <c r="CD98" i="9"/>
  <c r="EN69" i="9"/>
  <c r="EB75" i="9"/>
  <c r="M14" i="23"/>
  <c r="L29" i="23"/>
  <c r="AB39" i="9"/>
  <c r="AC68" i="9"/>
  <c r="AC95" i="9" s="1"/>
  <c r="DN27" i="9"/>
  <c r="DN49" i="9" s="1"/>
  <c r="DN48" i="9" s="1"/>
  <c r="DB49" i="9"/>
  <c r="BH98" i="9"/>
  <c r="AE62" i="9"/>
  <c r="AE104" i="9"/>
  <c r="AE105" i="9" s="1"/>
  <c r="EA112" i="9"/>
  <c r="EA64" i="20" s="1"/>
  <c r="DO25" i="9"/>
  <c r="DO64" i="20"/>
  <c r="BS98" i="9"/>
  <c r="FM61" i="20"/>
  <c r="FM92" i="9"/>
  <c r="FN92" i="9" s="1"/>
  <c r="FM20" i="20"/>
  <c r="FM56" i="20"/>
  <c r="FM11" i="14"/>
  <c r="FM24" i="9"/>
  <c r="FN24" i="9" s="1"/>
  <c r="FN21" i="20"/>
  <c r="FN61" i="20" s="1"/>
  <c r="EN26" i="9"/>
  <c r="EM26" i="9" s="1"/>
  <c r="EO27" i="20"/>
  <c r="KS57" i="20"/>
  <c r="AG58" i="9"/>
  <c r="AF57" i="9"/>
  <c r="AF53" i="9" s="1"/>
  <c r="EZ60" i="9"/>
  <c r="BT48" i="9"/>
  <c r="BT43" i="9" s="1"/>
  <c r="BU49" i="9"/>
  <c r="AW98" i="9"/>
  <c r="AX48" i="9"/>
  <c r="AX43" i="9" s="1"/>
  <c r="AY49" i="9"/>
  <c r="LA44" i="9"/>
  <c r="EN18" i="14"/>
  <c r="EN21" i="14" s="1"/>
  <c r="EN22" i="14" s="1"/>
  <c r="CO98" i="9"/>
  <c r="KT34" i="20"/>
  <c r="KT30" i="20"/>
  <c r="KT33" i="20" s="1"/>
  <c r="KS55" i="9"/>
  <c r="AA41" i="20"/>
  <c r="AA35" i="9"/>
  <c r="AA40" i="9" s="1"/>
  <c r="AA64" i="9" s="1"/>
  <c r="AH30" i="9"/>
  <c r="AI33" i="9"/>
  <c r="BT98" i="9" l="1"/>
  <c r="AG57" i="9"/>
  <c r="AG53" i="9" s="1"/>
  <c r="AH58" i="9"/>
  <c r="FA27" i="20"/>
  <c r="EO74" i="9"/>
  <c r="FM8" i="14"/>
  <c r="FN11" i="14"/>
  <c r="FN8" i="14" s="1"/>
  <c r="FN12" i="14" s="1"/>
  <c r="FN15" i="14" s="1"/>
  <c r="DB48" i="9"/>
  <c r="DB43" i="9" s="1"/>
  <c r="DC49" i="9"/>
  <c r="AB41" i="20"/>
  <c r="AB35" i="9"/>
  <c r="AB40" i="9" s="1"/>
  <c r="AB64" i="9" s="1"/>
  <c r="BI98" i="9"/>
  <c r="CQ48" i="9"/>
  <c r="CQ43" i="9" s="1"/>
  <c r="CR49" i="9"/>
  <c r="KT55" i="9"/>
  <c r="KU34" i="20"/>
  <c r="KU30" i="20"/>
  <c r="KU33" i="20" s="1"/>
  <c r="LB44" i="9"/>
  <c r="KT57" i="20"/>
  <c r="AZ49" i="9"/>
  <c r="AZ48" i="9" s="1"/>
  <c r="AZ43" i="9" s="1"/>
  <c r="AY48" i="9"/>
  <c r="AY43" i="9" s="1"/>
  <c r="FA60" i="9"/>
  <c r="FB60" i="9" s="1"/>
  <c r="EZ56" i="9"/>
  <c r="FM66" i="20"/>
  <c r="FN66" i="20" s="1"/>
  <c r="N30" i="22" s="1"/>
  <c r="N80" i="22" s="1"/>
  <c r="FN56" i="20"/>
  <c r="DO27" i="9"/>
  <c r="EA25" i="9"/>
  <c r="DO50" i="9"/>
  <c r="DP50" i="9" s="1"/>
  <c r="DQ50" i="9" s="1"/>
  <c r="DR50" i="9" s="1"/>
  <c r="DS50" i="9" s="1"/>
  <c r="DT46" i="20"/>
  <c r="DN43" i="9"/>
  <c r="FP18" i="20"/>
  <c r="L22" i="23"/>
  <c r="L26" i="23" s="1"/>
  <c r="EB22" i="9"/>
  <c r="EC22" i="9"/>
  <c r="EC112" i="9" s="1"/>
  <c r="EC25" i="9" s="1"/>
  <c r="EC27" i="9" s="1"/>
  <c r="ED22" i="9"/>
  <c r="ED112" i="9" s="1"/>
  <c r="ED25" i="9" s="1"/>
  <c r="ED27" i="9" s="1"/>
  <c r="EE22" i="9"/>
  <c r="EE112" i="9" s="1"/>
  <c r="EE25" i="9" s="1"/>
  <c r="EE27" i="9" s="1"/>
  <c r="EF22" i="9"/>
  <c r="EF112" i="9" s="1"/>
  <c r="EF25" i="9" s="1"/>
  <c r="EF27" i="9" s="1"/>
  <c r="EG22" i="9"/>
  <c r="EG112" i="9" s="1"/>
  <c r="EG25" i="9" s="1"/>
  <c r="EG27" i="9" s="1"/>
  <c r="EH22" i="9"/>
  <c r="EH112" i="9" s="1"/>
  <c r="EH25" i="9" s="1"/>
  <c r="EH27" i="9" s="1"/>
  <c r="EI22" i="9"/>
  <c r="EI112" i="9" s="1"/>
  <c r="EI25" i="9" s="1"/>
  <c r="EI27" i="9" s="1"/>
  <c r="EJ22" i="9"/>
  <c r="EJ112" i="9" s="1"/>
  <c r="EJ25" i="9" s="1"/>
  <c r="EJ27" i="9" s="1"/>
  <c r="EK22" i="9"/>
  <c r="EK112" i="9" s="1"/>
  <c r="EK25" i="9" s="1"/>
  <c r="EK27" i="9" s="1"/>
  <c r="EL22" i="9"/>
  <c r="EL112" i="9" s="1"/>
  <c r="EL25" i="9" s="1"/>
  <c r="EL27" i="9" s="1"/>
  <c r="EM22" i="9"/>
  <c r="EM112" i="9" s="1"/>
  <c r="EM25" i="9" s="1"/>
  <c r="EM27" i="9" s="1"/>
  <c r="CF48" i="9"/>
  <c r="CF43" i="9" s="1"/>
  <c r="CG49" i="9"/>
  <c r="FA20" i="14"/>
  <c r="FA16" i="14"/>
  <c r="AX98" i="9"/>
  <c r="FM101" i="9"/>
  <c r="FM102" i="9" s="1"/>
  <c r="FN20" i="20"/>
  <c r="FG58" i="20"/>
  <c r="AC39" i="9"/>
  <c r="AC96" i="9" s="1"/>
  <c r="AD68" i="9"/>
  <c r="AD95" i="9" s="1"/>
  <c r="M15" i="23"/>
  <c r="M19" i="23" s="1"/>
  <c r="FO20" i="20"/>
  <c r="FO61" i="20"/>
  <c r="FO56" i="20"/>
  <c r="FO92" i="9"/>
  <c r="FO11" i="14"/>
  <c r="FO24" i="9"/>
  <c r="EN62" i="20"/>
  <c r="EN63" i="20" s="1"/>
  <c r="EB63" i="20"/>
  <c r="CE98" i="9"/>
  <c r="AJ33" i="9"/>
  <c r="AI30" i="9"/>
  <c r="BV49" i="9"/>
  <c r="BU48" i="9"/>
  <c r="BU43" i="9" s="1"/>
  <c r="AF104" i="9"/>
  <c r="AF105" i="9" s="1"/>
  <c r="AF62" i="9"/>
  <c r="AB96" i="9"/>
  <c r="EB94" i="9"/>
  <c r="EN75" i="9"/>
  <c r="BK49" i="9"/>
  <c r="BJ48" i="9"/>
  <c r="BJ43" i="9" s="1"/>
  <c r="CP98" i="9"/>
  <c r="EK64" i="20" l="1"/>
  <c r="ED64" i="20"/>
  <c r="EC64" i="20"/>
  <c r="EJ64" i="20"/>
  <c r="EM64" i="20"/>
  <c r="EI64" i="20"/>
  <c r="EE64" i="20"/>
  <c r="M29" i="23"/>
  <c r="N14" i="23"/>
  <c r="BJ98" i="9"/>
  <c r="BK48" i="9"/>
  <c r="BK43" i="9" s="1"/>
  <c r="BL49" i="9"/>
  <c r="BV48" i="9"/>
  <c r="BV43" i="9" s="1"/>
  <c r="BW49" i="9"/>
  <c r="FO66" i="20"/>
  <c r="FH58" i="20"/>
  <c r="FA17" i="14"/>
  <c r="EL64" i="20"/>
  <c r="FP24" i="20"/>
  <c r="FA56" i="9"/>
  <c r="EZ54" i="9"/>
  <c r="EH64" i="20"/>
  <c r="DD49" i="9"/>
  <c r="DC48" i="9"/>
  <c r="DC43" i="9" s="1"/>
  <c r="AG104" i="9"/>
  <c r="AG105" i="9" s="1"/>
  <c r="AG62" i="9"/>
  <c r="AD39" i="9"/>
  <c r="AD96" i="9" s="1"/>
  <c r="AE68" i="9"/>
  <c r="AE95" i="9" s="1"/>
  <c r="FN101" i="9"/>
  <c r="FN102" i="9" s="1"/>
  <c r="AN69" i="20"/>
  <c r="EN22" i="9"/>
  <c r="EB112" i="9"/>
  <c r="EB64" i="20" s="1"/>
  <c r="DN98" i="9"/>
  <c r="DO49" i="9"/>
  <c r="EA27" i="9"/>
  <c r="EA49" i="9" s="1"/>
  <c r="FC60" i="9"/>
  <c r="FB56" i="9"/>
  <c r="FB54" i="9" s="1"/>
  <c r="LC44" i="9"/>
  <c r="EF64" i="20"/>
  <c r="DB98" i="9"/>
  <c r="FA74" i="9"/>
  <c r="EO69" i="9"/>
  <c r="FO8" i="14"/>
  <c r="FO101" i="9"/>
  <c r="FO102" i="9" s="1"/>
  <c r="CG48" i="9"/>
  <c r="CG43" i="9" s="1"/>
  <c r="CH49" i="9"/>
  <c r="DT89" i="9"/>
  <c r="DT87" i="9" s="1"/>
  <c r="DT93" i="9" s="1"/>
  <c r="DT94" i="9" s="1"/>
  <c r="AY98" i="9"/>
  <c r="KU55" i="9"/>
  <c r="KV34" i="20"/>
  <c r="KV30" i="20"/>
  <c r="KV33" i="20" s="1"/>
  <c r="CR48" i="9"/>
  <c r="CR43" i="9" s="1"/>
  <c r="CS49" i="9"/>
  <c r="EG64" i="20"/>
  <c r="BU98" i="9"/>
  <c r="AJ30" i="9"/>
  <c r="AK33" i="9"/>
  <c r="FO87" i="9"/>
  <c r="EU62" i="20"/>
  <c r="EU63" i="20" s="1"/>
  <c r="ES62" i="20"/>
  <c r="ES63" i="20" s="1"/>
  <c r="EY62" i="20"/>
  <c r="EY63" i="20" s="1"/>
  <c r="ET62" i="20"/>
  <c r="ET63" i="20" s="1"/>
  <c r="EO62" i="20"/>
  <c r="EQ62" i="20"/>
  <c r="EQ63" i="20" s="1"/>
  <c r="EZ62" i="20"/>
  <c r="EZ63" i="20" s="1"/>
  <c r="EW62" i="20"/>
  <c r="EW63" i="20" s="1"/>
  <c r="EV62" i="20"/>
  <c r="EV63" i="20" s="1"/>
  <c r="ER62" i="20"/>
  <c r="ER63" i="20" s="1"/>
  <c r="EX62" i="20"/>
  <c r="EX63" i="20" s="1"/>
  <c r="EP62" i="20"/>
  <c r="EP63" i="20" s="1"/>
  <c r="M24" i="23"/>
  <c r="AC41" i="20"/>
  <c r="AC35" i="9"/>
  <c r="AC40" i="9" s="1"/>
  <c r="AC64" i="9" s="1"/>
  <c r="CF98" i="9"/>
  <c r="N61" i="22"/>
  <c r="N31" i="22"/>
  <c r="N81" i="22" s="1"/>
  <c r="AZ98" i="9"/>
  <c r="KU57" i="20"/>
  <c r="CQ98" i="9"/>
  <c r="AH57" i="9"/>
  <c r="AH53" i="9" s="1"/>
  <c r="AI58" i="9"/>
  <c r="DT50" i="9" l="1"/>
  <c r="DU50" i="9" s="1"/>
  <c r="DV50" i="9" s="1"/>
  <c r="DW50" i="9" s="1"/>
  <c r="DX50" i="9" s="1"/>
  <c r="DY50" i="9" s="1"/>
  <c r="CT49" i="9"/>
  <c r="CS48" i="9"/>
  <c r="CS43" i="9" s="1"/>
  <c r="CG98" i="9"/>
  <c r="LD44" i="9"/>
  <c r="DP49" i="9"/>
  <c r="DO48" i="9"/>
  <c r="DO43" i="9" s="1"/>
  <c r="EN112" i="9"/>
  <c r="EN64" i="20" s="1"/>
  <c r="EB25" i="9"/>
  <c r="FQ18" i="20"/>
  <c r="BM49" i="9"/>
  <c r="BM48" i="9" s="1"/>
  <c r="BM43" i="9" s="1"/>
  <c r="BL48" i="9"/>
  <c r="BL43" i="9" s="1"/>
  <c r="AJ58" i="9"/>
  <c r="AI57" i="9"/>
  <c r="AI53" i="9" s="1"/>
  <c r="AH62" i="9"/>
  <c r="AH104" i="9"/>
  <c r="AH105" i="9" s="1"/>
  <c r="N62" i="22"/>
  <c r="N95" i="22" s="1"/>
  <c r="CR98" i="9"/>
  <c r="EO75" i="9"/>
  <c r="FA69" i="9"/>
  <c r="AD41" i="20"/>
  <c r="AD35" i="9"/>
  <c r="AD40" i="9" s="1"/>
  <c r="AD64" i="9" s="1"/>
  <c r="DC98" i="9"/>
  <c r="FA54" i="9"/>
  <c r="BK98" i="9"/>
  <c r="N94" i="22"/>
  <c r="FA62" i="20"/>
  <c r="FA63" i="20" s="1"/>
  <c r="EO63" i="20"/>
  <c r="AK30" i="9"/>
  <c r="AL33" i="9"/>
  <c r="KW30" i="20"/>
  <c r="KW33" i="20" s="1"/>
  <c r="KV55" i="9"/>
  <c r="KW34" i="20"/>
  <c r="FD60" i="9"/>
  <c r="FC56" i="9"/>
  <c r="FC54" i="9" s="1"/>
  <c r="DE49" i="9"/>
  <c r="DD48" i="9"/>
  <c r="DD43" i="9" s="1"/>
  <c r="FA26" i="9"/>
  <c r="EZ26" i="9" s="1"/>
  <c r="FB27" i="20"/>
  <c r="BX49" i="9"/>
  <c r="BW48" i="9"/>
  <c r="BW43" i="9" s="1"/>
  <c r="N15" i="23"/>
  <c r="N19" i="23" s="1"/>
  <c r="M22" i="23"/>
  <c r="M26" i="23" s="1"/>
  <c r="EO22" i="9"/>
  <c r="EP22" i="9"/>
  <c r="EP112" i="9" s="1"/>
  <c r="EP25" i="9" s="1"/>
  <c r="EP27" i="9" s="1"/>
  <c r="EQ22" i="9"/>
  <c r="EQ112" i="9" s="1"/>
  <c r="EQ25" i="9" s="1"/>
  <c r="EQ27" i="9" s="1"/>
  <c r="ER22" i="9"/>
  <c r="ER112" i="9" s="1"/>
  <c r="ER25" i="9" s="1"/>
  <c r="ER27" i="9" s="1"/>
  <c r="ES22" i="9"/>
  <c r="ES112" i="9" s="1"/>
  <c r="ES25" i="9" s="1"/>
  <c r="ES27" i="9" s="1"/>
  <c r="ET22" i="9"/>
  <c r="ET112" i="9" s="1"/>
  <c r="ET25" i="9" s="1"/>
  <c r="ET27" i="9" s="1"/>
  <c r="EU22" i="9"/>
  <c r="EU112" i="9" s="1"/>
  <c r="EU25" i="9" s="1"/>
  <c r="EU27" i="9" s="1"/>
  <c r="EV22" i="9"/>
  <c r="EV112" i="9" s="1"/>
  <c r="EV25" i="9" s="1"/>
  <c r="EV27" i="9" s="1"/>
  <c r="EW22" i="9"/>
  <c r="EW112" i="9" s="1"/>
  <c r="EW25" i="9" s="1"/>
  <c r="EW27" i="9" s="1"/>
  <c r="EX22" i="9"/>
  <c r="EX112" i="9" s="1"/>
  <c r="EX25" i="9" s="1"/>
  <c r="EX27" i="9" s="1"/>
  <c r="EY22" i="9"/>
  <c r="EY112" i="9" s="1"/>
  <c r="EY25" i="9" s="1"/>
  <c r="EY27" i="9" s="1"/>
  <c r="EZ22" i="9"/>
  <c r="EZ112" i="9" s="1"/>
  <c r="EZ25" i="9" s="1"/>
  <c r="FO93" i="9"/>
  <c r="KV57" i="20"/>
  <c r="CH48" i="9"/>
  <c r="CH43" i="9" s="1"/>
  <c r="CI49" i="9"/>
  <c r="AE39" i="9"/>
  <c r="AE96" i="9" s="1"/>
  <c r="AF68" i="9"/>
  <c r="AF95" i="9" s="1"/>
  <c r="FP21" i="20"/>
  <c r="FA18" i="14"/>
  <c r="FA21" i="14" s="1"/>
  <c r="FA22" i="14" s="1"/>
  <c r="BV98" i="9"/>
  <c r="EZ27" i="9" l="1"/>
  <c r="ET64" i="20"/>
  <c r="EP64" i="20"/>
  <c r="EU64" i="20"/>
  <c r="N29" i="23"/>
  <c r="O14" i="23"/>
  <c r="FN27" i="20"/>
  <c r="FB74" i="9"/>
  <c r="EQ64" i="20"/>
  <c r="BL98" i="9"/>
  <c r="EN25" i="9"/>
  <c r="EB27" i="9"/>
  <c r="EY64" i="20"/>
  <c r="AF39" i="9"/>
  <c r="AG68" i="9"/>
  <c r="AG95" i="9" s="1"/>
  <c r="CJ49" i="9"/>
  <c r="CI48" i="9"/>
  <c r="CI43" i="9" s="1"/>
  <c r="FA22" i="9"/>
  <c r="EO112" i="9"/>
  <c r="EO64" i="20" s="1"/>
  <c r="BW98" i="9"/>
  <c r="FE60" i="9"/>
  <c r="FD56" i="9"/>
  <c r="FD54" i="9" s="1"/>
  <c r="KX30" i="20"/>
  <c r="KX33" i="20" s="1"/>
  <c r="KW55" i="9"/>
  <c r="KX34" i="20"/>
  <c r="ER64" i="20"/>
  <c r="BM98" i="9"/>
  <c r="LE44" i="9"/>
  <c r="EZ64" i="20"/>
  <c r="FP20" i="20"/>
  <c r="FP92" i="9"/>
  <c r="FP56" i="20"/>
  <c r="FP11" i="14"/>
  <c r="FP61" i="20"/>
  <c r="FP24" i="9"/>
  <c r="BY49" i="9"/>
  <c r="BX48" i="9"/>
  <c r="BX43" i="9" s="1"/>
  <c r="DD98" i="9"/>
  <c r="AL30" i="9"/>
  <c r="AM33" i="9"/>
  <c r="EV64" i="20"/>
  <c r="AI104" i="9"/>
  <c r="AI105" i="9" s="1"/>
  <c r="AI62" i="9"/>
  <c r="DO98" i="9"/>
  <c r="CS98" i="9"/>
  <c r="EX64" i="20"/>
  <c r="CH98" i="9"/>
  <c r="FN20" i="14"/>
  <c r="FN16" i="14"/>
  <c r="AE35" i="9"/>
  <c r="AE40" i="9" s="1"/>
  <c r="AE64" i="9" s="1"/>
  <c r="AE41" i="20"/>
  <c r="EW64" i="20"/>
  <c r="FF62" i="20"/>
  <c r="FF63" i="20" s="1"/>
  <c r="FC62" i="20"/>
  <c r="FC63" i="20" s="1"/>
  <c r="FD62" i="20"/>
  <c r="FD63" i="20" s="1"/>
  <c r="N24" i="23"/>
  <c r="FG62" i="20"/>
  <c r="FG63" i="20" s="1"/>
  <c r="FK62" i="20"/>
  <c r="FK63" i="20" s="1"/>
  <c r="FH62" i="20"/>
  <c r="FH63" i="20" s="1"/>
  <c r="FI62" i="20"/>
  <c r="FI63" i="20" s="1"/>
  <c r="FJ62" i="20"/>
  <c r="FJ63" i="20" s="1"/>
  <c r="FL62" i="20"/>
  <c r="FL63" i="20" s="1"/>
  <c r="FB62" i="20"/>
  <c r="FE62" i="20"/>
  <c r="FE63" i="20" s="1"/>
  <c r="FM62" i="20"/>
  <c r="FM63" i="20" s="1"/>
  <c r="DF49" i="9"/>
  <c r="DE48" i="9"/>
  <c r="DE43" i="9" s="1"/>
  <c r="KW57" i="20"/>
  <c r="N60" i="22"/>
  <c r="FA75" i="9"/>
  <c r="EO94" i="9"/>
  <c r="ES64" i="20"/>
  <c r="AK58" i="9"/>
  <c r="AJ57" i="9"/>
  <c r="AJ53" i="9" s="1"/>
  <c r="FQ24" i="20"/>
  <c r="DQ49" i="9"/>
  <c r="DP48" i="9"/>
  <c r="DP43" i="9" s="1"/>
  <c r="CU49" i="9"/>
  <c r="CT48" i="9"/>
  <c r="CT43" i="9" s="1"/>
  <c r="DP98" i="9" l="1"/>
  <c r="AJ104" i="9"/>
  <c r="AJ105" i="9" s="1"/>
  <c r="AJ62" i="9"/>
  <c r="DG49" i="9"/>
  <c r="DF48" i="9"/>
  <c r="DF43" i="9" s="1"/>
  <c r="AN33" i="9"/>
  <c r="AM30" i="9"/>
  <c r="FP66" i="20"/>
  <c r="AF41" i="20"/>
  <c r="AF35" i="9"/>
  <c r="AF40" i="9" s="1"/>
  <c r="AF64" i="9" s="1"/>
  <c r="FN74" i="9"/>
  <c r="FB69" i="9"/>
  <c r="AK57" i="9"/>
  <c r="AK53" i="9" s="1"/>
  <c r="AL58" i="9"/>
  <c r="FN17" i="14"/>
  <c r="FN18" i="14" s="1"/>
  <c r="FN21" i="14" s="1"/>
  <c r="FN22" i="14" s="1"/>
  <c r="GA20" i="14" s="1"/>
  <c r="BX98" i="9"/>
  <c r="FP87" i="9"/>
  <c r="LF44" i="9"/>
  <c r="KY34" i="20"/>
  <c r="KX55" i="9"/>
  <c r="KY30" i="20"/>
  <c r="KY33" i="20" s="1"/>
  <c r="CI98" i="9"/>
  <c r="AF96" i="9"/>
  <c r="CT98" i="9"/>
  <c r="N22" i="23"/>
  <c r="N26" i="23" s="1"/>
  <c r="FB22" i="9"/>
  <c r="FC22" i="9"/>
  <c r="FC112" i="9" s="1"/>
  <c r="FC25" i="9" s="1"/>
  <c r="FC27" i="9" s="1"/>
  <c r="FD22" i="9"/>
  <c r="FD112" i="9" s="1"/>
  <c r="FD25" i="9" s="1"/>
  <c r="FD27" i="9" s="1"/>
  <c r="FE22" i="9"/>
  <c r="FE112" i="9" s="1"/>
  <c r="FE25" i="9" s="1"/>
  <c r="FE27" i="9" s="1"/>
  <c r="FF22" i="9"/>
  <c r="FF112" i="9" s="1"/>
  <c r="FF25" i="9" s="1"/>
  <c r="FF27" i="9" s="1"/>
  <c r="FG22" i="9"/>
  <c r="FG112" i="9" s="1"/>
  <c r="FG25" i="9" s="1"/>
  <c r="FG27" i="9" s="1"/>
  <c r="FH22" i="9"/>
  <c r="FH112" i="9" s="1"/>
  <c r="FH25" i="9" s="1"/>
  <c r="FH27" i="9" s="1"/>
  <c r="FI22" i="9"/>
  <c r="FI112" i="9" s="1"/>
  <c r="FI25" i="9" s="1"/>
  <c r="FI27" i="9" s="1"/>
  <c r="FJ22" i="9"/>
  <c r="FJ112" i="9" s="1"/>
  <c r="FJ25" i="9" s="1"/>
  <c r="FJ27" i="9" s="1"/>
  <c r="FK22" i="9"/>
  <c r="FK112" i="9" s="1"/>
  <c r="FK25" i="9" s="1"/>
  <c r="FK27" i="9" s="1"/>
  <c r="FL22" i="9"/>
  <c r="FL112" i="9" s="1"/>
  <c r="FL25" i="9" s="1"/>
  <c r="FL27" i="9" s="1"/>
  <c r="FM22" i="9"/>
  <c r="FM112" i="9" s="1"/>
  <c r="FM25" i="9" s="1"/>
  <c r="BZ49" i="9"/>
  <c r="BZ48" i="9" s="1"/>
  <c r="BZ43" i="9" s="1"/>
  <c r="BY48" i="9"/>
  <c r="BY43" i="9" s="1"/>
  <c r="FP101" i="9"/>
  <c r="FP102" i="9" s="1"/>
  <c r="FI58" i="20"/>
  <c r="CJ48" i="9"/>
  <c r="CJ43" i="9" s="1"/>
  <c r="CK49" i="9"/>
  <c r="O15" i="23"/>
  <c r="O19" i="23" s="1"/>
  <c r="DR49" i="9"/>
  <c r="DQ48" i="9"/>
  <c r="DQ43" i="9" s="1"/>
  <c r="FR18" i="20"/>
  <c r="N93" i="22"/>
  <c r="N101" i="22" s="1"/>
  <c r="N68" i="22"/>
  <c r="CV49" i="9"/>
  <c r="CU48" i="9"/>
  <c r="CU43" i="9" s="1"/>
  <c r="FQ21" i="20"/>
  <c r="DE98" i="9"/>
  <c r="FN62" i="20"/>
  <c r="FN63" i="20" s="1"/>
  <c r="FB63" i="20"/>
  <c r="FP8" i="14"/>
  <c r="KX57" i="20"/>
  <c r="FF60" i="9"/>
  <c r="FE56" i="9"/>
  <c r="FE54" i="9" s="1"/>
  <c r="FA112" i="9"/>
  <c r="FA64" i="20" s="1"/>
  <c r="EO25" i="9"/>
  <c r="AG39" i="9"/>
  <c r="AG96" i="9" s="1"/>
  <c r="AH68" i="9"/>
  <c r="AH95" i="9" s="1"/>
  <c r="EN27" i="9"/>
  <c r="EN49" i="9" s="1"/>
  <c r="EB49" i="9"/>
  <c r="FJ64" i="20" l="1"/>
  <c r="FE64" i="20"/>
  <c r="FD64" i="20"/>
  <c r="FH64" i="20"/>
  <c r="AH39" i="9"/>
  <c r="AH96" i="9" s="1"/>
  <c r="AH99" i="9"/>
  <c r="AI68" i="9"/>
  <c r="AI95" i="9" s="1"/>
  <c r="FQ20" i="20"/>
  <c r="FQ61" i="20"/>
  <c r="FQ11" i="14"/>
  <c r="FQ92" i="9"/>
  <c r="FQ56" i="20"/>
  <c r="FQ24" i="9"/>
  <c r="O29" i="23"/>
  <c r="P14" i="23"/>
  <c r="FG64" i="20"/>
  <c r="FB75" i="9"/>
  <c r="FN69" i="9"/>
  <c r="AN30" i="9"/>
  <c r="AN41" i="9"/>
  <c r="AO33" i="9"/>
  <c r="DF98" i="9"/>
  <c r="CU98" i="9"/>
  <c r="DQ98" i="9"/>
  <c r="CK48" i="9"/>
  <c r="CK43" i="9" s="1"/>
  <c r="CL49" i="9"/>
  <c r="BY98" i="9"/>
  <c r="FI64" i="20"/>
  <c r="KY55" i="9"/>
  <c r="KZ30" i="20"/>
  <c r="KZ33" i="20" s="1"/>
  <c r="KZ34" i="20"/>
  <c r="LG44" i="9"/>
  <c r="FN26" i="9"/>
  <c r="FM26" i="9" s="1"/>
  <c r="FM27" i="9" s="1"/>
  <c r="FO27" i="20"/>
  <c r="FM64" i="20"/>
  <c r="FC64" i="20"/>
  <c r="DG48" i="9"/>
  <c r="DG43" i="9" s="1"/>
  <c r="DH49" i="9"/>
  <c r="AG35" i="9"/>
  <c r="AG40" i="9" s="1"/>
  <c r="AG64" i="9" s="1"/>
  <c r="AG41" i="20"/>
  <c r="CJ98" i="9"/>
  <c r="BZ98" i="9"/>
  <c r="AL57" i="9"/>
  <c r="AL53" i="9" s="1"/>
  <c r="AM58" i="9"/>
  <c r="FK64" i="20"/>
  <c r="EC49" i="9"/>
  <c r="FG60" i="9"/>
  <c r="FF56" i="9"/>
  <c r="FF54" i="9" s="1"/>
  <c r="CV48" i="9"/>
  <c r="CV43" i="9" s="1"/>
  <c r="CW49" i="9"/>
  <c r="DS49" i="9"/>
  <c r="DR48" i="9"/>
  <c r="DR43" i="9" s="1"/>
  <c r="FA25" i="9"/>
  <c r="EO27" i="9"/>
  <c r="FR24" i="20"/>
  <c r="FR21" i="20" s="1"/>
  <c r="FW62" i="20"/>
  <c r="FX62" i="20"/>
  <c r="FP62" i="20"/>
  <c r="FP63" i="20" s="1"/>
  <c r="FS62" i="20"/>
  <c r="FQ62" i="20"/>
  <c r="FU62" i="20"/>
  <c r="FR62" i="20"/>
  <c r="FV62" i="20"/>
  <c r="FO62" i="20"/>
  <c r="FZ62" i="20"/>
  <c r="FT62" i="20"/>
  <c r="O24" i="23"/>
  <c r="FY62" i="20"/>
  <c r="FN22" i="9"/>
  <c r="FB112" i="9"/>
  <c r="KY57" i="20"/>
  <c r="FP93" i="9"/>
  <c r="FP94" i="9" s="1"/>
  <c r="FF64" i="20"/>
  <c r="AK62" i="9"/>
  <c r="AK104" i="9"/>
  <c r="AK105" i="9" s="1"/>
  <c r="FL64" i="20"/>
  <c r="O22" i="23" l="1"/>
  <c r="O26" i="23" s="1"/>
  <c r="FO22" i="9"/>
  <c r="FP22" i="9"/>
  <c r="FP112" i="9" s="1"/>
  <c r="FP25" i="9" s="1"/>
  <c r="FP27" i="9" s="1"/>
  <c r="FQ22" i="9"/>
  <c r="FQ112" i="9" s="1"/>
  <c r="FQ25" i="9" s="1"/>
  <c r="FQ27" i="9" s="1"/>
  <c r="FR22" i="9"/>
  <c r="FS22" i="9"/>
  <c r="FT22" i="9"/>
  <c r="FU22" i="9"/>
  <c r="FV22" i="9"/>
  <c r="FW22" i="9"/>
  <c r="FX22" i="9"/>
  <c r="FY22" i="9"/>
  <c r="FZ22" i="9"/>
  <c r="FR20" i="20"/>
  <c r="FK58" i="20" s="1"/>
  <c r="FR56" i="20"/>
  <c r="FR66" i="20" s="1"/>
  <c r="FR92" i="9"/>
  <c r="FR87" i="9" s="1"/>
  <c r="FR93" i="9" s="1"/>
  <c r="FR94" i="9" s="1"/>
  <c r="FR11" i="14"/>
  <c r="FR8" i="14" s="1"/>
  <c r="FR61" i="20"/>
  <c r="FR63" i="20" s="1"/>
  <c r="FR24" i="9"/>
  <c r="EO49" i="9"/>
  <c r="FA27" i="9"/>
  <c r="FA49" i="9" s="1"/>
  <c r="DT49" i="9"/>
  <c r="DS48" i="9"/>
  <c r="DS43" i="9" s="1"/>
  <c r="LH44" i="9"/>
  <c r="CL48" i="9"/>
  <c r="CL43" i="9" s="1"/>
  <c r="CM49" i="9"/>
  <c r="CM48" i="9" s="1"/>
  <c r="CM43" i="9" s="1"/>
  <c r="AP33" i="9"/>
  <c r="AO30" i="9"/>
  <c r="FN75" i="9"/>
  <c r="FB94" i="9"/>
  <c r="FQ87" i="9"/>
  <c r="AI39" i="9"/>
  <c r="AI99" i="9"/>
  <c r="AJ68" i="9"/>
  <c r="AJ95" i="9" s="1"/>
  <c r="FN112" i="9"/>
  <c r="FN64" i="20" s="1"/>
  <c r="FB25" i="9"/>
  <c r="FS18" i="20"/>
  <c r="CX49" i="9"/>
  <c r="CW48" i="9"/>
  <c r="CW43" i="9" s="1"/>
  <c r="FH60" i="9"/>
  <c r="FG56" i="9"/>
  <c r="FG54" i="9" s="1"/>
  <c r="DI49" i="9"/>
  <c r="DH48" i="9"/>
  <c r="DH43" i="9" s="1"/>
  <c r="GA27" i="20"/>
  <c r="FO74" i="9"/>
  <c r="KZ57" i="20"/>
  <c r="LA34" i="20"/>
  <c r="Y8" i="21" s="1"/>
  <c r="CK98" i="9"/>
  <c r="FQ8" i="14"/>
  <c r="CV98" i="9"/>
  <c r="ED49" i="9"/>
  <c r="AN58" i="9"/>
  <c r="AO58" i="9" s="1"/>
  <c r="AM57" i="9"/>
  <c r="DG98" i="9"/>
  <c r="LB30" i="20"/>
  <c r="KZ55" i="9"/>
  <c r="LA33" i="20"/>
  <c r="LB34" i="20" s="1"/>
  <c r="FQ63" i="20"/>
  <c r="GA62" i="20"/>
  <c r="FO63" i="20"/>
  <c r="DR98" i="9"/>
  <c r="FB64" i="20"/>
  <c r="AL62" i="9"/>
  <c r="AL104" i="9"/>
  <c r="AL105" i="9" s="1"/>
  <c r="P15" i="23"/>
  <c r="FQ66" i="20"/>
  <c r="FQ101" i="9"/>
  <c r="FQ102" i="9" s="1"/>
  <c r="FJ58" i="20"/>
  <c r="AH41" i="20"/>
  <c r="AH35" i="9"/>
  <c r="AH40" i="9" s="1"/>
  <c r="AH64" i="9" s="1"/>
  <c r="FP64" i="20" l="1"/>
  <c r="FQ64" i="20"/>
  <c r="LN30" i="20"/>
  <c r="LB33" i="20"/>
  <c r="AN57" i="9"/>
  <c r="AN53" i="9" s="1"/>
  <c r="AM53" i="9"/>
  <c r="DI48" i="9"/>
  <c r="DI43" i="9" s="1"/>
  <c r="DJ49" i="9"/>
  <c r="CY49" i="9"/>
  <c r="CX48" i="9"/>
  <c r="CX43" i="9" s="1"/>
  <c r="FB27" i="9"/>
  <c r="FN25" i="9"/>
  <c r="CM98" i="9"/>
  <c r="EP49" i="9"/>
  <c r="GM62" i="20"/>
  <c r="GL62" i="20"/>
  <c r="GF62" i="20"/>
  <c r="GC62" i="20"/>
  <c r="GD62" i="20"/>
  <c r="GI62" i="20"/>
  <c r="P24" i="23"/>
  <c r="GJ62" i="20"/>
  <c r="GK62" i="20"/>
  <c r="GE62" i="20"/>
  <c r="GB62" i="20"/>
  <c r="GG62" i="20"/>
  <c r="GH62" i="20"/>
  <c r="AP58" i="9"/>
  <c r="AO57" i="9"/>
  <c r="AO53" i="9" s="1"/>
  <c r="GA74" i="9"/>
  <c r="FO69" i="9"/>
  <c r="AI41" i="20"/>
  <c r="AI35" i="9"/>
  <c r="AI40" i="9" s="1"/>
  <c r="AI64" i="9" s="1"/>
  <c r="CL98" i="9"/>
  <c r="DS98" i="9"/>
  <c r="LB57" i="20"/>
  <c r="LA57" i="20"/>
  <c r="FI60" i="9"/>
  <c r="FH56" i="9"/>
  <c r="FH54" i="9" s="1"/>
  <c r="FS24" i="20"/>
  <c r="AJ39" i="9"/>
  <c r="AJ96" i="9" s="1"/>
  <c r="AJ99" i="9"/>
  <c r="AK68" i="9"/>
  <c r="AK95" i="9" s="1"/>
  <c r="DU49" i="9"/>
  <c r="DT48" i="9"/>
  <c r="DT43" i="9" s="1"/>
  <c r="FR101" i="9"/>
  <c r="FR102" i="9" s="1"/>
  <c r="FO112" i="9"/>
  <c r="GA22" i="9"/>
  <c r="P19" i="23"/>
  <c r="LA55" i="9"/>
  <c r="EE49" i="9"/>
  <c r="DH98" i="9"/>
  <c r="CW98" i="9"/>
  <c r="AI96" i="9"/>
  <c r="FQ93" i="9"/>
  <c r="FQ94" i="9" s="1"/>
  <c r="AQ33" i="9"/>
  <c r="AP30" i="9"/>
  <c r="LI44" i="9"/>
  <c r="FR112" i="9"/>
  <c r="FR25" i="9" s="1"/>
  <c r="FR27" i="9" s="1"/>
  <c r="AQ58" i="9" l="1"/>
  <c r="AP57" i="9"/>
  <c r="AP53" i="9" s="1"/>
  <c r="EQ49" i="9"/>
  <c r="CX98" i="9"/>
  <c r="AM62" i="9"/>
  <c r="AM104" i="9"/>
  <c r="AM105" i="9" s="1"/>
  <c r="EF49" i="9"/>
  <c r="DV49" i="9"/>
  <c r="DU48" i="9"/>
  <c r="DU43" i="9" s="1"/>
  <c r="AR33" i="9"/>
  <c r="AQ30" i="9"/>
  <c r="FO25" i="9"/>
  <c r="AJ41" i="20"/>
  <c r="AJ35" i="9"/>
  <c r="AJ40" i="9" s="1"/>
  <c r="AJ64" i="9" s="1"/>
  <c r="FJ60" i="9"/>
  <c r="FI56" i="9"/>
  <c r="FI54" i="9" s="1"/>
  <c r="FO64" i="20"/>
  <c r="FO75" i="9"/>
  <c r="GA69" i="9"/>
  <c r="CY48" i="9"/>
  <c r="CY43" i="9" s="1"/>
  <c r="CZ49" i="9"/>
  <c r="CZ48" i="9" s="1"/>
  <c r="CZ43" i="9" s="1"/>
  <c r="AN62" i="9"/>
  <c r="AN104" i="9"/>
  <c r="AN105" i="9" s="1"/>
  <c r="FR64" i="20"/>
  <c r="AK39" i="9"/>
  <c r="AK96" i="9" s="1"/>
  <c r="AK99" i="9"/>
  <c r="AL68" i="9"/>
  <c r="AL95" i="9" s="1"/>
  <c r="FT18" i="20"/>
  <c r="DJ48" i="9"/>
  <c r="DJ43" i="9" s="1"/>
  <c r="DK49" i="9"/>
  <c r="LB55" i="9"/>
  <c r="LC34" i="20"/>
  <c r="LC30" i="20"/>
  <c r="LC33" i="20" s="1"/>
  <c r="LJ44" i="9"/>
  <c r="Q14" i="23"/>
  <c r="P29" i="23"/>
  <c r="DT98" i="9"/>
  <c r="FS21" i="20"/>
  <c r="AO62" i="9"/>
  <c r="AO104" i="9"/>
  <c r="AO105" i="9" s="1"/>
  <c r="GN62" i="20"/>
  <c r="P22" i="23"/>
  <c r="P26" i="23" s="1"/>
  <c r="GB22" i="9"/>
  <c r="GC22" i="9"/>
  <c r="GD22" i="9"/>
  <c r="GE22" i="9"/>
  <c r="GF22" i="9"/>
  <c r="GG22" i="9"/>
  <c r="GH22" i="9"/>
  <c r="GI22" i="9"/>
  <c r="GJ22" i="9"/>
  <c r="GK22" i="9"/>
  <c r="GL22" i="9"/>
  <c r="GM22" i="9"/>
  <c r="FN27" i="9"/>
  <c r="FN49" i="9" s="1"/>
  <c r="FB49" i="9"/>
  <c r="DI98" i="9"/>
  <c r="FS20" i="20" l="1"/>
  <c r="FS61" i="20"/>
  <c r="FS63" i="20" s="1"/>
  <c r="FS11" i="14"/>
  <c r="FS56" i="20"/>
  <c r="FS92" i="9"/>
  <c r="FS24" i="9"/>
  <c r="FS112" i="9" s="1"/>
  <c r="LC55" i="9"/>
  <c r="LD34" i="20"/>
  <c r="LD30" i="20"/>
  <c r="LD33" i="20" s="1"/>
  <c r="DJ98" i="9"/>
  <c r="AS33" i="9"/>
  <c r="AR30" i="9"/>
  <c r="EG49" i="9"/>
  <c r="Q15" i="23"/>
  <c r="Q19" i="23" s="1"/>
  <c r="LC57" i="20"/>
  <c r="GA75" i="9"/>
  <c r="FO94" i="9"/>
  <c r="FO27" i="9"/>
  <c r="DU98" i="9"/>
  <c r="AP104" i="9"/>
  <c r="AP105" i="9" s="1"/>
  <c r="AP62" i="9"/>
  <c r="FT24" i="20"/>
  <c r="AK41" i="20"/>
  <c r="AK35" i="9"/>
  <c r="AK40" i="9" s="1"/>
  <c r="AK64" i="9" s="1"/>
  <c r="CZ98" i="9"/>
  <c r="FK60" i="9"/>
  <c r="FJ56" i="9"/>
  <c r="FJ54" i="9" s="1"/>
  <c r="DW49" i="9"/>
  <c r="DV48" i="9"/>
  <c r="DV43" i="9" s="1"/>
  <c r="AR58" i="9"/>
  <c r="AQ57" i="9"/>
  <c r="AQ53" i="9" s="1"/>
  <c r="FC49" i="9"/>
  <c r="GN22" i="9"/>
  <c r="LK44" i="9"/>
  <c r="DL49" i="9"/>
  <c r="DK48" i="9"/>
  <c r="DK43" i="9" s="1"/>
  <c r="AL39" i="9"/>
  <c r="AL99" i="9"/>
  <c r="AM68" i="9"/>
  <c r="AM95" i="9" s="1"/>
  <c r="CY98" i="9"/>
  <c r="ER49" i="9"/>
  <c r="LL44" i="9" l="1"/>
  <c r="AQ62" i="9"/>
  <c r="AQ104" i="9"/>
  <c r="AQ105" i="9" s="1"/>
  <c r="FU18" i="20"/>
  <c r="FS66" i="20"/>
  <c r="AL35" i="9"/>
  <c r="AL40" i="9" s="1"/>
  <c r="AL64" i="9" s="1"/>
  <c r="AL41" i="20"/>
  <c r="AS58" i="9"/>
  <c r="AR57" i="9"/>
  <c r="AR53" i="9" s="1"/>
  <c r="FL60" i="9"/>
  <c r="FL56" i="9" s="1"/>
  <c r="FL54" i="9" s="1"/>
  <c r="FK56" i="9"/>
  <c r="FK54" i="9" s="1"/>
  <c r="FO49" i="9"/>
  <c r="FS8" i="14"/>
  <c r="AN95" i="9"/>
  <c r="AM99" i="9"/>
  <c r="AM39" i="9"/>
  <c r="AM96" i="9" s="1"/>
  <c r="AL96" i="9"/>
  <c r="DM49" i="9"/>
  <c r="DM48" i="9" s="1"/>
  <c r="DM43" i="9" s="1"/>
  <c r="DL48" i="9"/>
  <c r="DL43" i="9" s="1"/>
  <c r="DV98" i="9"/>
  <c r="Q29" i="23"/>
  <c r="R14" i="23"/>
  <c r="AT33" i="9"/>
  <c r="AS30" i="9"/>
  <c r="LD55" i="9"/>
  <c r="LE30" i="20"/>
  <c r="LE33" i="20" s="1"/>
  <c r="LE34" i="20"/>
  <c r="FS25" i="9"/>
  <c r="FS64" i="20"/>
  <c r="DK98" i="9"/>
  <c r="FD49" i="9"/>
  <c r="ES49" i="9"/>
  <c r="DX49" i="9"/>
  <c r="DW48" i="9"/>
  <c r="DW43" i="9" s="1"/>
  <c r="FT21" i="20"/>
  <c r="GR62" i="20"/>
  <c r="GP62" i="20"/>
  <c r="GS62" i="20"/>
  <c r="Q24" i="23"/>
  <c r="GZ62" i="20"/>
  <c r="GY62" i="20"/>
  <c r="GW62" i="20"/>
  <c r="GU62" i="20"/>
  <c r="GO62" i="20"/>
  <c r="GQ62" i="20"/>
  <c r="GX62" i="20"/>
  <c r="GT62" i="20"/>
  <c r="GV62" i="20"/>
  <c r="EH49" i="9"/>
  <c r="LD57" i="20"/>
  <c r="FS87" i="9"/>
  <c r="FS101" i="9"/>
  <c r="FS102" i="9" s="1"/>
  <c r="FL58" i="20"/>
  <c r="FT20" i="20" l="1"/>
  <c r="FT61" i="20"/>
  <c r="FT63" i="20" s="1"/>
  <c r="FT11" i="14"/>
  <c r="FT92" i="9"/>
  <c r="FT56" i="20"/>
  <c r="FT24" i="9"/>
  <c r="FT112" i="9" s="1"/>
  <c r="FS27" i="9"/>
  <c r="DM98" i="9"/>
  <c r="HA62" i="20"/>
  <c r="DW98" i="9"/>
  <c r="FE49" i="9"/>
  <c r="LE57" i="20"/>
  <c r="AU33" i="9"/>
  <c r="AT30" i="9"/>
  <c r="AN99" i="9"/>
  <c r="BA68" i="9"/>
  <c r="AO68" i="9"/>
  <c r="AO95" i="9" s="1"/>
  <c r="FP49" i="9"/>
  <c r="AR62" i="9"/>
  <c r="AR104" i="9"/>
  <c r="AR105" i="9" s="1"/>
  <c r="DY49" i="9"/>
  <c r="DX48" i="9"/>
  <c r="DX43" i="9" s="1"/>
  <c r="LF34" i="20"/>
  <c r="LE55" i="9"/>
  <c r="LF30" i="20"/>
  <c r="LF33" i="20" s="1"/>
  <c r="R15" i="23"/>
  <c r="AS57" i="9"/>
  <c r="AS53" i="9" s="1"/>
  <c r="AT58" i="9"/>
  <c r="FU24" i="20"/>
  <c r="Q22" i="23"/>
  <c r="Q26" i="23" s="1"/>
  <c r="GO22" i="9"/>
  <c r="GP22" i="9"/>
  <c r="GQ22" i="9"/>
  <c r="GR22" i="9"/>
  <c r="GS22" i="9"/>
  <c r="GT22" i="9"/>
  <c r="GU22" i="9"/>
  <c r="GV22" i="9"/>
  <c r="GW22" i="9"/>
  <c r="GX22" i="9"/>
  <c r="GY22" i="9"/>
  <c r="GZ22" i="9"/>
  <c r="FS93" i="9"/>
  <c r="FS94" i="9" s="1"/>
  <c r="EI49" i="9"/>
  <c r="ET49" i="9"/>
  <c r="DL98" i="9"/>
  <c r="AM35" i="9"/>
  <c r="AM40" i="9" s="1"/>
  <c r="AM64" i="9" s="1"/>
  <c r="AM41" i="20"/>
  <c r="AN39" i="9"/>
  <c r="LM44" i="9"/>
  <c r="HA22" i="9" l="1"/>
  <c r="FV18" i="20"/>
  <c r="HL62" i="20"/>
  <c r="HF62" i="20"/>
  <c r="HK62" i="20"/>
  <c r="HE62" i="20"/>
  <c r="HJ62" i="20"/>
  <c r="HC62" i="20"/>
  <c r="HM62" i="20"/>
  <c r="HH62" i="20"/>
  <c r="HB62" i="20"/>
  <c r="HG62" i="20"/>
  <c r="R24" i="23"/>
  <c r="HD62" i="20"/>
  <c r="HI62" i="20"/>
  <c r="DX98" i="9"/>
  <c r="FQ49" i="9"/>
  <c r="FT8" i="14"/>
  <c r="AN35" i="9"/>
  <c r="AN40" i="9" s="1"/>
  <c r="AN64" i="9" s="1"/>
  <c r="AN41" i="20"/>
  <c r="AT57" i="9"/>
  <c r="AT53" i="9" s="1"/>
  <c r="AU58" i="9"/>
  <c r="LF55" i="9"/>
  <c r="LG34" i="20"/>
  <c r="LG30" i="20"/>
  <c r="LG33" i="20" s="1"/>
  <c r="DY48" i="9"/>
  <c r="DY43" i="9" s="1"/>
  <c r="DZ49" i="9"/>
  <c r="AN96" i="9"/>
  <c r="FF49" i="9"/>
  <c r="FT25" i="9"/>
  <c r="FT64" i="20"/>
  <c r="AS104" i="9"/>
  <c r="AS105" i="9" s="1"/>
  <c r="AS62" i="9"/>
  <c r="AO99" i="9"/>
  <c r="AO39" i="9"/>
  <c r="AO96" i="9" s="1"/>
  <c r="AP68" i="9"/>
  <c r="AP95" i="9" s="1"/>
  <c r="FT66" i="20"/>
  <c r="FT101" i="9"/>
  <c r="FT102" i="9" s="1"/>
  <c r="FM58" i="20"/>
  <c r="FN58" i="20" s="1"/>
  <c r="FN3" i="9" s="1"/>
  <c r="LN44" i="9"/>
  <c r="EJ49" i="9"/>
  <c r="EU49" i="9"/>
  <c r="FU21" i="20"/>
  <c r="R19" i="23"/>
  <c r="LF57" i="20"/>
  <c r="AV33" i="9"/>
  <c r="AU30" i="9"/>
  <c r="FT87" i="9"/>
  <c r="AP39" i="9" l="1"/>
  <c r="AP96" i="9" s="1"/>
  <c r="AP99" i="9"/>
  <c r="AQ68" i="9"/>
  <c r="AQ95" i="9" s="1"/>
  <c r="FT27" i="9"/>
  <c r="AW33" i="9"/>
  <c r="AV30" i="9"/>
  <c r="S14" i="23"/>
  <c r="R29" i="23"/>
  <c r="EK49" i="9"/>
  <c r="DY98" i="9"/>
  <c r="AV58" i="9"/>
  <c r="AU57" i="9"/>
  <c r="AU53" i="9" s="1"/>
  <c r="R22" i="23"/>
  <c r="R26" i="23" s="1"/>
  <c r="HB22" i="9"/>
  <c r="HC22" i="9"/>
  <c r="HD22" i="9"/>
  <c r="HE22" i="9"/>
  <c r="HF22" i="9"/>
  <c r="HG22" i="9"/>
  <c r="HH22" i="9"/>
  <c r="HI22" i="9"/>
  <c r="HJ22" i="9"/>
  <c r="HK22" i="9"/>
  <c r="HL22" i="9"/>
  <c r="HM22" i="9"/>
  <c r="FV24" i="20"/>
  <c r="FV21" i="20" s="1"/>
  <c r="FU92" i="9"/>
  <c r="FU87" i="9" s="1"/>
  <c r="FU93" i="9" s="1"/>
  <c r="FU94" i="9" s="1"/>
  <c r="FU56" i="20"/>
  <c r="FU66" i="20" s="1"/>
  <c r="FU11" i="14"/>
  <c r="FU8" i="14" s="1"/>
  <c r="FU61" i="20"/>
  <c r="FU63" i="20" s="1"/>
  <c r="FU20" i="20"/>
  <c r="FU24" i="9"/>
  <c r="FU112" i="9" s="1"/>
  <c r="AO35" i="9"/>
  <c r="AO40" i="9" s="1"/>
  <c r="AO64" i="9" s="1"/>
  <c r="AO41" i="20"/>
  <c r="K155" i="12" s="1"/>
  <c r="FG49" i="9"/>
  <c r="LH34" i="20"/>
  <c r="LG55" i="9"/>
  <c r="LH30" i="20"/>
  <c r="LH33" i="20" s="1"/>
  <c r="AT62" i="9"/>
  <c r="AT104" i="9"/>
  <c r="AT105" i="9" s="1"/>
  <c r="FT93" i="9"/>
  <c r="FT94" i="9" s="1"/>
  <c r="EV49" i="9"/>
  <c r="LG57" i="20"/>
  <c r="FR49" i="9"/>
  <c r="HN62" i="20"/>
  <c r="FU64" i="20" l="1"/>
  <c r="FV61" i="20"/>
  <c r="FV63" i="20" s="1"/>
  <c r="FV92" i="9"/>
  <c r="FV87" i="9" s="1"/>
  <c r="FV93" i="9" s="1"/>
  <c r="FV94" i="9" s="1"/>
  <c r="FV11" i="14"/>
  <c r="FV8" i="14" s="1"/>
  <c r="FV20" i="20"/>
  <c r="FP58" i="20" s="1"/>
  <c r="FV56" i="20"/>
  <c r="FV66" i="20" s="1"/>
  <c r="FV24" i="9"/>
  <c r="FV112" i="9" s="1"/>
  <c r="FV25" i="9" s="1"/>
  <c r="FV27" i="9" s="1"/>
  <c r="FS49" i="9"/>
  <c r="AW58" i="9"/>
  <c r="AV57" i="9"/>
  <c r="AV53" i="9" s="1"/>
  <c r="FW18" i="20"/>
  <c r="HN22" i="9"/>
  <c r="EL49" i="9"/>
  <c r="AX33" i="9"/>
  <c r="AW30" i="9"/>
  <c r="LH57" i="20"/>
  <c r="EW49" i="9"/>
  <c r="FU25" i="9"/>
  <c r="AP41" i="20"/>
  <c r="AP35" i="9"/>
  <c r="AP40" i="9" s="1"/>
  <c r="AP64" i="9" s="1"/>
  <c r="LH55" i="9"/>
  <c r="LI34" i="20"/>
  <c r="LI30" i="20"/>
  <c r="LI33" i="20" s="1"/>
  <c r="FH49" i="9"/>
  <c r="FU101" i="9"/>
  <c r="FU102" i="9" s="1"/>
  <c r="FO58" i="20"/>
  <c r="AU62" i="9"/>
  <c r="AU104" i="9"/>
  <c r="AU105" i="9" s="1"/>
  <c r="S15" i="23"/>
  <c r="S19" i="23" s="1"/>
  <c r="AQ99" i="9"/>
  <c r="AQ39" i="9"/>
  <c r="AQ96" i="9" s="1"/>
  <c r="AR68" i="9"/>
  <c r="AR95" i="9" s="1"/>
  <c r="S29" i="23" l="1"/>
  <c r="T14" i="23"/>
  <c r="FI49" i="9"/>
  <c r="FU27" i="9"/>
  <c r="EM49" i="9"/>
  <c r="FT49" i="9"/>
  <c r="FV101" i="9"/>
  <c r="FV102" i="9" s="1"/>
  <c r="LJ34" i="20"/>
  <c r="LJ30" i="20"/>
  <c r="LJ33" i="20" s="1"/>
  <c r="LI55" i="9"/>
  <c r="EX49" i="9"/>
  <c r="AV62" i="9"/>
  <c r="AV104" i="9"/>
  <c r="AV105" i="9" s="1"/>
  <c r="AR99" i="9"/>
  <c r="AR39" i="9"/>
  <c r="AR96" i="9" s="1"/>
  <c r="AS68" i="9"/>
  <c r="AS95" i="9" s="1"/>
  <c r="LI57" i="20"/>
  <c r="AX58" i="9"/>
  <c r="AW57" i="9"/>
  <c r="AW53" i="9" s="1"/>
  <c r="HX62" i="20"/>
  <c r="HT62" i="20"/>
  <c r="S24" i="23"/>
  <c r="HZ62" i="20"/>
  <c r="HY62" i="20"/>
  <c r="HV62" i="20"/>
  <c r="HS62" i="20"/>
  <c r="HU62" i="20"/>
  <c r="HQ62" i="20"/>
  <c r="HP62" i="20"/>
  <c r="HW62" i="20"/>
  <c r="HO62" i="20"/>
  <c r="HR62" i="20"/>
  <c r="AQ41" i="20"/>
  <c r="AQ35" i="9"/>
  <c r="AQ40" i="9" s="1"/>
  <c r="AQ64" i="9" s="1"/>
  <c r="AY33" i="9"/>
  <c r="AX30" i="9"/>
  <c r="FW24" i="20"/>
  <c r="FW21" i="20" s="1"/>
  <c r="FV64" i="20"/>
  <c r="FW11" i="14" l="1"/>
  <c r="FW8" i="14" s="1"/>
  <c r="FW61" i="20"/>
  <c r="FW63" i="20" s="1"/>
  <c r="FW20" i="20"/>
  <c r="FW56" i="20"/>
  <c r="FW66" i="20" s="1"/>
  <c r="FW92" i="9"/>
  <c r="FW87" i="9" s="1"/>
  <c r="FW93" i="9" s="1"/>
  <c r="FW94" i="9" s="1"/>
  <c r="FW24" i="9"/>
  <c r="FW112" i="9" s="1"/>
  <c r="AS99" i="9"/>
  <c r="AS39" i="9"/>
  <c r="AT68" i="9"/>
  <c r="AT95" i="9" s="1"/>
  <c r="S22" i="23"/>
  <c r="S26" i="23" s="1"/>
  <c r="HO22" i="9"/>
  <c r="HP22" i="9"/>
  <c r="HQ22" i="9"/>
  <c r="HR22" i="9"/>
  <c r="HS22" i="9"/>
  <c r="HT22" i="9"/>
  <c r="HU22" i="9"/>
  <c r="HV22" i="9"/>
  <c r="HW22" i="9"/>
  <c r="HX22" i="9"/>
  <c r="HY22" i="9"/>
  <c r="HZ22" i="9"/>
  <c r="AZ33" i="9"/>
  <c r="AY30" i="9"/>
  <c r="LJ55" i="9"/>
  <c r="LK30" i="20"/>
  <c r="LK33" i="20" s="1"/>
  <c r="LK34" i="20"/>
  <c r="FJ49" i="9"/>
  <c r="IA62" i="20"/>
  <c r="AW104" i="9"/>
  <c r="AW105" i="9" s="1"/>
  <c r="AW62" i="9"/>
  <c r="AR41" i="20"/>
  <c r="AR35" i="9"/>
  <c r="AR40" i="9" s="1"/>
  <c r="AR64" i="9" s="1"/>
  <c r="EY49" i="9"/>
  <c r="LJ57" i="20"/>
  <c r="FU49" i="9"/>
  <c r="T15" i="23"/>
  <c r="T19" i="23" s="1"/>
  <c r="FX18" i="20"/>
  <c r="AX57" i="9"/>
  <c r="AX53" i="9" s="1"/>
  <c r="AY58" i="9"/>
  <c r="AX62" i="9" l="1"/>
  <c r="AX104" i="9"/>
  <c r="AX105" i="9" s="1"/>
  <c r="LL34" i="20"/>
  <c r="LK55" i="9"/>
  <c r="LL30" i="20"/>
  <c r="LL33" i="20" s="1"/>
  <c r="AS41" i="20"/>
  <c r="AS35" i="9"/>
  <c r="AS40" i="9" s="1"/>
  <c r="AS64" i="9" s="1"/>
  <c r="T29" i="23"/>
  <c r="U14" i="23"/>
  <c r="FX24" i="20"/>
  <c r="FX21" i="20" s="1"/>
  <c r="FV49" i="9"/>
  <c r="FW101" i="9"/>
  <c r="FW102" i="9" s="1"/>
  <c r="FQ58" i="20"/>
  <c r="AZ58" i="9"/>
  <c r="AY57" i="9"/>
  <c r="AY53" i="9" s="1"/>
  <c r="EZ49" i="9"/>
  <c r="FK49" i="9"/>
  <c r="AT39" i="9"/>
  <c r="AT99" i="9"/>
  <c r="AU68" i="9"/>
  <c r="AU95" i="9" s="1"/>
  <c r="FW25" i="9"/>
  <c r="FW64" i="20"/>
  <c r="IJ62" i="20"/>
  <c r="IC62" i="20"/>
  <c r="IE62" i="20"/>
  <c r="IF62" i="20"/>
  <c r="II62" i="20"/>
  <c r="T24" i="23"/>
  <c r="IK62" i="20"/>
  <c r="IH62" i="20"/>
  <c r="IG62" i="20"/>
  <c r="ID62" i="20"/>
  <c r="IM62" i="20"/>
  <c r="IL62" i="20"/>
  <c r="IB62" i="20"/>
  <c r="LK57" i="20"/>
  <c r="BA33" i="9"/>
  <c r="AZ30" i="9"/>
  <c r="IA22" i="9"/>
  <c r="AS96" i="9"/>
  <c r="IN62" i="20" l="1"/>
  <c r="FX56" i="20"/>
  <c r="FX66" i="20" s="1"/>
  <c r="FX61" i="20"/>
  <c r="FX63" i="20" s="1"/>
  <c r="FX11" i="14"/>
  <c r="FX8" i="14" s="1"/>
  <c r="FX20" i="20"/>
  <c r="FX92" i="9"/>
  <c r="FX87" i="9" s="1"/>
  <c r="FX93" i="9" s="1"/>
  <c r="FX94" i="9" s="1"/>
  <c r="FX24" i="9"/>
  <c r="FX112" i="9" s="1"/>
  <c r="FX25" i="9" s="1"/>
  <c r="FX27" i="9" s="1"/>
  <c r="AT41" i="20"/>
  <c r="AT35" i="9"/>
  <c r="AT40" i="9" s="1"/>
  <c r="AT64" i="9" s="1"/>
  <c r="LL57" i="20"/>
  <c r="T22" i="23"/>
  <c r="T26" i="23" s="1"/>
  <c r="IB22" i="9"/>
  <c r="IC22" i="9"/>
  <c r="ID22" i="9"/>
  <c r="IE22" i="9"/>
  <c r="IF22" i="9"/>
  <c r="IG22" i="9"/>
  <c r="IH22" i="9"/>
  <c r="II22" i="9"/>
  <c r="IJ22" i="9"/>
  <c r="IK22" i="9"/>
  <c r="IL22" i="9"/>
  <c r="IM22" i="9"/>
  <c r="FW27" i="9"/>
  <c r="FW49" i="9" s="1"/>
  <c r="AT96" i="9"/>
  <c r="BA41" i="9"/>
  <c r="BB33" i="9"/>
  <c r="BA30" i="9"/>
  <c r="AU99" i="9"/>
  <c r="AU39" i="9"/>
  <c r="AV68" i="9"/>
  <c r="AV95" i="9" s="1"/>
  <c r="AY104" i="9"/>
  <c r="AY105" i="9" s="1"/>
  <c r="AY62" i="9"/>
  <c r="FY18" i="20"/>
  <c r="LM34" i="20"/>
  <c r="LM30" i="20"/>
  <c r="LM33" i="20" s="1"/>
  <c r="LL55" i="9"/>
  <c r="FL49" i="9"/>
  <c r="AZ57" i="9"/>
  <c r="BA58" i="9"/>
  <c r="BB58" i="9" s="1"/>
  <c r="U15" i="23"/>
  <c r="U19" i="23" s="1"/>
  <c r="U29" i="23" l="1"/>
  <c r="V14" i="23"/>
  <c r="BA57" i="9"/>
  <c r="BA53" i="9" s="1"/>
  <c r="AZ53" i="9"/>
  <c r="BC58" i="9"/>
  <c r="BB57" i="9"/>
  <c r="BB53" i="9" s="1"/>
  <c r="FY24" i="20"/>
  <c r="AU41" i="20"/>
  <c r="AU35" i="9"/>
  <c r="AU40" i="9" s="1"/>
  <c r="AU64" i="9" s="1"/>
  <c r="BC33" i="9"/>
  <c r="BB30" i="9"/>
  <c r="IN22" i="9"/>
  <c r="FX101" i="9"/>
  <c r="FX102" i="9" s="1"/>
  <c r="FR58" i="20"/>
  <c r="LN33" i="20"/>
  <c r="LM55" i="9"/>
  <c r="IY62" i="20"/>
  <c r="IX62" i="20"/>
  <c r="IO62" i="20"/>
  <c r="IU62" i="20"/>
  <c r="IP62" i="20"/>
  <c r="IW62" i="20"/>
  <c r="U24" i="23"/>
  <c r="IQ62" i="20"/>
  <c r="IV62" i="20"/>
  <c r="IT62" i="20"/>
  <c r="IZ62" i="20"/>
  <c r="IR62" i="20"/>
  <c r="IS62" i="20"/>
  <c r="LM57" i="20"/>
  <c r="LN34" i="20"/>
  <c r="Z8" i="21" s="1"/>
  <c r="B12" i="21" s="1"/>
  <c r="E163" i="12" s="1"/>
  <c r="AU96" i="9"/>
  <c r="FX64" i="20"/>
  <c r="FX49" i="9"/>
  <c r="FM49" i="9"/>
  <c r="AV39" i="9"/>
  <c r="AV99" i="9"/>
  <c r="AW68" i="9"/>
  <c r="AW95" i="9" s="1"/>
  <c r="AW99" i="9" l="1"/>
  <c r="AW39" i="9"/>
  <c r="AX68" i="9"/>
  <c r="AX95" i="9" s="1"/>
  <c r="AV41" i="20"/>
  <c r="AV35" i="9"/>
  <c r="AV40" i="9" s="1"/>
  <c r="AV64" i="9" s="1"/>
  <c r="LN57" i="20"/>
  <c r="U22" i="23"/>
  <c r="U26" i="23" s="1"/>
  <c r="IO22" i="9"/>
  <c r="IP22" i="9"/>
  <c r="IQ22" i="9"/>
  <c r="IR22" i="9"/>
  <c r="IS22" i="9"/>
  <c r="IT22" i="9"/>
  <c r="IU22" i="9"/>
  <c r="IV22" i="9"/>
  <c r="IW22" i="9"/>
  <c r="IX22" i="9"/>
  <c r="IY22" i="9"/>
  <c r="IZ22" i="9"/>
  <c r="JA62" i="20"/>
  <c r="BD33" i="9"/>
  <c r="BC30" i="9"/>
  <c r="FZ18" i="20"/>
  <c r="AZ62" i="9"/>
  <c r="AZ104" i="9"/>
  <c r="AZ105" i="9" s="1"/>
  <c r="BA62" i="9"/>
  <c r="BA104" i="9"/>
  <c r="BA105" i="9" s="1"/>
  <c r="LN55" i="9"/>
  <c r="BB104" i="9"/>
  <c r="BB105" i="9" s="1"/>
  <c r="BB62" i="9"/>
  <c r="V15" i="23"/>
  <c r="AV96" i="9"/>
  <c r="FY21" i="20"/>
  <c r="BD58" i="9"/>
  <c r="BC57" i="9"/>
  <c r="BC53" i="9" s="1"/>
  <c r="BE58" i="9" l="1"/>
  <c r="BD57" i="9"/>
  <c r="BD53" i="9" s="1"/>
  <c r="JA22" i="9"/>
  <c r="AX39" i="9"/>
  <c r="AX99" i="9"/>
  <c r="AY68" i="9"/>
  <c r="AY95" i="9" s="1"/>
  <c r="FY11" i="14"/>
  <c r="FY8" i="14" s="1"/>
  <c r="FY20" i="20"/>
  <c r="FY92" i="9"/>
  <c r="FY87" i="9" s="1"/>
  <c r="FY93" i="9" s="1"/>
  <c r="FY94" i="9" s="1"/>
  <c r="FY56" i="20"/>
  <c r="FY66" i="20" s="1"/>
  <c r="FY61" i="20"/>
  <c r="FY63" i="20" s="1"/>
  <c r="FY24" i="9"/>
  <c r="FY112" i="9" s="1"/>
  <c r="FY25" i="9" s="1"/>
  <c r="FY27" i="9" s="1"/>
  <c r="FY49" i="9" s="1"/>
  <c r="FZ24" i="20"/>
  <c r="FZ21" i="20" s="1"/>
  <c r="AW41" i="20"/>
  <c r="AW35" i="9"/>
  <c r="AW40" i="9" s="1"/>
  <c r="AW64" i="9" s="1"/>
  <c r="AW96" i="9"/>
  <c r="JG62" i="20"/>
  <c r="JI62" i="20"/>
  <c r="JF62" i="20"/>
  <c r="V24" i="23"/>
  <c r="JJ62" i="20"/>
  <c r="JC62" i="20"/>
  <c r="JM62" i="20"/>
  <c r="JL62" i="20"/>
  <c r="JH62" i="20"/>
  <c r="JE62" i="20"/>
  <c r="JD62" i="20"/>
  <c r="JB62" i="20"/>
  <c r="JK62" i="20"/>
  <c r="BC104" i="9"/>
  <c r="BC105" i="9" s="1"/>
  <c r="BC62" i="9"/>
  <c r="V19" i="23"/>
  <c r="BE33" i="9"/>
  <c r="BD30" i="9"/>
  <c r="FZ61" i="20" l="1"/>
  <c r="FZ63" i="20" s="1"/>
  <c r="FZ20" i="20"/>
  <c r="FT58" i="20" s="1"/>
  <c r="FZ56" i="20"/>
  <c r="FZ92" i="9"/>
  <c r="GA92" i="9" s="1"/>
  <c r="FZ11" i="14"/>
  <c r="FZ24" i="9"/>
  <c r="GA21" i="20"/>
  <c r="GA61" i="20" s="1"/>
  <c r="GA63" i="20" s="1"/>
  <c r="JN62" i="20"/>
  <c r="V22" i="23"/>
  <c r="V26" i="23" s="1"/>
  <c r="JB22" i="9"/>
  <c r="JC22" i="9"/>
  <c r="JD22" i="9"/>
  <c r="JE22" i="9"/>
  <c r="JF22" i="9"/>
  <c r="JG22" i="9"/>
  <c r="JH22" i="9"/>
  <c r="JI22" i="9"/>
  <c r="JJ22" i="9"/>
  <c r="JK22" i="9"/>
  <c r="JL22" i="9"/>
  <c r="JM22" i="9"/>
  <c r="FY101" i="9"/>
  <c r="FY102" i="9" s="1"/>
  <c r="FS58" i="20"/>
  <c r="AX41" i="20"/>
  <c r="AX35" i="9"/>
  <c r="AX40" i="9" s="1"/>
  <c r="AX64" i="9" s="1"/>
  <c r="W14" i="23"/>
  <c r="V29" i="23"/>
  <c r="FY64" i="20"/>
  <c r="AX96" i="9"/>
  <c r="AY99" i="9"/>
  <c r="AY39" i="9"/>
  <c r="AY96" i="9" s="1"/>
  <c r="AZ68" i="9"/>
  <c r="AZ95" i="9" s="1"/>
  <c r="BD62" i="9"/>
  <c r="BD104" i="9"/>
  <c r="BD105" i="9" s="1"/>
  <c r="BF33" i="9"/>
  <c r="BE30" i="9"/>
  <c r="GB18" i="20"/>
  <c r="GA24" i="20"/>
  <c r="BF58" i="9"/>
  <c r="BE57" i="9"/>
  <c r="BE53" i="9" s="1"/>
  <c r="BG33" i="9" l="1"/>
  <c r="BF30" i="9"/>
  <c r="BG58" i="9"/>
  <c r="BF57" i="9"/>
  <c r="BF53" i="9" s="1"/>
  <c r="FM60" i="9"/>
  <c r="AY41" i="20"/>
  <c r="AY35" i="9"/>
  <c r="AY40" i="9" s="1"/>
  <c r="AY64" i="9" s="1"/>
  <c r="FZ66" i="20"/>
  <c r="GA66" i="20" s="1"/>
  <c r="O30" i="22" s="1"/>
  <c r="O80" i="22" s="1"/>
  <c r="GA56" i="20"/>
  <c r="GB24" i="20"/>
  <c r="GB21" i="20" s="1"/>
  <c r="GN18" i="20"/>
  <c r="JN22" i="9"/>
  <c r="GA24" i="9"/>
  <c r="FZ112" i="9"/>
  <c r="FZ64" i="20" s="1"/>
  <c r="FZ101" i="9"/>
  <c r="FZ102" i="9" s="1"/>
  <c r="GA20" i="20"/>
  <c r="BE104" i="9"/>
  <c r="BE105" i="9" s="1"/>
  <c r="BE62" i="9"/>
  <c r="BA95" i="9"/>
  <c r="AZ39" i="9"/>
  <c r="AZ96" i="9" s="1"/>
  <c r="AZ99" i="9"/>
  <c r="W15" i="23"/>
  <c r="W19" i="23" s="1"/>
  <c r="FZ8" i="14"/>
  <c r="GA11" i="14"/>
  <c r="GA8" i="14" s="1"/>
  <c r="GA12" i="14" s="1"/>
  <c r="GA15" i="14" s="1"/>
  <c r="GB11" i="14" l="1"/>
  <c r="GB20" i="20"/>
  <c r="GB92" i="9"/>
  <c r="GB56" i="20"/>
  <c r="GB61" i="20"/>
  <c r="GB63" i="20" s="1"/>
  <c r="GB24" i="9"/>
  <c r="O61" i="22"/>
  <c r="O31" i="22"/>
  <c r="O81" i="22" s="1"/>
  <c r="BF104" i="9"/>
  <c r="BF105" i="9" s="1"/>
  <c r="BF62" i="9"/>
  <c r="GC18" i="20"/>
  <c r="BH58" i="9"/>
  <c r="BG57" i="9"/>
  <c r="BG53" i="9" s="1"/>
  <c r="GA16" i="14"/>
  <c r="GA17" i="14" s="1"/>
  <c r="W29" i="23"/>
  <c r="X14" i="23"/>
  <c r="AZ41" i="20"/>
  <c r="BA39" i="9"/>
  <c r="BA96" i="9" s="1"/>
  <c r="AZ35" i="9"/>
  <c r="AZ40" i="9" s="1"/>
  <c r="AZ64" i="9" s="1"/>
  <c r="FZ25" i="9"/>
  <c r="GA112" i="9"/>
  <c r="GA64" i="20" s="1"/>
  <c r="JW62" i="20"/>
  <c r="JP62" i="20"/>
  <c r="JQ62" i="20"/>
  <c r="JV62" i="20"/>
  <c r="JX62" i="20"/>
  <c r="JS62" i="20"/>
  <c r="JT62" i="20"/>
  <c r="JR62" i="20"/>
  <c r="JU62" i="20"/>
  <c r="JZ62" i="20"/>
  <c r="JO62" i="20"/>
  <c r="JY62" i="20"/>
  <c r="W24" i="23"/>
  <c r="BA99" i="9"/>
  <c r="BN68" i="9"/>
  <c r="BB68" i="9"/>
  <c r="BB95" i="9" s="1"/>
  <c r="GA101" i="9"/>
  <c r="GA102" i="9" s="1"/>
  <c r="BA69" i="20"/>
  <c r="FN60" i="9"/>
  <c r="FO60" i="9" s="1"/>
  <c r="FM56" i="9"/>
  <c r="BH33" i="9"/>
  <c r="BG30" i="9"/>
  <c r="FN56" i="9" l="1"/>
  <c r="FM54" i="9"/>
  <c r="FP60" i="9"/>
  <c r="FO56" i="9"/>
  <c r="FO54" i="9" s="1"/>
  <c r="BG62" i="9"/>
  <c r="BG104" i="9"/>
  <c r="BG105" i="9" s="1"/>
  <c r="BB99" i="9"/>
  <c r="BB39" i="9"/>
  <c r="BB96" i="9" s="1"/>
  <c r="BC68" i="9"/>
  <c r="BC95" i="9" s="1"/>
  <c r="W22" i="23"/>
  <c r="W26" i="23" s="1"/>
  <c r="JO22" i="9"/>
  <c r="JP22" i="9"/>
  <c r="JQ22" i="9"/>
  <c r="JR22" i="9"/>
  <c r="JS22" i="9"/>
  <c r="JT22" i="9"/>
  <c r="JU22" i="9"/>
  <c r="JV22" i="9"/>
  <c r="JW22" i="9"/>
  <c r="JX22" i="9"/>
  <c r="JY22" i="9"/>
  <c r="JZ22" i="9"/>
  <c r="BA35" i="9"/>
  <c r="BA40" i="9" s="1"/>
  <c r="BA64" i="9" s="1"/>
  <c r="BA41" i="20"/>
  <c r="GA26" i="9"/>
  <c r="FZ26" i="9" s="1"/>
  <c r="FZ27" i="9" s="1"/>
  <c r="GB27" i="20"/>
  <c r="BI58" i="9"/>
  <c r="BH57" i="9"/>
  <c r="BH53" i="9" s="1"/>
  <c r="GB112" i="9"/>
  <c r="GB64" i="20" s="1"/>
  <c r="GB87" i="9"/>
  <c r="BI33" i="9"/>
  <c r="BH30" i="9"/>
  <c r="GA18" i="14"/>
  <c r="GA21" i="14" s="1"/>
  <c r="GA22" i="14" s="1"/>
  <c r="GN20" i="14" s="1"/>
  <c r="O62" i="22"/>
  <c r="O95" i="22" s="1"/>
  <c r="GB101" i="9"/>
  <c r="GB102" i="9" s="1"/>
  <c r="FU58" i="20"/>
  <c r="KA62" i="20"/>
  <c r="GA25" i="9"/>
  <c r="X15" i="23"/>
  <c r="X19" i="23" s="1"/>
  <c r="GC24" i="20"/>
  <c r="GC21" i="20" s="1"/>
  <c r="O94" i="22"/>
  <c r="GB66" i="20"/>
  <c r="GB8" i="14"/>
  <c r="O60" i="22" l="1"/>
  <c r="O93" i="22" s="1"/>
  <c r="O101" i="22" s="1"/>
  <c r="BJ58" i="9"/>
  <c r="BI57" i="9"/>
  <c r="BI53" i="9" s="1"/>
  <c r="KA22" i="9"/>
  <c r="GB25" i="9"/>
  <c r="GN27" i="20"/>
  <c r="GB74" i="9"/>
  <c r="FQ60" i="9"/>
  <c r="FP56" i="9"/>
  <c r="FP54" i="9" s="1"/>
  <c r="X29" i="23"/>
  <c r="Y14" i="23"/>
  <c r="BJ33" i="9"/>
  <c r="BI30" i="9"/>
  <c r="BC99" i="9"/>
  <c r="BC39" i="9"/>
  <c r="BC96" i="9" s="1"/>
  <c r="BD68" i="9"/>
  <c r="BD95" i="9" s="1"/>
  <c r="FN54" i="9"/>
  <c r="GC56" i="20"/>
  <c r="GC20" i="20"/>
  <c r="GC61" i="20"/>
  <c r="GC63" i="20" s="1"/>
  <c r="GC92" i="9"/>
  <c r="GC11" i="14"/>
  <c r="GC24" i="9"/>
  <c r="GD18" i="20"/>
  <c r="GA27" i="9"/>
  <c r="GA49" i="9" s="1"/>
  <c r="FZ49" i="9"/>
  <c r="KI62" i="20"/>
  <c r="KC62" i="20"/>
  <c r="KB62" i="20"/>
  <c r="KK62" i="20"/>
  <c r="KF62" i="20"/>
  <c r="KD62" i="20"/>
  <c r="KJ62" i="20"/>
  <c r="KL62" i="20"/>
  <c r="KG62" i="20"/>
  <c r="KE62" i="20"/>
  <c r="KH62" i="20"/>
  <c r="KM62" i="20"/>
  <c r="X24" i="23"/>
  <c r="GB93" i="9"/>
  <c r="BH104" i="9"/>
  <c r="BH105" i="9" s="1"/>
  <c r="BH62" i="9"/>
  <c r="BB35" i="9"/>
  <c r="BB40" i="9" s="1"/>
  <c r="BB64" i="9" s="1"/>
  <c r="BB41" i="20"/>
  <c r="L155" i="12" s="1"/>
  <c r="O68" i="22" l="1"/>
  <c r="KN62" i="20"/>
  <c r="GC112" i="9"/>
  <c r="GC64" i="20" s="1"/>
  <c r="GC101" i="9"/>
  <c r="GC102" i="9" s="1"/>
  <c r="FV58" i="20"/>
  <c r="BD99" i="9"/>
  <c r="BD39" i="9"/>
  <c r="BD96" i="9" s="1"/>
  <c r="BE68" i="9"/>
  <c r="BE95" i="9" s="1"/>
  <c r="BK33" i="9"/>
  <c r="BJ30" i="9"/>
  <c r="GC8" i="14"/>
  <c r="GC66" i="20"/>
  <c r="FR60" i="9"/>
  <c r="FQ56" i="9"/>
  <c r="FQ54" i="9" s="1"/>
  <c r="GN74" i="9"/>
  <c r="GB69" i="9"/>
  <c r="BI104" i="9"/>
  <c r="BI105" i="9" s="1"/>
  <c r="BI62" i="9"/>
  <c r="X22" i="23"/>
  <c r="X26" i="23" s="1"/>
  <c r="KB22" i="9"/>
  <c r="KC22" i="9"/>
  <c r="KD22" i="9"/>
  <c r="KE22" i="9"/>
  <c r="KF22" i="9"/>
  <c r="KG22" i="9"/>
  <c r="KH22" i="9"/>
  <c r="KI22" i="9"/>
  <c r="KJ22" i="9"/>
  <c r="KK22" i="9"/>
  <c r="KL22" i="9"/>
  <c r="KM22" i="9"/>
  <c r="GD24" i="20"/>
  <c r="GD21" i="20" s="1"/>
  <c r="GC87" i="9"/>
  <c r="BC41" i="20"/>
  <c r="BC35" i="9"/>
  <c r="BC40" i="9" s="1"/>
  <c r="BC64" i="9" s="1"/>
  <c r="Y15" i="23"/>
  <c r="BK58" i="9"/>
  <c r="BJ57" i="9"/>
  <c r="BJ53" i="9" s="1"/>
  <c r="GB27" i="9"/>
  <c r="FS60" i="9" l="1"/>
  <c r="FR56" i="9"/>
  <c r="FR54" i="9" s="1"/>
  <c r="BE99" i="9"/>
  <c r="BE39" i="9"/>
  <c r="BE96" i="9" s="1"/>
  <c r="BF68" i="9"/>
  <c r="BF95" i="9" s="1"/>
  <c r="GD61" i="20"/>
  <c r="GD63" i="20" s="1"/>
  <c r="GD11" i="14"/>
  <c r="GD20" i="20"/>
  <c r="GD92" i="9"/>
  <c r="GD56" i="20"/>
  <c r="GD24" i="9"/>
  <c r="BL58" i="9"/>
  <c r="BK57" i="9"/>
  <c r="BK53" i="9" s="1"/>
  <c r="GE18" i="20"/>
  <c r="KN22" i="9"/>
  <c r="GN69" i="9"/>
  <c r="GB75" i="9"/>
  <c r="GC25" i="9"/>
  <c r="BJ104" i="9"/>
  <c r="BJ105" i="9" s="1"/>
  <c r="BJ62" i="9"/>
  <c r="KW62" i="20"/>
  <c r="KV62" i="20"/>
  <c r="KY62" i="20"/>
  <c r="Y24" i="23"/>
  <c r="KZ62" i="20"/>
  <c r="KQ62" i="20"/>
  <c r="KS62" i="20"/>
  <c r="KP62" i="20"/>
  <c r="KU62" i="20"/>
  <c r="KR62" i="20"/>
  <c r="KT62" i="20"/>
  <c r="KX62" i="20"/>
  <c r="KO62" i="20"/>
  <c r="BD35" i="9"/>
  <c r="BD40" i="9" s="1"/>
  <c r="BD64" i="9" s="1"/>
  <c r="BD41" i="20"/>
  <c r="GB49" i="9"/>
  <c r="Y19" i="23"/>
  <c r="GC93" i="9"/>
  <c r="GC94" i="9" s="1"/>
  <c r="BL33" i="9"/>
  <c r="BK30" i="9"/>
  <c r="GD87" i="9" l="1"/>
  <c r="BF39" i="9"/>
  <c r="BF99" i="9"/>
  <c r="BG68" i="9"/>
  <c r="BG95" i="9" s="1"/>
  <c r="BM33" i="9"/>
  <c r="BL30" i="9"/>
  <c r="LA62" i="20"/>
  <c r="GC27" i="9"/>
  <c r="GC49" i="9" s="1"/>
  <c r="GE24" i="20"/>
  <c r="GE21" i="20" s="1"/>
  <c r="GD101" i="9"/>
  <c r="GD102" i="9" s="1"/>
  <c r="FW58" i="20"/>
  <c r="FT60" i="9"/>
  <c r="FS56" i="9"/>
  <c r="FS54" i="9" s="1"/>
  <c r="Y22" i="23"/>
  <c r="Y26" i="23" s="1"/>
  <c r="KO22" i="9"/>
  <c r="KP22" i="9"/>
  <c r="KQ22" i="9"/>
  <c r="KR22" i="9"/>
  <c r="KS22" i="9"/>
  <c r="KT22" i="9"/>
  <c r="KU22" i="9"/>
  <c r="KV22" i="9"/>
  <c r="KW22" i="9"/>
  <c r="KX22" i="9"/>
  <c r="KY22" i="9"/>
  <c r="KZ22" i="9"/>
  <c r="GB94" i="9"/>
  <c r="GN75" i="9"/>
  <c r="BK104" i="9"/>
  <c r="BK105" i="9" s="1"/>
  <c r="BK62" i="9"/>
  <c r="GD112" i="9"/>
  <c r="GD64" i="20" s="1"/>
  <c r="GD8" i="14"/>
  <c r="BE41" i="20"/>
  <c r="BE35" i="9"/>
  <c r="BE40" i="9" s="1"/>
  <c r="BE64" i="9" s="1"/>
  <c r="Y29" i="23"/>
  <c r="Z14" i="23"/>
  <c r="BM58" i="9"/>
  <c r="BL57" i="9"/>
  <c r="BL53" i="9" s="1"/>
  <c r="GD66" i="20"/>
  <c r="BN58" i="9" l="1"/>
  <c r="BO58" i="9" s="1"/>
  <c r="BM57" i="9"/>
  <c r="Z15" i="23"/>
  <c r="GF18" i="20"/>
  <c r="BF35" i="9"/>
  <c r="BF40" i="9" s="1"/>
  <c r="BF64" i="9" s="1"/>
  <c r="BF41" i="20"/>
  <c r="BG39" i="9"/>
  <c r="BG96" i="9" s="1"/>
  <c r="BG99" i="9"/>
  <c r="BH68" i="9"/>
  <c r="BH95" i="9" s="1"/>
  <c r="BL62" i="9"/>
  <c r="BL104" i="9"/>
  <c r="BL105" i="9" s="1"/>
  <c r="FU60" i="9"/>
  <c r="FT56" i="9"/>
  <c r="FT54" i="9" s="1"/>
  <c r="BF96" i="9"/>
  <c r="GD93" i="9"/>
  <c r="GD94" i="9" s="1"/>
  <c r="GD25" i="9"/>
  <c r="LA22" i="9"/>
  <c r="GE92" i="9"/>
  <c r="GE20" i="20"/>
  <c r="GE11" i="14"/>
  <c r="GE56" i="20"/>
  <c r="GE61" i="20"/>
  <c r="GE63" i="20" s="1"/>
  <c r="GE24" i="9"/>
  <c r="BN33" i="9"/>
  <c r="BM30" i="9"/>
  <c r="FV60" i="9" l="1"/>
  <c r="FU56" i="9"/>
  <c r="FU54" i="9" s="1"/>
  <c r="GF24" i="20"/>
  <c r="GF21" i="20" s="1"/>
  <c r="LL62" i="20"/>
  <c r="LI62" i="20"/>
  <c r="LJ62" i="20"/>
  <c r="LE62" i="20"/>
  <c r="LK62" i="20"/>
  <c r="Z24" i="23"/>
  <c r="LD62" i="20"/>
  <c r="LM62" i="20"/>
  <c r="LH62" i="20"/>
  <c r="LC62" i="20"/>
  <c r="LG62" i="20"/>
  <c r="LF62" i="20"/>
  <c r="LB62" i="20"/>
  <c r="AA15" i="23"/>
  <c r="GE112" i="9"/>
  <c r="GE64" i="20" s="1"/>
  <c r="GE101" i="9"/>
  <c r="GE102" i="9" s="1"/>
  <c r="FX58" i="20"/>
  <c r="GD27" i="9"/>
  <c r="Z19" i="23"/>
  <c r="Z29" i="23" s="1"/>
  <c r="GE8" i="14"/>
  <c r="GE87" i="9"/>
  <c r="BG41" i="20"/>
  <c r="BG35" i="9"/>
  <c r="BG40" i="9" s="1"/>
  <c r="BG64" i="9" s="1"/>
  <c r="BN57" i="9"/>
  <c r="BN53" i="9" s="1"/>
  <c r="BM53" i="9"/>
  <c r="BO33" i="9"/>
  <c r="BN41" i="9"/>
  <c r="BN30" i="9"/>
  <c r="GE66" i="20"/>
  <c r="BH39" i="9"/>
  <c r="BH96" i="9" s="1"/>
  <c r="BH99" i="9"/>
  <c r="BI68" i="9"/>
  <c r="BI95" i="9" s="1"/>
  <c r="BP58" i="9"/>
  <c r="BO57" i="9"/>
  <c r="BO53" i="9" s="1"/>
  <c r="BO62" i="9" l="1"/>
  <c r="BO104" i="9"/>
  <c r="BO105" i="9" s="1"/>
  <c r="BM104" i="9"/>
  <c r="BM105" i="9" s="1"/>
  <c r="BM62" i="9"/>
  <c r="GF20" i="20"/>
  <c r="GF11" i="14"/>
  <c r="GF56" i="20"/>
  <c r="GF92" i="9"/>
  <c r="GF61" i="20"/>
  <c r="GF63" i="20" s="1"/>
  <c r="GF24" i="9"/>
  <c r="BP57" i="9"/>
  <c r="BP53" i="9" s="1"/>
  <c r="BQ58" i="9"/>
  <c r="BH41" i="20"/>
  <c r="BH35" i="9"/>
  <c r="BH40" i="9" s="1"/>
  <c r="BH64" i="9" s="1"/>
  <c r="BI99" i="9"/>
  <c r="BI39" i="9"/>
  <c r="BJ68" i="9"/>
  <c r="BJ95" i="9" s="1"/>
  <c r="BN62" i="9"/>
  <c r="BN104" i="9"/>
  <c r="BN105" i="9" s="1"/>
  <c r="GE93" i="9"/>
  <c r="GE94" i="9" s="1"/>
  <c r="GE25" i="9"/>
  <c r="GG18" i="20"/>
  <c r="Z22" i="23"/>
  <c r="AA24" i="23"/>
  <c r="LB22" i="9"/>
  <c r="LC22" i="9"/>
  <c r="LD22" i="9"/>
  <c r="LE22" i="9"/>
  <c r="LF22" i="9"/>
  <c r="LG22" i="9"/>
  <c r="LH22" i="9"/>
  <c r="LI22" i="9"/>
  <c r="LJ22" i="9"/>
  <c r="LK22" i="9"/>
  <c r="LL22" i="9"/>
  <c r="LM22" i="9"/>
  <c r="BP33" i="9"/>
  <c r="BO30" i="9"/>
  <c r="GD49" i="9"/>
  <c r="LN62" i="20"/>
  <c r="FW60" i="9"/>
  <c r="FV56" i="9"/>
  <c r="FV54" i="9" s="1"/>
  <c r="BJ39" i="9" l="1"/>
  <c r="BJ96" i="9" s="1"/>
  <c r="BJ99" i="9"/>
  <c r="BK68" i="9"/>
  <c r="BK95" i="9" s="1"/>
  <c r="GF66" i="20"/>
  <c r="BQ33" i="9"/>
  <c r="BP30" i="9"/>
  <c r="LN22" i="9"/>
  <c r="GG24" i="20"/>
  <c r="GG21" i="20" s="1"/>
  <c r="BI35" i="9"/>
  <c r="BI40" i="9" s="1"/>
  <c r="BI64" i="9" s="1"/>
  <c r="BI41" i="20"/>
  <c r="GF112" i="9"/>
  <c r="GF64" i="20" s="1"/>
  <c r="GF8" i="14"/>
  <c r="BR58" i="9"/>
  <c r="BQ57" i="9"/>
  <c r="BQ53" i="9" s="1"/>
  <c r="GF101" i="9"/>
  <c r="GF102" i="9" s="1"/>
  <c r="FY58" i="20"/>
  <c r="FX60" i="9"/>
  <c r="FW56" i="9"/>
  <c r="FW54" i="9" s="1"/>
  <c r="Z26" i="23"/>
  <c r="AA26" i="23" s="1"/>
  <c r="AA22" i="23"/>
  <c r="GE27" i="9"/>
  <c r="BI96" i="9"/>
  <c r="BP104" i="9"/>
  <c r="BP105" i="9" s="1"/>
  <c r="BP62" i="9"/>
  <c r="GF87" i="9"/>
  <c r="GF93" i="9" l="1"/>
  <c r="GF94" i="9" s="1"/>
  <c r="FY60" i="9"/>
  <c r="FY56" i="9" s="1"/>
  <c r="FY54" i="9" s="1"/>
  <c r="FX56" i="9"/>
  <c r="FX54" i="9" s="1"/>
  <c r="BQ104" i="9"/>
  <c r="BQ105" i="9" s="1"/>
  <c r="BQ62" i="9"/>
  <c r="GE49" i="9"/>
  <c r="GF25" i="9"/>
  <c r="GG61" i="20"/>
  <c r="GG63" i="20" s="1"/>
  <c r="GG11" i="14"/>
  <c r="GG8" i="14" s="1"/>
  <c r="GG56" i="20"/>
  <c r="GG66" i="20" s="1"/>
  <c r="GG92" i="9"/>
  <c r="GG20" i="20"/>
  <c r="GG24" i="9"/>
  <c r="GG112" i="9" s="1"/>
  <c r="GG25" i="9" s="1"/>
  <c r="GG27" i="9" s="1"/>
  <c r="BJ35" i="9"/>
  <c r="BJ40" i="9" s="1"/>
  <c r="BJ64" i="9" s="1"/>
  <c r="BJ41" i="20"/>
  <c r="BS58" i="9"/>
  <c r="BR57" i="9"/>
  <c r="BR53" i="9" s="1"/>
  <c r="GH18" i="20"/>
  <c r="BR33" i="9"/>
  <c r="BQ30" i="9"/>
  <c r="BK99" i="9"/>
  <c r="BK39" i="9"/>
  <c r="BK96" i="9" s="1"/>
  <c r="BL68" i="9"/>
  <c r="BL95" i="9" s="1"/>
  <c r="GG64" i="20" l="1"/>
  <c r="BS33" i="9"/>
  <c r="BR30" i="9"/>
  <c r="BK41" i="20"/>
  <c r="BK35" i="9"/>
  <c r="BK40" i="9" s="1"/>
  <c r="BK64" i="9" s="1"/>
  <c r="GG101" i="9"/>
  <c r="GG102" i="9" s="1"/>
  <c r="FZ58" i="20"/>
  <c r="GA58" i="20" s="1"/>
  <c r="GH24" i="20"/>
  <c r="BL99" i="9"/>
  <c r="BL39" i="9"/>
  <c r="BL96" i="9" s="1"/>
  <c r="BM68" i="9"/>
  <c r="BM95" i="9" s="1"/>
  <c r="BR62" i="9"/>
  <c r="BR104" i="9"/>
  <c r="BR105" i="9" s="1"/>
  <c r="GF27" i="9"/>
  <c r="GF49" i="9" s="1"/>
  <c r="BT58" i="9"/>
  <c r="BS57" i="9"/>
  <c r="BS53" i="9" s="1"/>
  <c r="BU58" i="9" l="1"/>
  <c r="BT57" i="9"/>
  <c r="BT53" i="9" s="1"/>
  <c r="GI18" i="20"/>
  <c r="BL41" i="20"/>
  <c r="BL35" i="9"/>
  <c r="BL40" i="9" s="1"/>
  <c r="BL64" i="9" s="1"/>
  <c r="GG49" i="9"/>
  <c r="BS62" i="9"/>
  <c r="BS104" i="9"/>
  <c r="BS105" i="9" s="1"/>
  <c r="BN95" i="9"/>
  <c r="BM39" i="9"/>
  <c r="BM96" i="9" s="1"/>
  <c r="BM99" i="9"/>
  <c r="GH21" i="20"/>
  <c r="BT33" i="9"/>
  <c r="BS30" i="9"/>
  <c r="GH56" i="20" l="1"/>
  <c r="GH66" i="20" s="1"/>
  <c r="GH20" i="20"/>
  <c r="GH11" i="14"/>
  <c r="GH8" i="14" s="1"/>
  <c r="GH61" i="20"/>
  <c r="GH63" i="20" s="1"/>
  <c r="GH92" i="9"/>
  <c r="GH87" i="9" s="1"/>
  <c r="GH93" i="9" s="1"/>
  <c r="GH94" i="9" s="1"/>
  <c r="GH24" i="9"/>
  <c r="GH112" i="9" s="1"/>
  <c r="GH25" i="9" s="1"/>
  <c r="GH27" i="9" s="1"/>
  <c r="GH49" i="9" s="1"/>
  <c r="BN99" i="9"/>
  <c r="BO68" i="9"/>
  <c r="BO95" i="9" s="1"/>
  <c r="CA68" i="9"/>
  <c r="GI24" i="20"/>
  <c r="GI21" i="20" s="1"/>
  <c r="BT62" i="9"/>
  <c r="BT104" i="9"/>
  <c r="BT105" i="9" s="1"/>
  <c r="BU33" i="9"/>
  <c r="BT30" i="9"/>
  <c r="BN39" i="9"/>
  <c r="BN96" i="9" s="1"/>
  <c r="BM41" i="20"/>
  <c r="BM35" i="9"/>
  <c r="BM40" i="9" s="1"/>
  <c r="BM64" i="9" s="1"/>
  <c r="BV58" i="9"/>
  <c r="BU57" i="9"/>
  <c r="BU53" i="9" s="1"/>
  <c r="GH64" i="20" l="1"/>
  <c r="BN35" i="9"/>
  <c r="BN40" i="9" s="1"/>
  <c r="BN64" i="9" s="1"/>
  <c r="BN41" i="20"/>
  <c r="BU104" i="9"/>
  <c r="BU105" i="9" s="1"/>
  <c r="BU62" i="9"/>
  <c r="GI11" i="14"/>
  <c r="GI8" i="14" s="1"/>
  <c r="GI92" i="9"/>
  <c r="GI87" i="9" s="1"/>
  <c r="GI93" i="9" s="1"/>
  <c r="GI94" i="9" s="1"/>
  <c r="GI56" i="20"/>
  <c r="GI66" i="20" s="1"/>
  <c r="GI61" i="20"/>
  <c r="GI63" i="20" s="1"/>
  <c r="GI20" i="20"/>
  <c r="GC58" i="20" s="1"/>
  <c r="GI24" i="9"/>
  <c r="GI112" i="9" s="1"/>
  <c r="GI25" i="9" s="1"/>
  <c r="GI27" i="9" s="1"/>
  <c r="GI49" i="9" s="1"/>
  <c r="GH101" i="9"/>
  <c r="GH102" i="9" s="1"/>
  <c r="GB58" i="20"/>
  <c r="BW58" i="9"/>
  <c r="BV57" i="9"/>
  <c r="BV53" i="9" s="1"/>
  <c r="BV33" i="9"/>
  <c r="BU30" i="9"/>
  <c r="GJ18" i="20"/>
  <c r="BO39" i="9"/>
  <c r="BO96" i="9" s="1"/>
  <c r="BO99" i="9"/>
  <c r="BP68" i="9"/>
  <c r="BP95" i="9" s="1"/>
  <c r="GI64" i="20" l="1"/>
  <c r="GI101" i="9"/>
  <c r="GI102" i="9" s="1"/>
  <c r="BO41" i="20"/>
  <c r="M155" i="12" s="1"/>
  <c r="BO35" i="9"/>
  <c r="BO40" i="9" s="1"/>
  <c r="BO64" i="9" s="1"/>
  <c r="BP39" i="9"/>
  <c r="BP99" i="9"/>
  <c r="BQ68" i="9"/>
  <c r="BQ95" i="9" s="1"/>
  <c r="BV104" i="9"/>
  <c r="BV105" i="9" s="1"/>
  <c r="BV62" i="9"/>
  <c r="BW33" i="9"/>
  <c r="BV30" i="9"/>
  <c r="GJ24" i="20"/>
  <c r="GJ21" i="20" s="1"/>
  <c r="BX58" i="9"/>
  <c r="BW57" i="9"/>
  <c r="BW53" i="9" s="1"/>
  <c r="BP35" i="9" l="1"/>
  <c r="BP40" i="9" s="1"/>
  <c r="BP64" i="9" s="1"/>
  <c r="BP41" i="20"/>
  <c r="BW62" i="9"/>
  <c r="BW104" i="9"/>
  <c r="BW105" i="9" s="1"/>
  <c r="BY58" i="9"/>
  <c r="BX57" i="9"/>
  <c r="BX53" i="9" s="1"/>
  <c r="BX33" i="9"/>
  <c r="BW30" i="9"/>
  <c r="BQ39" i="9"/>
  <c r="BQ96" i="9" s="1"/>
  <c r="BQ99" i="9"/>
  <c r="BR68" i="9"/>
  <c r="BR95" i="9" s="1"/>
  <c r="GJ92" i="9"/>
  <c r="GJ87" i="9" s="1"/>
  <c r="GJ93" i="9" s="1"/>
  <c r="GJ94" i="9" s="1"/>
  <c r="GJ20" i="20"/>
  <c r="GJ61" i="20"/>
  <c r="GJ63" i="20" s="1"/>
  <c r="GJ56" i="20"/>
  <c r="GJ66" i="20" s="1"/>
  <c r="GJ11" i="14"/>
  <c r="GJ8" i="14" s="1"/>
  <c r="GJ24" i="9"/>
  <c r="GJ112" i="9" s="1"/>
  <c r="GJ25" i="9" s="1"/>
  <c r="GJ27" i="9" s="1"/>
  <c r="GJ49" i="9" s="1"/>
  <c r="GK18" i="20"/>
  <c r="BP96" i="9"/>
  <c r="GJ64" i="20" l="1"/>
  <c r="BR99" i="9"/>
  <c r="BR39" i="9"/>
  <c r="BS68" i="9"/>
  <c r="BS95" i="9" s="1"/>
  <c r="GK24" i="20"/>
  <c r="GK21" i="20" s="1"/>
  <c r="GJ101" i="9"/>
  <c r="GJ102" i="9" s="1"/>
  <c r="GD58" i="20"/>
  <c r="BY33" i="9"/>
  <c r="BX30" i="9"/>
  <c r="BX62" i="9"/>
  <c r="BX104" i="9"/>
  <c r="BX105" i="9" s="1"/>
  <c r="BQ41" i="20"/>
  <c r="BQ35" i="9"/>
  <c r="BQ40" i="9" s="1"/>
  <c r="BQ64" i="9" s="1"/>
  <c r="BY57" i="9"/>
  <c r="BY53" i="9" s="1"/>
  <c r="BZ58" i="9"/>
  <c r="BZ57" i="9" l="1"/>
  <c r="CA58" i="9"/>
  <c r="CB58" i="9" s="1"/>
  <c r="BS39" i="9"/>
  <c r="BS99" i="9"/>
  <c r="BT68" i="9"/>
  <c r="BT95" i="9" s="1"/>
  <c r="BY62" i="9"/>
  <c r="BY104" i="9"/>
  <c r="BY105" i="9" s="1"/>
  <c r="BZ33" i="9"/>
  <c r="BY30" i="9"/>
  <c r="GK56" i="20"/>
  <c r="GK66" i="20" s="1"/>
  <c r="GK92" i="9"/>
  <c r="GK87" i="9" s="1"/>
  <c r="GK93" i="9" s="1"/>
  <c r="GK94" i="9" s="1"/>
  <c r="GK11" i="14"/>
  <c r="GK8" i="14" s="1"/>
  <c r="GK20" i="20"/>
  <c r="GK61" i="20"/>
  <c r="GK63" i="20" s="1"/>
  <c r="GK24" i="9"/>
  <c r="GK112" i="9" s="1"/>
  <c r="GK25" i="9" s="1"/>
  <c r="GK27" i="9" s="1"/>
  <c r="GK49" i="9" s="1"/>
  <c r="BR41" i="20"/>
  <c r="BR35" i="9"/>
  <c r="BR40" i="9" s="1"/>
  <c r="BR64" i="9" s="1"/>
  <c r="GL18" i="20"/>
  <c r="BR96" i="9"/>
  <c r="GK64" i="20" l="1"/>
  <c r="BS41" i="20"/>
  <c r="BS35" i="9"/>
  <c r="BS40" i="9" s="1"/>
  <c r="BS64" i="9" s="1"/>
  <c r="GL24" i="20"/>
  <c r="GL21" i="20" s="1"/>
  <c r="GK101" i="9"/>
  <c r="GK102" i="9" s="1"/>
  <c r="GE58" i="20"/>
  <c r="BT99" i="9"/>
  <c r="BT39" i="9"/>
  <c r="BT96" i="9" s="1"/>
  <c r="BU68" i="9"/>
  <c r="BU95" i="9" s="1"/>
  <c r="CB57" i="9"/>
  <c r="CB53" i="9" s="1"/>
  <c r="CC58" i="9"/>
  <c r="CA33" i="9"/>
  <c r="BZ30" i="9"/>
  <c r="BS96" i="9"/>
  <c r="CA57" i="9"/>
  <c r="CA53" i="9" s="1"/>
  <c r="BZ53" i="9"/>
  <c r="CD58" i="9" l="1"/>
  <c r="CC57" i="9"/>
  <c r="CC53" i="9" s="1"/>
  <c r="CB104" i="9"/>
  <c r="CB105" i="9" s="1"/>
  <c r="CB62" i="9"/>
  <c r="BU99" i="9"/>
  <c r="BU39" i="9"/>
  <c r="BV68" i="9"/>
  <c r="BV95" i="9" s="1"/>
  <c r="GL61" i="20"/>
  <c r="GL63" i="20" s="1"/>
  <c r="GL56" i="20"/>
  <c r="GL66" i="20" s="1"/>
  <c r="GL20" i="20"/>
  <c r="GL11" i="14"/>
  <c r="GL8" i="14" s="1"/>
  <c r="GL92" i="9"/>
  <c r="GL87" i="9" s="1"/>
  <c r="GL93" i="9" s="1"/>
  <c r="GL94" i="9" s="1"/>
  <c r="GL24" i="9"/>
  <c r="GL112" i="9" s="1"/>
  <c r="GL25" i="9" s="1"/>
  <c r="GL27" i="9" s="1"/>
  <c r="GL49" i="9" s="1"/>
  <c r="CA62" i="9"/>
  <c r="CA104" i="9"/>
  <c r="CA105" i="9" s="1"/>
  <c r="BZ104" i="9"/>
  <c r="BZ105" i="9" s="1"/>
  <c r="BZ62" i="9"/>
  <c r="CA41" i="9"/>
  <c r="CB33" i="9"/>
  <c r="CA30" i="9"/>
  <c r="BT41" i="20"/>
  <c r="BT35" i="9"/>
  <c r="BT40" i="9" s="1"/>
  <c r="BT64" i="9" s="1"/>
  <c r="GM18" i="20"/>
  <c r="BV99" i="9" l="1"/>
  <c r="BV39" i="9"/>
  <c r="BW68" i="9"/>
  <c r="BW95" i="9" s="1"/>
  <c r="GL101" i="9"/>
  <c r="GL102" i="9" s="1"/>
  <c r="GF58" i="20"/>
  <c r="BU35" i="9"/>
  <c r="BU40" i="9" s="1"/>
  <c r="BU64" i="9" s="1"/>
  <c r="BU41" i="20"/>
  <c r="CC62" i="9"/>
  <c r="CC104" i="9"/>
  <c r="CC105" i="9" s="1"/>
  <c r="GM24" i="20"/>
  <c r="GM21" i="20" s="1"/>
  <c r="CC33" i="9"/>
  <c r="CB30" i="9"/>
  <c r="GL64" i="20"/>
  <c r="BU96" i="9"/>
  <c r="CD57" i="9"/>
  <c r="CD53" i="9" s="1"/>
  <c r="CE58" i="9"/>
  <c r="GM11" i="14" l="1"/>
  <c r="GM61" i="20"/>
  <c r="GM63" i="20" s="1"/>
  <c r="GM20" i="20"/>
  <c r="GM56" i="20"/>
  <c r="GM92" i="9"/>
  <c r="GN92" i="9" s="1"/>
  <c r="GM24" i="9"/>
  <c r="GN21" i="20"/>
  <c r="GN61" i="20" s="1"/>
  <c r="GN63" i="20" s="1"/>
  <c r="BW99" i="9"/>
  <c r="BW39" i="9"/>
  <c r="BW96" i="9" s="1"/>
  <c r="BX68" i="9"/>
  <c r="BX95" i="9" s="1"/>
  <c r="GO18" i="20"/>
  <c r="GN24" i="20"/>
  <c r="BV41" i="20"/>
  <c r="BV35" i="9"/>
  <c r="BV40" i="9" s="1"/>
  <c r="BV64" i="9" s="1"/>
  <c r="CF58" i="9"/>
  <c r="CE57" i="9"/>
  <c r="CE53" i="9" s="1"/>
  <c r="CD104" i="9"/>
  <c r="CD105" i="9" s="1"/>
  <c r="CD62" i="9"/>
  <c r="CD33" i="9"/>
  <c r="CC30" i="9"/>
  <c r="BV96" i="9"/>
  <c r="GO24" i="20" l="1"/>
  <c r="GP18" i="20" s="1"/>
  <c r="HA18" i="20"/>
  <c r="GM66" i="20"/>
  <c r="GN66" i="20" s="1"/>
  <c r="P30" i="22" s="1"/>
  <c r="P80" i="22" s="1"/>
  <c r="GN56" i="20"/>
  <c r="BX99" i="9"/>
  <c r="BX39" i="9"/>
  <c r="BY68" i="9"/>
  <c r="BY95" i="9" s="1"/>
  <c r="GM101" i="9"/>
  <c r="GM102" i="9" s="1"/>
  <c r="GN20" i="20"/>
  <c r="GG58" i="20"/>
  <c r="CE33" i="9"/>
  <c r="CD30" i="9"/>
  <c r="CE62" i="9"/>
  <c r="CE104" i="9"/>
  <c r="CE105" i="9" s="1"/>
  <c r="BW35" i="9"/>
  <c r="BW40" i="9" s="1"/>
  <c r="BW64" i="9" s="1"/>
  <c r="BW41" i="20"/>
  <c r="GM112" i="9"/>
  <c r="GM64" i="20" s="1"/>
  <c r="GN24" i="9"/>
  <c r="CF57" i="9"/>
  <c r="CF53" i="9" s="1"/>
  <c r="CG58" i="9"/>
  <c r="FZ60" i="9"/>
  <c r="GM8" i="14"/>
  <c r="GN11" i="14"/>
  <c r="GN8" i="14" s="1"/>
  <c r="GN12" i="14" s="1"/>
  <c r="GN15" i="14" s="1"/>
  <c r="GO21" i="20" l="1"/>
  <c r="GO20" i="20" s="1"/>
  <c r="CF33" i="9"/>
  <c r="CE30" i="9"/>
  <c r="BX35" i="9"/>
  <c r="BX40" i="9" s="1"/>
  <c r="BX64" i="9" s="1"/>
  <c r="BX41" i="20"/>
  <c r="GN16" i="14"/>
  <c r="CH58" i="9"/>
  <c r="CG57" i="9"/>
  <c r="CG53" i="9" s="1"/>
  <c r="GM25" i="9"/>
  <c r="GN112" i="9"/>
  <c r="GN64" i="20" s="1"/>
  <c r="GN101" i="9"/>
  <c r="GN102" i="9" s="1"/>
  <c r="BN69" i="20"/>
  <c r="BY99" i="9"/>
  <c r="BY39" i="9"/>
  <c r="BY96" i="9" s="1"/>
  <c r="BZ68" i="9"/>
  <c r="BZ95" i="9" s="1"/>
  <c r="GP24" i="20"/>
  <c r="GQ18" i="20" s="1"/>
  <c r="GA60" i="9"/>
  <c r="GB60" i="9" s="1"/>
  <c r="FZ56" i="9"/>
  <c r="CF62" i="9"/>
  <c r="CF104" i="9"/>
  <c r="CF105" i="9" s="1"/>
  <c r="BX96" i="9"/>
  <c r="P61" i="22"/>
  <c r="P31" i="22"/>
  <c r="P81" i="22" s="1"/>
  <c r="GO24" i="9" l="1"/>
  <c r="GO112" i="9" s="1"/>
  <c r="GO56" i="20"/>
  <c r="GO66" i="20" s="1"/>
  <c r="GO11" i="14"/>
  <c r="GO8" i="14" s="1"/>
  <c r="GO92" i="9"/>
  <c r="GO87" i="9" s="1"/>
  <c r="GP21" i="20"/>
  <c r="GP92" i="9" s="1"/>
  <c r="GP87" i="9" s="1"/>
  <c r="GP93" i="9" s="1"/>
  <c r="GP94" i="9" s="1"/>
  <c r="GO61" i="20"/>
  <c r="GO63" i="20" s="1"/>
  <c r="P62" i="22"/>
  <c r="P95" i="22" s="1"/>
  <c r="GC60" i="9"/>
  <c r="GB56" i="9"/>
  <c r="GB54" i="9" s="1"/>
  <c r="BY35" i="9"/>
  <c r="BY40" i="9" s="1"/>
  <c r="BY64" i="9" s="1"/>
  <c r="BY41" i="20"/>
  <c r="GN25" i="9"/>
  <c r="CG104" i="9"/>
  <c r="CG105" i="9" s="1"/>
  <c r="CG62" i="9"/>
  <c r="CH57" i="9"/>
  <c r="CH53" i="9" s="1"/>
  <c r="CI58" i="9"/>
  <c r="P94" i="22"/>
  <c r="GQ24" i="20"/>
  <c r="GR18" i="20" s="1"/>
  <c r="GA56" i="9"/>
  <c r="FZ54" i="9"/>
  <c r="CA95" i="9"/>
  <c r="BZ99" i="9"/>
  <c r="BZ39" i="9"/>
  <c r="BZ96" i="9" s="1"/>
  <c r="GN17" i="14"/>
  <c r="GN18" i="14" s="1"/>
  <c r="GN21" i="14" s="1"/>
  <c r="GN22" i="14" s="1"/>
  <c r="HA20" i="14" s="1"/>
  <c r="GO101" i="9"/>
  <c r="GO102" i="9" s="1"/>
  <c r="GH58" i="20"/>
  <c r="CG33" i="9"/>
  <c r="CF30" i="9"/>
  <c r="GP24" i="9" l="1"/>
  <c r="GP112" i="9" s="1"/>
  <c r="GP25" i="9" s="1"/>
  <c r="GP27" i="9" s="1"/>
  <c r="GO64" i="20"/>
  <c r="GP56" i="20"/>
  <c r="GP66" i="20" s="1"/>
  <c r="GP61" i="20"/>
  <c r="GP63" i="20" s="1"/>
  <c r="GP20" i="20"/>
  <c r="GI58" i="20" s="1"/>
  <c r="GP11" i="14"/>
  <c r="GP8" i="14" s="1"/>
  <c r="P60" i="22"/>
  <c r="P93" i="22" s="1"/>
  <c r="P101" i="22" s="1"/>
  <c r="CH33" i="9"/>
  <c r="CG30" i="9"/>
  <c r="GQ21" i="20"/>
  <c r="CI57" i="9"/>
  <c r="CI53" i="9" s="1"/>
  <c r="CJ58" i="9"/>
  <c r="GR24" i="20"/>
  <c r="GS18" i="20" s="1"/>
  <c r="GO93" i="9"/>
  <c r="CH62" i="9"/>
  <c r="CH104" i="9"/>
  <c r="CH105" i="9" s="1"/>
  <c r="GN26" i="9"/>
  <c r="GM26" i="9" s="1"/>
  <c r="GM27" i="9" s="1"/>
  <c r="GO27" i="20"/>
  <c r="CA99" i="9"/>
  <c r="CB68" i="9"/>
  <c r="CB95" i="9" s="1"/>
  <c r="CN68" i="9"/>
  <c r="BZ41" i="20"/>
  <c r="CA39" i="9"/>
  <c r="BZ35" i="9"/>
  <c r="BZ40" i="9" s="1"/>
  <c r="BZ64" i="9" s="1"/>
  <c r="GA54" i="9"/>
  <c r="GO25" i="9"/>
  <c r="GD60" i="9"/>
  <c r="GC56" i="9"/>
  <c r="GC54" i="9" s="1"/>
  <c r="GP64" i="20" l="1"/>
  <c r="GP101" i="9"/>
  <c r="GP102" i="9" s="1"/>
  <c r="P68" i="22"/>
  <c r="AA70" i="22" s="1"/>
  <c r="GR21" i="20"/>
  <c r="GQ20" i="20"/>
  <c r="GQ61" i="20"/>
  <c r="GQ63" i="20" s="1"/>
  <c r="GQ56" i="20"/>
  <c r="GQ11" i="14"/>
  <c r="GQ8" i="14" s="1"/>
  <c r="GQ92" i="9"/>
  <c r="GQ24" i="9"/>
  <c r="GO27" i="9"/>
  <c r="HA27" i="20"/>
  <c r="GO74" i="9"/>
  <c r="GS24" i="20"/>
  <c r="GT18" i="20" s="1"/>
  <c r="CB99" i="9"/>
  <c r="CB39" i="9"/>
  <c r="CB96" i="9" s="1"/>
  <c r="CC68" i="9"/>
  <c r="CC95" i="9" s="1"/>
  <c r="GN27" i="9"/>
  <c r="GN49" i="9" s="1"/>
  <c r="GM49" i="9"/>
  <c r="CK58" i="9"/>
  <c r="CJ57" i="9"/>
  <c r="CJ53" i="9" s="1"/>
  <c r="CI33" i="9"/>
  <c r="CH30" i="9"/>
  <c r="CA41" i="20"/>
  <c r="CA35" i="9"/>
  <c r="CA40" i="9" s="1"/>
  <c r="CA64" i="9" s="1"/>
  <c r="GE60" i="9"/>
  <c r="GD56" i="9"/>
  <c r="GD54" i="9" s="1"/>
  <c r="CA96" i="9"/>
  <c r="CI104" i="9"/>
  <c r="CI105" i="9" s="1"/>
  <c r="CI62" i="9"/>
  <c r="GS21" i="20" l="1"/>
  <c r="GS20" i="20" s="1"/>
  <c r="CJ33" i="9"/>
  <c r="CI30" i="9"/>
  <c r="CJ62" i="9"/>
  <c r="CJ104" i="9"/>
  <c r="CJ105" i="9" s="1"/>
  <c r="CC99" i="9"/>
  <c r="CC39" i="9"/>
  <c r="CC96" i="9" s="1"/>
  <c r="CD68" i="9"/>
  <c r="CD95" i="9" s="1"/>
  <c r="HA74" i="9"/>
  <c r="GO69" i="9"/>
  <c r="GQ66" i="20"/>
  <c r="CK57" i="9"/>
  <c r="CK53" i="9" s="1"/>
  <c r="CL58" i="9"/>
  <c r="CB35" i="9"/>
  <c r="CB40" i="9" s="1"/>
  <c r="CB64" i="9" s="1"/>
  <c r="CB41" i="20"/>
  <c r="N155" i="12" s="1"/>
  <c r="GQ112" i="9"/>
  <c r="GQ64" i="20" s="1"/>
  <c r="GF60" i="9"/>
  <c r="GE56" i="9"/>
  <c r="GE54" i="9" s="1"/>
  <c r="GQ87" i="9"/>
  <c r="GQ101" i="9"/>
  <c r="GQ102" i="9" s="1"/>
  <c r="GJ58" i="20"/>
  <c r="GT24" i="20"/>
  <c r="GU18" i="20" s="1"/>
  <c r="GO49" i="9"/>
  <c r="GR20" i="20"/>
  <c r="GR56" i="20"/>
  <c r="GR66" i="20" s="1"/>
  <c r="GR92" i="9"/>
  <c r="GR87" i="9" s="1"/>
  <c r="GR93" i="9" s="1"/>
  <c r="GR94" i="9" s="1"/>
  <c r="GR11" i="14"/>
  <c r="GR8" i="14" s="1"/>
  <c r="GR61" i="20"/>
  <c r="GR63" i="20" s="1"/>
  <c r="GR24" i="9"/>
  <c r="GR112" i="9" s="1"/>
  <c r="GR25" i="9" s="1"/>
  <c r="GR27" i="9" s="1"/>
  <c r="GS24" i="9" l="1"/>
  <c r="GS112" i="9" s="1"/>
  <c r="GS25" i="9" s="1"/>
  <c r="GS27" i="9" s="1"/>
  <c r="GS11" i="14"/>
  <c r="GS8" i="14" s="1"/>
  <c r="GS61" i="20"/>
  <c r="GS63" i="20" s="1"/>
  <c r="GS56" i="20"/>
  <c r="GS66" i="20" s="1"/>
  <c r="GS92" i="9"/>
  <c r="GS87" i="9" s="1"/>
  <c r="GS93" i="9" s="1"/>
  <c r="GS94" i="9" s="1"/>
  <c r="GR64" i="20"/>
  <c r="GT21" i="20"/>
  <c r="GL58" i="20"/>
  <c r="GQ93" i="9"/>
  <c r="GQ94" i="9" s="1"/>
  <c r="CL57" i="9"/>
  <c r="CL53" i="9" s="1"/>
  <c r="CM58" i="9"/>
  <c r="GK58" i="20"/>
  <c r="GQ25" i="9"/>
  <c r="CK104" i="9"/>
  <c r="CK105" i="9" s="1"/>
  <c r="CK62" i="9"/>
  <c r="HA69" i="9"/>
  <c r="GO75" i="9"/>
  <c r="CC35" i="9"/>
  <c r="CC40" i="9" s="1"/>
  <c r="CC64" i="9" s="1"/>
  <c r="CC41" i="20"/>
  <c r="GP49" i="9"/>
  <c r="GG60" i="9"/>
  <c r="GF56" i="9"/>
  <c r="GF54" i="9" s="1"/>
  <c r="CK33" i="9"/>
  <c r="CJ30" i="9"/>
  <c r="GR101" i="9"/>
  <c r="GR102" i="9" s="1"/>
  <c r="GU24" i="20"/>
  <c r="GV18" i="20" s="1"/>
  <c r="GS101" i="9"/>
  <c r="GS102" i="9" s="1"/>
  <c r="CD99" i="9"/>
  <c r="CD39" i="9"/>
  <c r="CE68" i="9"/>
  <c r="CE95" i="9" s="1"/>
  <c r="GS64" i="20" l="1"/>
  <c r="CL33" i="9"/>
  <c r="CK30" i="9"/>
  <c r="HA75" i="9"/>
  <c r="GO94" i="9"/>
  <c r="CE39" i="9"/>
  <c r="CE99" i="9"/>
  <c r="CF68" i="9"/>
  <c r="CF95" i="9" s="1"/>
  <c r="GH60" i="9"/>
  <c r="GG56" i="9"/>
  <c r="GG54" i="9" s="1"/>
  <c r="GQ27" i="9"/>
  <c r="CN58" i="9"/>
  <c r="CO58" i="9" s="1"/>
  <c r="CM57" i="9"/>
  <c r="GT20" i="20"/>
  <c r="GT61" i="20"/>
  <c r="GT63" i="20" s="1"/>
  <c r="GT56" i="20"/>
  <c r="GT92" i="9"/>
  <c r="GT11" i="14"/>
  <c r="GT8" i="14" s="1"/>
  <c r="GT24" i="9"/>
  <c r="CD41" i="20"/>
  <c r="CD35" i="9"/>
  <c r="CD40" i="9" s="1"/>
  <c r="CD64" i="9" s="1"/>
  <c r="GV24" i="20"/>
  <c r="GW18" i="20" s="1"/>
  <c r="CD96" i="9"/>
  <c r="GU21" i="20"/>
  <c r="CL62" i="9"/>
  <c r="CL104" i="9"/>
  <c r="CL105" i="9" s="1"/>
  <c r="GV21" i="20" l="1"/>
  <c r="GV61" i="20" s="1"/>
  <c r="GV63" i="20" s="1"/>
  <c r="CP58" i="9"/>
  <c r="CO57" i="9"/>
  <c r="CO53" i="9" s="1"/>
  <c r="GT112" i="9"/>
  <c r="GT64" i="20" s="1"/>
  <c r="CF39" i="9"/>
  <c r="CF99" i="9"/>
  <c r="CG68" i="9"/>
  <c r="CG95" i="9" s="1"/>
  <c r="GW24" i="20"/>
  <c r="GX18" i="20" s="1"/>
  <c r="GT66" i="20"/>
  <c r="GI60" i="9"/>
  <c r="GH56" i="9"/>
  <c r="GH54" i="9" s="1"/>
  <c r="CE41" i="20"/>
  <c r="CE35" i="9"/>
  <c r="CE40" i="9" s="1"/>
  <c r="CE64" i="9" s="1"/>
  <c r="GT101" i="9"/>
  <c r="GT102" i="9" s="1"/>
  <c r="GM58" i="20"/>
  <c r="GN58" i="20" s="1"/>
  <c r="GU61" i="20"/>
  <c r="GU63" i="20" s="1"/>
  <c r="GU56" i="20"/>
  <c r="GU66" i="20" s="1"/>
  <c r="GU11" i="14"/>
  <c r="GU8" i="14" s="1"/>
  <c r="GU92" i="9"/>
  <c r="GU87" i="9" s="1"/>
  <c r="GU93" i="9" s="1"/>
  <c r="GU94" i="9" s="1"/>
  <c r="GU20" i="20"/>
  <c r="GU24" i="9"/>
  <c r="GU112" i="9" s="1"/>
  <c r="GU25" i="9" s="1"/>
  <c r="GU27" i="9" s="1"/>
  <c r="GT87" i="9"/>
  <c r="CN57" i="9"/>
  <c r="CN53" i="9" s="1"/>
  <c r="CM53" i="9"/>
  <c r="CE96" i="9"/>
  <c r="GQ49" i="9"/>
  <c r="CM33" i="9"/>
  <c r="CL30" i="9"/>
  <c r="GV24" i="9" l="1"/>
  <c r="GV112" i="9" s="1"/>
  <c r="GV25" i="9" s="1"/>
  <c r="GV27" i="9" s="1"/>
  <c r="GV20" i="20"/>
  <c r="GV56" i="20"/>
  <c r="GV66" i="20" s="1"/>
  <c r="GV11" i="14"/>
  <c r="GV8" i="14" s="1"/>
  <c r="GV92" i="9"/>
  <c r="GV87" i="9" s="1"/>
  <c r="GV93" i="9" s="1"/>
  <c r="GV94" i="9" s="1"/>
  <c r="GP58" i="20"/>
  <c r="GO58" i="20"/>
  <c r="GW21" i="20"/>
  <c r="GW11" i="14" s="1"/>
  <c r="GW8" i="14" s="1"/>
  <c r="GX24" i="20"/>
  <c r="GY18" i="20" s="1"/>
  <c r="CF41" i="20"/>
  <c r="CF35" i="9"/>
  <c r="CF40" i="9" s="1"/>
  <c r="CF64" i="9" s="1"/>
  <c r="GV101" i="9"/>
  <c r="GV102" i="9" s="1"/>
  <c r="GU64" i="20"/>
  <c r="CG39" i="9"/>
  <c r="CG99" i="9"/>
  <c r="CH68" i="9"/>
  <c r="CH95" i="9" s="1"/>
  <c r="CO104" i="9"/>
  <c r="CO105" i="9" s="1"/>
  <c r="CO62" i="9"/>
  <c r="CN33" i="9"/>
  <c r="CM30" i="9"/>
  <c r="CM62" i="9"/>
  <c r="CM104" i="9"/>
  <c r="CM105" i="9" s="1"/>
  <c r="GJ60" i="9"/>
  <c r="GI56" i="9"/>
  <c r="GI54" i="9" s="1"/>
  <c r="GR49" i="9"/>
  <c r="CN104" i="9"/>
  <c r="CN105" i="9" s="1"/>
  <c r="CN62" i="9"/>
  <c r="GU101" i="9"/>
  <c r="GU102" i="9" s="1"/>
  <c r="GT93" i="9"/>
  <c r="GT94" i="9" s="1"/>
  <c r="CF96" i="9"/>
  <c r="GT25" i="9"/>
  <c r="CQ58" i="9"/>
  <c r="CP57" i="9"/>
  <c r="CP53" i="9" s="1"/>
  <c r="GV64" i="20" l="1"/>
  <c r="GW20" i="20"/>
  <c r="GQ58" i="20" s="1"/>
  <c r="GW61" i="20"/>
  <c r="GW63" i="20" s="1"/>
  <c r="GW92" i="9"/>
  <c r="GW87" i="9" s="1"/>
  <c r="GW56" i="20"/>
  <c r="GW66" i="20" s="1"/>
  <c r="GX21" i="20"/>
  <c r="GX56" i="20" s="1"/>
  <c r="GX66" i="20" s="1"/>
  <c r="GW24" i="9"/>
  <c r="GW112" i="9" s="1"/>
  <c r="GW25" i="9" s="1"/>
  <c r="GW27" i="9" s="1"/>
  <c r="CP104" i="9"/>
  <c r="CP105" i="9" s="1"/>
  <c r="CP62" i="9"/>
  <c r="GK60" i="9"/>
  <c r="GJ56" i="9"/>
  <c r="GJ54" i="9" s="1"/>
  <c r="CH39" i="9"/>
  <c r="CH96" i="9" s="1"/>
  <c r="CH99" i="9"/>
  <c r="CI68" i="9"/>
  <c r="CI95" i="9" s="1"/>
  <c r="CR58" i="9"/>
  <c r="CQ57" i="9"/>
  <c r="CQ53" i="9" s="1"/>
  <c r="GS49" i="9"/>
  <c r="GY24" i="20"/>
  <c r="GZ18" i="20" s="1"/>
  <c r="GT27" i="9"/>
  <c r="CN41" i="9"/>
  <c r="CO33" i="9"/>
  <c r="CN30" i="9"/>
  <c r="CG35" i="9"/>
  <c r="CG40" i="9" s="1"/>
  <c r="CG64" i="9" s="1"/>
  <c r="CG41" i="20"/>
  <c r="CG96" i="9"/>
  <c r="GW101" i="9" l="1"/>
  <c r="GW102" i="9" s="1"/>
  <c r="GX20" i="20"/>
  <c r="GX101" i="9" s="1"/>
  <c r="GX102" i="9" s="1"/>
  <c r="GW64" i="20"/>
  <c r="GX24" i="9"/>
  <c r="GX112" i="9" s="1"/>
  <c r="GX25" i="9" s="1"/>
  <c r="GX27" i="9" s="1"/>
  <c r="GX92" i="9"/>
  <c r="GX87" i="9" s="1"/>
  <c r="GX93" i="9" s="1"/>
  <c r="GX94" i="9" s="1"/>
  <c r="GX61" i="20"/>
  <c r="GX63" i="20" s="1"/>
  <c r="GX11" i="14"/>
  <c r="GX8" i="14" s="1"/>
  <c r="GY21" i="20"/>
  <c r="GY11" i="14" s="1"/>
  <c r="GY8" i="14" s="1"/>
  <c r="CS58" i="9"/>
  <c r="CR57" i="9"/>
  <c r="CR53" i="9" s="1"/>
  <c r="GL60" i="9"/>
  <c r="GL56" i="9" s="1"/>
  <c r="GL54" i="9" s="1"/>
  <c r="GK56" i="9"/>
  <c r="GK54" i="9" s="1"/>
  <c r="CP33" i="9"/>
  <c r="CO30" i="9"/>
  <c r="GT49" i="9"/>
  <c r="CH41" i="20"/>
  <c r="CH35" i="9"/>
  <c r="CH40" i="9" s="1"/>
  <c r="CH64" i="9" s="1"/>
  <c r="GW93" i="9"/>
  <c r="GW94" i="9" s="1"/>
  <c r="GZ24" i="20"/>
  <c r="GZ21" i="20" s="1"/>
  <c r="CQ62" i="9"/>
  <c r="CQ104" i="9"/>
  <c r="CQ105" i="9" s="1"/>
  <c r="CI39" i="9"/>
  <c r="CI96" i="9" s="1"/>
  <c r="CI99" i="9"/>
  <c r="CJ68" i="9"/>
  <c r="CJ95" i="9" s="1"/>
  <c r="GR58" i="20" l="1"/>
  <c r="GY92" i="9"/>
  <c r="GY87" i="9" s="1"/>
  <c r="GY93" i="9" s="1"/>
  <c r="GY94" i="9" s="1"/>
  <c r="GX64" i="20"/>
  <c r="GY61" i="20"/>
  <c r="GY63" i="20" s="1"/>
  <c r="GY56" i="20"/>
  <c r="GY66" i="20" s="1"/>
  <c r="GY20" i="20"/>
  <c r="GY24" i="9"/>
  <c r="GY112" i="9" s="1"/>
  <c r="GZ20" i="20"/>
  <c r="GZ92" i="9"/>
  <c r="GZ61" i="20"/>
  <c r="GZ63" i="20" s="1"/>
  <c r="GZ11" i="14"/>
  <c r="GZ8" i="14" s="1"/>
  <c r="GZ56" i="20"/>
  <c r="GZ24" i="9"/>
  <c r="HA21" i="20"/>
  <c r="CJ39" i="9"/>
  <c r="CJ99" i="9"/>
  <c r="CK68" i="9"/>
  <c r="CK95" i="9" s="1"/>
  <c r="GU49" i="9"/>
  <c r="CQ33" i="9"/>
  <c r="CP30" i="9"/>
  <c r="CR104" i="9"/>
  <c r="CR105" i="9" s="1"/>
  <c r="CR62" i="9"/>
  <c r="CI41" i="20"/>
  <c r="CI35" i="9"/>
  <c r="CI40" i="9" s="1"/>
  <c r="CI64" i="9" s="1"/>
  <c r="HB18" i="20"/>
  <c r="HA24" i="20"/>
  <c r="CT58" i="9"/>
  <c r="CS57" i="9"/>
  <c r="CS53" i="9" s="1"/>
  <c r="HA92" i="9" l="1"/>
  <c r="GT58" i="20"/>
  <c r="GY101" i="9"/>
  <c r="GY102" i="9" s="1"/>
  <c r="GY64" i="20"/>
  <c r="GS58" i="20"/>
  <c r="GY25" i="9"/>
  <c r="GY27" i="9" s="1"/>
  <c r="CR33" i="9"/>
  <c r="CQ30" i="9"/>
  <c r="GM60" i="9"/>
  <c r="CK99" i="9"/>
  <c r="CK39" i="9"/>
  <c r="CL68" i="9"/>
  <c r="CL95" i="9" s="1"/>
  <c r="HA11" i="14"/>
  <c r="HA8" i="14" s="1"/>
  <c r="HA12" i="14" s="1"/>
  <c r="HA61" i="20"/>
  <c r="HA63" i="20" s="1"/>
  <c r="CU58" i="9"/>
  <c r="CT57" i="9"/>
  <c r="CT53" i="9" s="1"/>
  <c r="CJ35" i="9"/>
  <c r="CJ40" i="9" s="1"/>
  <c r="CJ64" i="9" s="1"/>
  <c r="CJ41" i="20"/>
  <c r="HB24" i="20"/>
  <c r="HC18" i="20" s="1"/>
  <c r="HN18" i="20"/>
  <c r="GZ112" i="9"/>
  <c r="HA24" i="9"/>
  <c r="CS104" i="9"/>
  <c r="CS105" i="9" s="1"/>
  <c r="CS62" i="9"/>
  <c r="GV49" i="9"/>
  <c r="CJ96" i="9"/>
  <c r="GZ66" i="20"/>
  <c r="HA66" i="20" s="1"/>
  <c r="Q30" i="22" s="1"/>
  <c r="Q80" i="22" s="1"/>
  <c r="HA56" i="20"/>
  <c r="GZ101" i="9"/>
  <c r="GZ102" i="9" s="1"/>
  <c r="HA20" i="20"/>
  <c r="HB21" i="20" l="1"/>
  <c r="HB92" i="9" s="1"/>
  <c r="CK35" i="9"/>
  <c r="CK40" i="9" s="1"/>
  <c r="CK64" i="9" s="1"/>
  <c r="CK41" i="20"/>
  <c r="CT62" i="9"/>
  <c r="CT104" i="9"/>
  <c r="CT105" i="9" s="1"/>
  <c r="CS33" i="9"/>
  <c r="CR30" i="9"/>
  <c r="GW49" i="9"/>
  <c r="HC24" i="20"/>
  <c r="HD18" i="20" s="1"/>
  <c r="CV58" i="9"/>
  <c r="CU57" i="9"/>
  <c r="CU53" i="9" s="1"/>
  <c r="CL99" i="9"/>
  <c r="CL39" i="9"/>
  <c r="CM68" i="9"/>
  <c r="CM95" i="9" s="1"/>
  <c r="GN60" i="9"/>
  <c r="GO60" i="9" s="1"/>
  <c r="GP60" i="9" s="1"/>
  <c r="GQ60" i="9" s="1"/>
  <c r="GR60" i="9" s="1"/>
  <c r="GS60" i="9" s="1"/>
  <c r="GT60" i="9" s="1"/>
  <c r="GU60" i="9" s="1"/>
  <c r="GV60" i="9" s="1"/>
  <c r="GW60" i="9" s="1"/>
  <c r="GX60" i="9" s="1"/>
  <c r="GY60" i="9" s="1"/>
  <c r="GM56" i="9"/>
  <c r="HA15" i="14"/>
  <c r="HA16" i="14" s="1"/>
  <c r="HA17" i="14" s="1"/>
  <c r="HA101" i="9"/>
  <c r="HA102" i="9" s="1"/>
  <c r="CA69" i="20"/>
  <c r="Q61" i="22"/>
  <c r="Q31" i="22"/>
  <c r="Q81" i="22" s="1"/>
  <c r="GZ25" i="9"/>
  <c r="HA112" i="9"/>
  <c r="HA64" i="20" s="1"/>
  <c r="GZ64" i="20"/>
  <c r="CK96" i="9"/>
  <c r="HB24" i="9" l="1"/>
  <c r="HB112" i="9" s="1"/>
  <c r="HB61" i="20"/>
  <c r="HB63" i="20" s="1"/>
  <c r="HB20" i="20"/>
  <c r="HB101" i="9" s="1"/>
  <c r="HB102" i="9" s="1"/>
  <c r="HC21" i="20"/>
  <c r="HC61" i="20" s="1"/>
  <c r="HC63" i="20" s="1"/>
  <c r="HB56" i="20"/>
  <c r="HB66" i="20" s="1"/>
  <c r="HB11" i="14"/>
  <c r="HB8" i="14" s="1"/>
  <c r="HA18" i="14"/>
  <c r="HA21" i="14" s="1"/>
  <c r="HA22" i="14" s="1"/>
  <c r="HN20" i="14" s="1"/>
  <c r="HA25" i="9"/>
  <c r="CU104" i="9"/>
  <c r="CU105" i="9" s="1"/>
  <c r="CU62" i="9"/>
  <c r="CT33" i="9"/>
  <c r="CS30" i="9"/>
  <c r="CL35" i="9"/>
  <c r="CL40" i="9" s="1"/>
  <c r="CL64" i="9" s="1"/>
  <c r="CL41" i="20"/>
  <c r="CW58" i="9"/>
  <c r="CV57" i="9"/>
  <c r="CV53" i="9" s="1"/>
  <c r="GX49" i="9"/>
  <c r="HB87" i="9"/>
  <c r="CN95" i="9"/>
  <c r="CM39" i="9"/>
  <c r="CM99" i="9"/>
  <c r="Q62" i="22"/>
  <c r="Q95" i="22" s="1"/>
  <c r="GO56" i="9"/>
  <c r="GN56" i="9"/>
  <c r="GM54" i="9"/>
  <c r="CL96" i="9"/>
  <c r="Q94" i="22"/>
  <c r="HA26" i="9"/>
  <c r="GZ26" i="9" s="1"/>
  <c r="GZ27" i="9" s="1"/>
  <c r="HA27" i="9" s="1"/>
  <c r="HA49" i="9" s="1"/>
  <c r="HB27" i="20"/>
  <c r="HD24" i="20"/>
  <c r="HE18" i="20" s="1"/>
  <c r="GU58" i="20" l="1"/>
  <c r="HC24" i="9"/>
  <c r="HC112" i="9" s="1"/>
  <c r="HC25" i="9" s="1"/>
  <c r="HC27" i="9" s="1"/>
  <c r="HC92" i="9"/>
  <c r="HC87" i="9" s="1"/>
  <c r="HC93" i="9" s="1"/>
  <c r="HC94" i="9" s="1"/>
  <c r="HC20" i="20"/>
  <c r="GV58" i="20" s="1"/>
  <c r="Q60" i="22"/>
  <c r="Q93" i="22" s="1"/>
  <c r="Q101" i="22" s="1"/>
  <c r="HC11" i="14"/>
  <c r="HC8" i="14" s="1"/>
  <c r="HC56" i="20"/>
  <c r="HC66" i="20" s="1"/>
  <c r="S30" i="22" s="1"/>
  <c r="S80" i="22" s="1"/>
  <c r="HD21" i="20"/>
  <c r="HD56" i="20" s="1"/>
  <c r="HD66" i="20" s="1"/>
  <c r="T30" i="22" s="1"/>
  <c r="T80" i="22" s="1"/>
  <c r="CN39" i="9"/>
  <c r="CN96" i="9" s="1"/>
  <c r="CM35" i="9"/>
  <c r="CM40" i="9" s="1"/>
  <c r="CM64" i="9" s="1"/>
  <c r="CM41" i="20"/>
  <c r="O155" i="12" s="1"/>
  <c r="GP56" i="9"/>
  <c r="GO54" i="9"/>
  <c r="CN99" i="9"/>
  <c r="CO68" i="9"/>
  <c r="CO95" i="9" s="1"/>
  <c r="DA68" i="9"/>
  <c r="GY49" i="9"/>
  <c r="HE24" i="20"/>
  <c r="HF18" i="20" s="1"/>
  <c r="HN27" i="20"/>
  <c r="HB74" i="9"/>
  <c r="CM96" i="9"/>
  <c r="HB93" i="9"/>
  <c r="CV62" i="9"/>
  <c r="CV104" i="9"/>
  <c r="CV105" i="9" s="1"/>
  <c r="R30" i="22"/>
  <c r="R80" i="22" s="1"/>
  <c r="HB25" i="9"/>
  <c r="HB64" i="20"/>
  <c r="HC101" i="9"/>
  <c r="HC102" i="9" s="1"/>
  <c r="GN54" i="9"/>
  <c r="CX58" i="9"/>
  <c r="CW57" i="9"/>
  <c r="CW53" i="9" s="1"/>
  <c r="CU33" i="9"/>
  <c r="CT30" i="9"/>
  <c r="HC64" i="20" l="1"/>
  <c r="HD11" i="14"/>
  <c r="HD8" i="14" s="1"/>
  <c r="Q68" i="22"/>
  <c r="HD61" i="20"/>
  <c r="HD63" i="20" s="1"/>
  <c r="HD20" i="20"/>
  <c r="HD101" i="9" s="1"/>
  <c r="HD102" i="9" s="1"/>
  <c r="HD24" i="9"/>
  <c r="HD112" i="9" s="1"/>
  <c r="HD25" i="9" s="1"/>
  <c r="HD27" i="9" s="1"/>
  <c r="HD92" i="9"/>
  <c r="HD87" i="9" s="1"/>
  <c r="HD93" i="9" s="1"/>
  <c r="HD94" i="9" s="1"/>
  <c r="HE21" i="20"/>
  <c r="HE61" i="20" s="1"/>
  <c r="HE63" i="20" s="1"/>
  <c r="S31" i="22"/>
  <c r="S61" i="22"/>
  <c r="S94" i="22" s="1"/>
  <c r="R61" i="22"/>
  <c r="R31" i="22"/>
  <c r="R81" i="22" s="1"/>
  <c r="CW104" i="9"/>
  <c r="CW105" i="9" s="1"/>
  <c r="CW62" i="9"/>
  <c r="HB27" i="9"/>
  <c r="T61" i="22"/>
  <c r="T31" i="22"/>
  <c r="T81" i="22" s="1"/>
  <c r="HN74" i="9"/>
  <c r="HB69" i="9"/>
  <c r="HF24" i="20"/>
  <c r="HG18" i="20" s="1"/>
  <c r="GZ49" i="9"/>
  <c r="CN35" i="9"/>
  <c r="CN40" i="9" s="1"/>
  <c r="CN64" i="9" s="1"/>
  <c r="CN41" i="20"/>
  <c r="CV33" i="9"/>
  <c r="CU30" i="9"/>
  <c r="GQ56" i="9"/>
  <c r="GP54" i="9"/>
  <c r="CY58" i="9"/>
  <c r="CX57" i="9"/>
  <c r="CX53" i="9" s="1"/>
  <c r="CO99" i="9"/>
  <c r="CO39" i="9"/>
  <c r="CO96" i="9" s="1"/>
  <c r="CP68" i="9"/>
  <c r="CP95" i="9" s="1"/>
  <c r="S62" i="22" l="1"/>
  <c r="S95" i="22" s="1"/>
  <c r="S81" i="22"/>
  <c r="HE20" i="20"/>
  <c r="GX58" i="20" s="1"/>
  <c r="HE24" i="9"/>
  <c r="HE112" i="9" s="1"/>
  <c r="HE64" i="20" s="1"/>
  <c r="HE56" i="20"/>
  <c r="HE66" i="20" s="1"/>
  <c r="U30" i="22" s="1"/>
  <c r="HE11" i="14"/>
  <c r="HE8" i="14" s="1"/>
  <c r="HE92" i="9"/>
  <c r="HE87" i="9" s="1"/>
  <c r="HE93" i="9" s="1"/>
  <c r="HE94" i="9" s="1"/>
  <c r="GW58" i="20"/>
  <c r="HD64" i="20"/>
  <c r="CX62" i="9"/>
  <c r="CX104" i="9"/>
  <c r="CX105" i="9" s="1"/>
  <c r="R62" i="22"/>
  <c r="R95" i="22" s="1"/>
  <c r="CP99" i="9"/>
  <c r="CP39" i="9"/>
  <c r="CP96" i="9" s="1"/>
  <c r="CQ68" i="9"/>
  <c r="CQ95" i="9" s="1"/>
  <c r="CZ58" i="9"/>
  <c r="CY57" i="9"/>
  <c r="CY53" i="9" s="1"/>
  <c r="HF21" i="20"/>
  <c r="T62" i="22"/>
  <c r="T95" i="22" s="1"/>
  <c r="HB49" i="9"/>
  <c r="HG24" i="20"/>
  <c r="HH18" i="20" s="1"/>
  <c r="T94" i="22"/>
  <c r="R94" i="22"/>
  <c r="CW33" i="9"/>
  <c r="CV30" i="9"/>
  <c r="CO41" i="20"/>
  <c r="CO35" i="9"/>
  <c r="CO40" i="9" s="1"/>
  <c r="CO64" i="9" s="1"/>
  <c r="GR56" i="9"/>
  <c r="GQ54" i="9"/>
  <c r="HB75" i="9"/>
  <c r="HN69" i="9"/>
  <c r="HE101" i="9" l="1"/>
  <c r="HE102" i="9" s="1"/>
  <c r="S60" i="22"/>
  <c r="S93" i="22" s="1"/>
  <c r="S101" i="22" s="1"/>
  <c r="U31" i="22"/>
  <c r="U81" i="22" s="1"/>
  <c r="U80" i="22"/>
  <c r="U61" i="22"/>
  <c r="U94" i="22" s="1"/>
  <c r="HE25" i="9"/>
  <c r="HE27" i="9" s="1"/>
  <c r="R60" i="22"/>
  <c r="R68" i="22" s="1"/>
  <c r="T60" i="22"/>
  <c r="T93" i="22" s="1"/>
  <c r="T101" i="22" s="1"/>
  <c r="HC49" i="9"/>
  <c r="CQ39" i="9"/>
  <c r="CQ96" i="9" s="1"/>
  <c r="CQ99" i="9"/>
  <c r="CR68" i="9"/>
  <c r="CR95" i="9" s="1"/>
  <c r="HN75" i="9"/>
  <c r="HB94" i="9"/>
  <c r="CX33" i="9"/>
  <c r="CW30" i="9"/>
  <c r="GS56" i="9"/>
  <c r="GR54" i="9"/>
  <c r="HG21" i="20"/>
  <c r="CY62" i="9"/>
  <c r="CY104" i="9"/>
  <c r="CY105" i="9" s="1"/>
  <c r="CP35" i="9"/>
  <c r="CP40" i="9" s="1"/>
  <c r="CP64" i="9" s="1"/>
  <c r="CP41" i="20"/>
  <c r="HF61" i="20"/>
  <c r="HF63" i="20" s="1"/>
  <c r="HF56" i="20"/>
  <c r="HF92" i="9"/>
  <c r="HF20" i="20"/>
  <c r="HF11" i="14"/>
  <c r="HF8" i="14" s="1"/>
  <c r="HF24" i="9"/>
  <c r="HH24" i="20"/>
  <c r="HI18" i="20" s="1"/>
  <c r="CZ57" i="9"/>
  <c r="DA58" i="9"/>
  <c r="DB58" i="9" s="1"/>
  <c r="U62" i="22" l="1"/>
  <c r="U95" i="22" s="1"/>
  <c r="S68" i="22"/>
  <c r="R93" i="22"/>
  <c r="R101" i="22" s="1"/>
  <c r="T68" i="22"/>
  <c r="HH21" i="20"/>
  <c r="HH20" i="20" s="1"/>
  <c r="DB57" i="9"/>
  <c r="DB53" i="9" s="1"/>
  <c r="DC58" i="9"/>
  <c r="CR99" i="9"/>
  <c r="CR39" i="9"/>
  <c r="CS68" i="9"/>
  <c r="CS95" i="9" s="1"/>
  <c r="DA57" i="9"/>
  <c r="DA53" i="9" s="1"/>
  <c r="CZ53" i="9"/>
  <c r="HF66" i="20"/>
  <c r="HD49" i="9"/>
  <c r="HF112" i="9"/>
  <c r="HF64" i="20" s="1"/>
  <c r="HF87" i="9"/>
  <c r="CY33" i="9"/>
  <c r="CX30" i="9"/>
  <c r="HI24" i="20"/>
  <c r="HJ18" i="20" s="1"/>
  <c r="HF101" i="9"/>
  <c r="HF102" i="9" s="1"/>
  <c r="GY58" i="20"/>
  <c r="HG56" i="20"/>
  <c r="HG66" i="20" s="1"/>
  <c r="W30" i="22" s="1"/>
  <c r="W80" i="22" s="1"/>
  <c r="HG92" i="9"/>
  <c r="HG87" i="9" s="1"/>
  <c r="HG93" i="9" s="1"/>
  <c r="HG94" i="9" s="1"/>
  <c r="HG61" i="20"/>
  <c r="HG63" i="20" s="1"/>
  <c r="HG20" i="20"/>
  <c r="HG11" i="14"/>
  <c r="HG8" i="14" s="1"/>
  <c r="HG24" i="9"/>
  <c r="HG112" i="9" s="1"/>
  <c r="HG25" i="9" s="1"/>
  <c r="HG27" i="9" s="1"/>
  <c r="GT56" i="9"/>
  <c r="GS54" i="9"/>
  <c r="CQ41" i="20"/>
  <c r="CQ35" i="9"/>
  <c r="CQ40" i="9" s="1"/>
  <c r="CQ64" i="9" s="1"/>
  <c r="U60" i="22" l="1"/>
  <c r="U93" i="22" s="1"/>
  <c r="U101" i="22" s="1"/>
  <c r="HH11" i="14"/>
  <c r="HH8" i="14" s="1"/>
  <c r="HH92" i="9"/>
  <c r="HH87" i="9" s="1"/>
  <c r="HH93" i="9" s="1"/>
  <c r="HH94" i="9" s="1"/>
  <c r="HH61" i="20"/>
  <c r="HH63" i="20" s="1"/>
  <c r="HH56" i="20"/>
  <c r="HH66" i="20" s="1"/>
  <c r="X30" i="22" s="1"/>
  <c r="HI21" i="20"/>
  <c r="HI56" i="20" s="1"/>
  <c r="HI66" i="20" s="1"/>
  <c r="Y30" i="22" s="1"/>
  <c r="Y80" i="22" s="1"/>
  <c r="HB58" i="20"/>
  <c r="HH24" i="9"/>
  <c r="HH112" i="9" s="1"/>
  <c r="HH25" i="9" s="1"/>
  <c r="HH27" i="9" s="1"/>
  <c r="W61" i="22"/>
  <c r="W31" i="22"/>
  <c r="W81" i="22" s="1"/>
  <c r="HF25" i="9"/>
  <c r="DA62" i="9"/>
  <c r="DA104" i="9"/>
  <c r="DA105" i="9" s="1"/>
  <c r="CZ62" i="9"/>
  <c r="CZ104" i="9"/>
  <c r="CZ105" i="9" s="1"/>
  <c r="CR41" i="20"/>
  <c r="CR35" i="9"/>
  <c r="CR40" i="9" s="1"/>
  <c r="CR64" i="9" s="1"/>
  <c r="HG101" i="9"/>
  <c r="HG102" i="9" s="1"/>
  <c r="GU56" i="9"/>
  <c r="GT54" i="9"/>
  <c r="HG64" i="20"/>
  <c r="GZ58" i="20"/>
  <c r="HA58" i="20" s="1"/>
  <c r="HJ24" i="20"/>
  <c r="HK18" i="20" s="1"/>
  <c r="HF93" i="9"/>
  <c r="HF94" i="9" s="1"/>
  <c r="HH101" i="9"/>
  <c r="HH102" i="9" s="1"/>
  <c r="CS39" i="9"/>
  <c r="CS99" i="9"/>
  <c r="CT68" i="9"/>
  <c r="CT95" i="9" s="1"/>
  <c r="DC57" i="9"/>
  <c r="DC53" i="9" s="1"/>
  <c r="DD58" i="9"/>
  <c r="CZ33" i="9"/>
  <c r="CY30" i="9"/>
  <c r="HE49" i="9"/>
  <c r="V30" i="22"/>
  <c r="V80" i="22" s="1"/>
  <c r="CR96" i="9"/>
  <c r="DB62" i="9"/>
  <c r="DB104" i="9"/>
  <c r="DB105" i="9" s="1"/>
  <c r="U68" i="22" l="1"/>
  <c r="X61" i="22"/>
  <c r="X94" i="22" s="1"/>
  <c r="X80" i="22"/>
  <c r="X31" i="22"/>
  <c r="X81" i="22" s="1"/>
  <c r="HI24" i="9"/>
  <c r="HI112" i="9" s="1"/>
  <c r="HI20" i="20"/>
  <c r="HI101" i="9" s="1"/>
  <c r="HI102" i="9" s="1"/>
  <c r="HI61" i="20"/>
  <c r="HI63" i="20" s="1"/>
  <c r="HH64" i="20"/>
  <c r="HI11" i="14"/>
  <c r="HI8" i="14" s="1"/>
  <c r="HI92" i="9"/>
  <c r="HI87" i="9" s="1"/>
  <c r="HI93" i="9" s="1"/>
  <c r="HI94" i="9" s="1"/>
  <c r="CT39" i="9"/>
  <c r="CT99" i="9"/>
  <c r="CU68" i="9"/>
  <c r="CU95" i="9" s="1"/>
  <c r="HJ21" i="20"/>
  <c r="W62" i="22"/>
  <c r="W95" i="22" s="1"/>
  <c r="CS35" i="9"/>
  <c r="CS40" i="9" s="1"/>
  <c r="CS64" i="9" s="1"/>
  <c r="CS41" i="20"/>
  <c r="HK24" i="20"/>
  <c r="HL18" i="20" s="1"/>
  <c r="DC62" i="9"/>
  <c r="DC104" i="9"/>
  <c r="DC105" i="9" s="1"/>
  <c r="DA33" i="9"/>
  <c r="CZ30" i="9"/>
  <c r="V61" i="22"/>
  <c r="V31" i="22"/>
  <c r="V81" i="22" s="1"/>
  <c r="DD57" i="9"/>
  <c r="DD53" i="9" s="1"/>
  <c r="DE58" i="9"/>
  <c r="CS96" i="9"/>
  <c r="GV56" i="9"/>
  <c r="GU54" i="9"/>
  <c r="HF27" i="9"/>
  <c r="Y61" i="22"/>
  <c r="Y31" i="22"/>
  <c r="Y81" i="22" s="1"/>
  <c r="W94" i="22"/>
  <c r="X62" i="22" l="1"/>
  <c r="X95" i="22" s="1"/>
  <c r="HC58" i="20"/>
  <c r="HK21" i="20"/>
  <c r="HK61" i="20" s="1"/>
  <c r="HK63" i="20" s="1"/>
  <c r="W60" i="22"/>
  <c r="W93" i="22" s="1"/>
  <c r="W101" i="22" s="1"/>
  <c r="GW56" i="9"/>
  <c r="GV54" i="9"/>
  <c r="V62" i="22"/>
  <c r="V95" i="22" s="1"/>
  <c r="DB33" i="9"/>
  <c r="DA41" i="9"/>
  <c r="DA30" i="9"/>
  <c r="HI25" i="9"/>
  <c r="CT41" i="20"/>
  <c r="CT35" i="9"/>
  <c r="CT40" i="9" s="1"/>
  <c r="CT64" i="9" s="1"/>
  <c r="Y62" i="22"/>
  <c r="Y95" i="22" s="1"/>
  <c r="DF58" i="9"/>
  <c r="DE57" i="9"/>
  <c r="DE53" i="9" s="1"/>
  <c r="V94" i="22"/>
  <c r="HI64" i="20"/>
  <c r="HJ56" i="20"/>
  <c r="HJ66" i="20" s="1"/>
  <c r="HJ20" i="20"/>
  <c r="HJ61" i="20"/>
  <c r="HJ63" i="20" s="1"/>
  <c r="HJ11" i="14"/>
  <c r="HJ8" i="14" s="1"/>
  <c r="HJ92" i="9"/>
  <c r="HJ87" i="9" s="1"/>
  <c r="HJ24" i="9"/>
  <c r="HJ112" i="9" s="1"/>
  <c r="HJ25" i="9" s="1"/>
  <c r="HJ27" i="9" s="1"/>
  <c r="CT96" i="9"/>
  <c r="Y94" i="22"/>
  <c r="DD62" i="9"/>
  <c r="DD104" i="9"/>
  <c r="DD105" i="9" s="1"/>
  <c r="HL24" i="20"/>
  <c r="HM18" i="20" s="1"/>
  <c r="CU39" i="9"/>
  <c r="CU99" i="9"/>
  <c r="CV68" i="9"/>
  <c r="CV95" i="9" s="1"/>
  <c r="HF49" i="9"/>
  <c r="X60" i="22" l="1"/>
  <c r="X93" i="22" s="1"/>
  <c r="X101" i="22" s="1"/>
  <c r="HK20" i="20"/>
  <c r="HK11" i="14"/>
  <c r="HK8" i="14" s="1"/>
  <c r="HK56" i="20"/>
  <c r="HK66" i="20" s="1"/>
  <c r="HK92" i="9"/>
  <c r="HK87" i="9" s="1"/>
  <c r="HK93" i="9" s="1"/>
  <c r="HK94" i="9" s="1"/>
  <c r="HK24" i="9"/>
  <c r="HK112" i="9" s="1"/>
  <c r="HK25" i="9" s="1"/>
  <c r="HK27" i="9" s="1"/>
  <c r="W68" i="22"/>
  <c r="V60" i="22"/>
  <c r="V68" i="22" s="1"/>
  <c r="HL21" i="20"/>
  <c r="HL92" i="9" s="1"/>
  <c r="HL87" i="9" s="1"/>
  <c r="HL93" i="9" s="1"/>
  <c r="HL94" i="9" s="1"/>
  <c r="HJ64" i="20"/>
  <c r="CV39" i="9"/>
  <c r="CV99" i="9"/>
  <c r="CW68" i="9"/>
  <c r="CW95" i="9" s="1"/>
  <c r="DC33" i="9"/>
  <c r="DB30" i="9"/>
  <c r="HG49" i="9"/>
  <c r="DF57" i="9"/>
  <c r="DF53" i="9" s="1"/>
  <c r="DG58" i="9"/>
  <c r="HM24" i="20"/>
  <c r="HJ101" i="9"/>
  <c r="HJ102" i="9" s="1"/>
  <c r="HD58" i="20"/>
  <c r="HE58" i="20"/>
  <c r="HI27" i="9"/>
  <c r="CU35" i="9"/>
  <c r="CU40" i="9" s="1"/>
  <c r="CU64" i="9" s="1"/>
  <c r="CU41" i="20"/>
  <c r="CU96" i="9"/>
  <c r="Y60" i="22"/>
  <c r="HJ93" i="9"/>
  <c r="HJ94" i="9" s="1"/>
  <c r="Z30" i="22"/>
  <c r="Z80" i="22" s="1"/>
  <c r="DE62" i="9"/>
  <c r="DE104" i="9"/>
  <c r="DE105" i="9" s="1"/>
  <c r="HK101" i="9"/>
  <c r="HK102" i="9" s="1"/>
  <c r="GX56" i="9"/>
  <c r="GW54" i="9"/>
  <c r="X68" i="22" l="1"/>
  <c r="HL56" i="20"/>
  <c r="HL66" i="20" s="1"/>
  <c r="HK64" i="20"/>
  <c r="HL20" i="20"/>
  <c r="HL101" i="9" s="1"/>
  <c r="HL102" i="9" s="1"/>
  <c r="HL11" i="14"/>
  <c r="HL8" i="14" s="1"/>
  <c r="V93" i="22"/>
  <c r="V101" i="22" s="1"/>
  <c r="HL61" i="20"/>
  <c r="HL63" i="20" s="1"/>
  <c r="HL24" i="9"/>
  <c r="HL112" i="9" s="1"/>
  <c r="HL25" i="9" s="1"/>
  <c r="HL27" i="9" s="1"/>
  <c r="HO18" i="20"/>
  <c r="HN24" i="20"/>
  <c r="HH49" i="9"/>
  <c r="DH58" i="9"/>
  <c r="DG57" i="9"/>
  <c r="DG53" i="9" s="1"/>
  <c r="CW99" i="9"/>
  <c r="CW39" i="9"/>
  <c r="CX68" i="9"/>
  <c r="CX95" i="9" s="1"/>
  <c r="Y93" i="22"/>
  <c r="Y101" i="22" s="1"/>
  <c r="Y68" i="22"/>
  <c r="DF104" i="9"/>
  <c r="DF105" i="9" s="1"/>
  <c r="DF62" i="9"/>
  <c r="DD33" i="9"/>
  <c r="DC30" i="9"/>
  <c r="CV35" i="9"/>
  <c r="CV40" i="9" s="1"/>
  <c r="CV64" i="9" s="1"/>
  <c r="CV41" i="20"/>
  <c r="GY56" i="9"/>
  <c r="GX54" i="9"/>
  <c r="Z61" i="22"/>
  <c r="AA80" i="22"/>
  <c r="AA30" i="22"/>
  <c r="Z31" i="22"/>
  <c r="Z81" i="22" s="1"/>
  <c r="HM21" i="20"/>
  <c r="CV96" i="9"/>
  <c r="HF58" i="20" l="1"/>
  <c r="HL64" i="20"/>
  <c r="CX39" i="9"/>
  <c r="CX96" i="9" s="1"/>
  <c r="CX99" i="9"/>
  <c r="CY68" i="9"/>
  <c r="CY95" i="9" s="1"/>
  <c r="HI49" i="9"/>
  <c r="Z94" i="22"/>
  <c r="AA94" i="22" s="1"/>
  <c r="AA61" i="22"/>
  <c r="CW41" i="20"/>
  <c r="CW35" i="9"/>
  <c r="CW40" i="9" s="1"/>
  <c r="CW64" i="9" s="1"/>
  <c r="DG104" i="9"/>
  <c r="DG105" i="9" s="1"/>
  <c r="DG62" i="9"/>
  <c r="GZ60" i="9"/>
  <c r="HA60" i="9" s="1"/>
  <c r="HB60" i="9" s="1"/>
  <c r="HC60" i="9" s="1"/>
  <c r="HD60" i="9" s="1"/>
  <c r="HE60" i="9" s="1"/>
  <c r="HF60" i="9" s="1"/>
  <c r="HG60" i="9" s="1"/>
  <c r="HH60" i="9" s="1"/>
  <c r="HI60" i="9" s="1"/>
  <c r="HJ60" i="9" s="1"/>
  <c r="HK60" i="9" s="1"/>
  <c r="HL60" i="9" s="1"/>
  <c r="AA81" i="22"/>
  <c r="Z62" i="22"/>
  <c r="Z60" i="22" s="1"/>
  <c r="AA31" i="22"/>
  <c r="GZ56" i="9"/>
  <c r="GY54" i="9"/>
  <c r="DE33" i="9"/>
  <c r="DD30" i="9"/>
  <c r="CW96" i="9"/>
  <c r="DI58" i="9"/>
  <c r="DH57" i="9"/>
  <c r="DH53" i="9" s="1"/>
  <c r="HO24" i="20"/>
  <c r="HP18" i="20" s="1"/>
  <c r="IA18" i="20"/>
  <c r="HM11" i="14"/>
  <c r="HM8" i="14" s="1"/>
  <c r="HM20" i="20"/>
  <c r="HM61" i="20"/>
  <c r="HM63" i="20" s="1"/>
  <c r="HM56" i="20"/>
  <c r="HM92" i="9"/>
  <c r="HN92" i="9" s="1"/>
  <c r="HM24" i="9"/>
  <c r="HN21" i="20"/>
  <c r="HO21" i="20" l="1"/>
  <c r="HO92" i="9" s="1"/>
  <c r="HM112" i="9"/>
  <c r="HM64" i="20" s="1"/>
  <c r="HN24" i="9"/>
  <c r="HM101" i="9"/>
  <c r="HM102" i="9" s="1"/>
  <c r="HN20" i="20"/>
  <c r="HG58" i="20"/>
  <c r="CY39" i="9"/>
  <c r="CY99" i="9"/>
  <c r="CZ68" i="9"/>
  <c r="CZ95" i="9" s="1"/>
  <c r="DH104" i="9"/>
  <c r="DH105" i="9" s="1"/>
  <c r="DH62" i="9"/>
  <c r="Z95" i="22"/>
  <c r="AA95" i="22" s="1"/>
  <c r="AA62" i="22"/>
  <c r="HM66" i="20"/>
  <c r="HN66" i="20" s="1"/>
  <c r="HN56" i="20"/>
  <c r="DI57" i="9"/>
  <c r="DI53" i="9" s="1"/>
  <c r="DJ58" i="9"/>
  <c r="HJ49" i="9"/>
  <c r="Z93" i="22"/>
  <c r="AA60" i="22"/>
  <c r="Z68" i="22"/>
  <c r="AA68" i="22" s="1"/>
  <c r="C143" i="22" s="1"/>
  <c r="DF33" i="9"/>
  <c r="DE30" i="9"/>
  <c r="HN61" i="20"/>
  <c r="HN63" i="20" s="1"/>
  <c r="HN11" i="14"/>
  <c r="HN8" i="14" s="1"/>
  <c r="HN12" i="14" s="1"/>
  <c r="HP24" i="20"/>
  <c r="HQ18" i="20" s="1"/>
  <c r="HB56" i="9"/>
  <c r="HA56" i="9"/>
  <c r="GZ54" i="9"/>
  <c r="CX41" i="20"/>
  <c r="CX35" i="9"/>
  <c r="CX40" i="9" s="1"/>
  <c r="CX64" i="9" s="1"/>
  <c r="HO24" i="9" l="1"/>
  <c r="HO112" i="9" s="1"/>
  <c r="HO56" i="20"/>
  <c r="HO66" i="20" s="1"/>
  <c r="HO11" i="14"/>
  <c r="HO8" i="14" s="1"/>
  <c r="HO61" i="20"/>
  <c r="HO63" i="20" s="1"/>
  <c r="HO20" i="20"/>
  <c r="HO101" i="9" s="1"/>
  <c r="HO102" i="9" s="1"/>
  <c r="HP21" i="20"/>
  <c r="HP92" i="9" s="1"/>
  <c r="HP87" i="9" s="1"/>
  <c r="HP93" i="9" s="1"/>
  <c r="HP94" i="9" s="1"/>
  <c r="HC56" i="9"/>
  <c r="HB54" i="9"/>
  <c r="AA93" i="22"/>
  <c r="Z101" i="22"/>
  <c r="AA101" i="22" s="1"/>
  <c r="DJ57" i="9"/>
  <c r="DJ53" i="9" s="1"/>
  <c r="DK58" i="9"/>
  <c r="DA95" i="9"/>
  <c r="CZ99" i="9"/>
  <c r="CZ39" i="9"/>
  <c r="HN15" i="14"/>
  <c r="HN16" i="14" s="1"/>
  <c r="HN17" i="14" s="1"/>
  <c r="HK49" i="9"/>
  <c r="CY35" i="9"/>
  <c r="CY40" i="9" s="1"/>
  <c r="CY64" i="9" s="1"/>
  <c r="CY41" i="20"/>
  <c r="HP56" i="20"/>
  <c r="HP66" i="20" s="1"/>
  <c r="CY96" i="9"/>
  <c r="HA54" i="9"/>
  <c r="HQ24" i="20"/>
  <c r="HR18" i="20" s="1"/>
  <c r="DG33" i="9"/>
  <c r="DF30" i="9"/>
  <c r="HO87" i="9"/>
  <c r="DI104" i="9"/>
  <c r="DI105" i="9" s="1"/>
  <c r="DI62" i="9"/>
  <c r="HN101" i="9"/>
  <c r="HN102" i="9" s="1"/>
  <c r="CN69" i="20"/>
  <c r="HM25" i="9"/>
  <c r="HN112" i="9"/>
  <c r="HN64" i="20" s="1"/>
  <c r="HH58" i="20" l="1"/>
  <c r="HO64" i="20"/>
  <c r="HP11" i="14"/>
  <c r="HP8" i="14" s="1"/>
  <c r="HP20" i="20"/>
  <c r="HP101" i="9" s="1"/>
  <c r="HP102" i="9" s="1"/>
  <c r="HP24" i="9"/>
  <c r="HP112" i="9" s="1"/>
  <c r="HP25" i="9" s="1"/>
  <c r="HP27" i="9" s="1"/>
  <c r="HP61" i="20"/>
  <c r="HP63" i="20" s="1"/>
  <c r="HN18" i="14"/>
  <c r="HN21" i="14" s="1"/>
  <c r="HN22" i="14" s="1"/>
  <c r="IA20" i="14" s="1"/>
  <c r="HO93" i="9"/>
  <c r="DJ104" i="9"/>
  <c r="DJ105" i="9" s="1"/>
  <c r="DJ62" i="9"/>
  <c r="HQ21" i="20"/>
  <c r="HO25" i="9"/>
  <c r="HR24" i="20"/>
  <c r="HS18" i="20" s="1"/>
  <c r="HN25" i="9"/>
  <c r="DA99" i="9"/>
  <c r="DN68" i="9"/>
  <c r="DB68" i="9"/>
  <c r="DB95" i="9" s="1"/>
  <c r="HD56" i="9"/>
  <c r="HC54" i="9"/>
  <c r="CZ35" i="9"/>
  <c r="CZ40" i="9" s="1"/>
  <c r="CZ64" i="9" s="1"/>
  <c r="CZ41" i="20"/>
  <c r="DA39" i="9"/>
  <c r="DH33" i="9"/>
  <c r="DG30" i="9"/>
  <c r="HL49" i="9"/>
  <c r="HN26" i="9"/>
  <c r="HM26" i="9" s="1"/>
  <c r="HM27" i="9" s="1"/>
  <c r="HN27" i="9" s="1"/>
  <c r="HO27" i="20"/>
  <c r="CZ96" i="9"/>
  <c r="DK57" i="9"/>
  <c r="DK53" i="9" s="1"/>
  <c r="DL58" i="9"/>
  <c r="HI58" i="20" l="1"/>
  <c r="HP64" i="20"/>
  <c r="HR21" i="20"/>
  <c r="HR61" i="20" s="1"/>
  <c r="HR63" i="20" s="1"/>
  <c r="IA27" i="20"/>
  <c r="HO74" i="9"/>
  <c r="DL57" i="9"/>
  <c r="DL53" i="9" s="1"/>
  <c r="DM58" i="9"/>
  <c r="DB99" i="9"/>
  <c r="DB39" i="9"/>
  <c r="DB96" i="9" s="1"/>
  <c r="DC68" i="9"/>
  <c r="DC95" i="9" s="1"/>
  <c r="DA35" i="9"/>
  <c r="DA40" i="9" s="1"/>
  <c r="DA64" i="9" s="1"/>
  <c r="DA41" i="20"/>
  <c r="HO27" i="9"/>
  <c r="DK104" i="9"/>
  <c r="DK105" i="9" s="1"/>
  <c r="DK62" i="9"/>
  <c r="HE56" i="9"/>
  <c r="HD54" i="9"/>
  <c r="DA96" i="9"/>
  <c r="HR20" i="20"/>
  <c r="HM49" i="9"/>
  <c r="DI33" i="9"/>
  <c r="DH30" i="9"/>
  <c r="HS24" i="20"/>
  <c r="HT18" i="20" s="1"/>
  <c r="HQ20" i="20"/>
  <c r="HQ61" i="20"/>
  <c r="HQ63" i="20" s="1"/>
  <c r="HQ92" i="9"/>
  <c r="HQ11" i="14"/>
  <c r="HQ8" i="14" s="1"/>
  <c r="HQ56" i="20"/>
  <c r="HQ24" i="9"/>
  <c r="HR11" i="14" l="1"/>
  <c r="HR8" i="14" s="1"/>
  <c r="HR56" i="20"/>
  <c r="HR66" i="20" s="1"/>
  <c r="HR24" i="9"/>
  <c r="HR112" i="9" s="1"/>
  <c r="HR25" i="9" s="1"/>
  <c r="HR27" i="9" s="1"/>
  <c r="HR92" i="9"/>
  <c r="HR87" i="9" s="1"/>
  <c r="HR93" i="9" s="1"/>
  <c r="HR94" i="9" s="1"/>
  <c r="DC39" i="9"/>
  <c r="DC96" i="9" s="1"/>
  <c r="DC99" i="9"/>
  <c r="DD68" i="9"/>
  <c r="DD95" i="9" s="1"/>
  <c r="HQ87" i="9"/>
  <c r="DL62" i="9"/>
  <c r="DL104" i="9"/>
  <c r="DL105" i="9" s="1"/>
  <c r="HF56" i="9"/>
  <c r="HE54" i="9"/>
  <c r="DB35" i="9"/>
  <c r="DB40" i="9" s="1"/>
  <c r="DB64" i="9" s="1"/>
  <c r="DB41" i="20"/>
  <c r="P155" i="12" s="1"/>
  <c r="IA74" i="9"/>
  <c r="HO69" i="9"/>
  <c r="HT24" i="20"/>
  <c r="HU18" i="20" s="1"/>
  <c r="DM57" i="9"/>
  <c r="DN58" i="9"/>
  <c r="DO58" i="9" s="1"/>
  <c r="HS21" i="20"/>
  <c r="HQ112" i="9"/>
  <c r="HQ64" i="20" s="1"/>
  <c r="HQ66" i="20"/>
  <c r="HQ101" i="9"/>
  <c r="HQ102" i="9" s="1"/>
  <c r="HJ58" i="20"/>
  <c r="HK58" i="20"/>
  <c r="DJ33" i="9"/>
  <c r="DI30" i="9"/>
  <c r="HR101" i="9"/>
  <c r="HR102" i="9" s="1"/>
  <c r="HO49" i="9"/>
  <c r="HR64" i="20" l="1"/>
  <c r="HP49" i="9"/>
  <c r="HS20" i="20"/>
  <c r="HS11" i="14"/>
  <c r="HS8" i="14" s="1"/>
  <c r="HS56" i="20"/>
  <c r="HS61" i="20"/>
  <c r="HS63" i="20" s="1"/>
  <c r="HS92" i="9"/>
  <c r="HS24" i="9"/>
  <c r="DO57" i="9"/>
  <c r="DO53" i="9" s="1"/>
  <c r="DP58" i="9"/>
  <c r="IA69" i="9"/>
  <c r="HO75" i="9"/>
  <c r="HQ25" i="9"/>
  <c r="DN57" i="9"/>
  <c r="DN53" i="9" s="1"/>
  <c r="DM53" i="9"/>
  <c r="HG56" i="9"/>
  <c r="HF54" i="9"/>
  <c r="DK33" i="9"/>
  <c r="DJ30" i="9"/>
  <c r="HU24" i="20"/>
  <c r="HV18" i="20" s="1"/>
  <c r="DD99" i="9"/>
  <c r="DD39" i="9"/>
  <c r="DE68" i="9"/>
  <c r="DE95" i="9" s="1"/>
  <c r="HT21" i="20"/>
  <c r="HQ93" i="9"/>
  <c r="HQ94" i="9" s="1"/>
  <c r="DC41" i="20"/>
  <c r="DC35" i="9"/>
  <c r="DC40" i="9" s="1"/>
  <c r="DC64" i="9" s="1"/>
  <c r="HH56" i="9" l="1"/>
  <c r="HG54" i="9"/>
  <c r="HT20" i="20"/>
  <c r="HT61" i="20"/>
  <c r="HT63" i="20" s="1"/>
  <c r="HT11" i="14"/>
  <c r="HT8" i="14" s="1"/>
  <c r="HT92" i="9"/>
  <c r="HT87" i="9" s="1"/>
  <c r="HT93" i="9" s="1"/>
  <c r="HT94" i="9" s="1"/>
  <c r="HT56" i="20"/>
  <c r="HT66" i="20" s="1"/>
  <c r="HT24" i="9"/>
  <c r="HT112" i="9" s="1"/>
  <c r="HT25" i="9" s="1"/>
  <c r="HT27" i="9" s="1"/>
  <c r="DM62" i="9"/>
  <c r="DM104" i="9"/>
  <c r="DM105" i="9" s="1"/>
  <c r="HS87" i="9"/>
  <c r="DL33" i="9"/>
  <c r="DK30" i="9"/>
  <c r="DN104" i="9"/>
  <c r="DN105" i="9" s="1"/>
  <c r="DN62" i="9"/>
  <c r="DO104" i="9"/>
  <c r="DO105" i="9" s="1"/>
  <c r="DO62" i="9"/>
  <c r="DD35" i="9"/>
  <c r="DD40" i="9" s="1"/>
  <c r="DD64" i="9" s="1"/>
  <c r="DD41" i="20"/>
  <c r="HV24" i="20"/>
  <c r="HW18" i="20" s="1"/>
  <c r="HQ27" i="9"/>
  <c r="HS112" i="9"/>
  <c r="HS64" i="20" s="1"/>
  <c r="DP57" i="9"/>
  <c r="DP53" i="9" s="1"/>
  <c r="DQ58" i="9"/>
  <c r="HS101" i="9"/>
  <c r="HS102" i="9" s="1"/>
  <c r="HL58" i="20"/>
  <c r="HM58" i="20"/>
  <c r="HN58" i="20" s="1"/>
  <c r="HN3" i="9" s="1"/>
  <c r="DD96" i="9"/>
  <c r="DE99" i="9"/>
  <c r="DE39" i="9"/>
  <c r="DF68" i="9"/>
  <c r="DF95" i="9" s="1"/>
  <c r="HU21" i="20"/>
  <c r="IA75" i="9"/>
  <c r="HO94" i="9"/>
  <c r="HS66" i="20"/>
  <c r="HV21" i="20" l="1"/>
  <c r="HV61" i="20" s="1"/>
  <c r="HV63" i="20" s="1"/>
  <c r="DE41" i="20"/>
  <c r="DE35" i="9"/>
  <c r="DE40" i="9" s="1"/>
  <c r="DE64" i="9" s="1"/>
  <c r="HS93" i="9"/>
  <c r="HS94" i="9" s="1"/>
  <c r="HT64" i="20"/>
  <c r="DM33" i="9"/>
  <c r="DL30" i="9"/>
  <c r="DR58" i="9"/>
  <c r="DQ57" i="9"/>
  <c r="DQ53" i="9" s="1"/>
  <c r="DE96" i="9"/>
  <c r="DP62" i="9"/>
  <c r="DP104" i="9"/>
  <c r="DP105" i="9" s="1"/>
  <c r="HT101" i="9"/>
  <c r="HT102" i="9" s="1"/>
  <c r="HU20" i="20"/>
  <c r="HU61" i="20"/>
  <c r="HU63" i="20" s="1"/>
  <c r="HU92" i="9"/>
  <c r="HU87" i="9" s="1"/>
  <c r="HU93" i="9" s="1"/>
  <c r="HU94" i="9" s="1"/>
  <c r="HU56" i="20"/>
  <c r="HU11" i="14"/>
  <c r="HU8" i="14" s="1"/>
  <c r="HU24" i="9"/>
  <c r="HU112" i="9" s="1"/>
  <c r="HU25" i="9" s="1"/>
  <c r="HU27" i="9" s="1"/>
  <c r="HQ49" i="9"/>
  <c r="DF99" i="9"/>
  <c r="DF39" i="9"/>
  <c r="DF96" i="9" s="1"/>
  <c r="DG68" i="9"/>
  <c r="DG95" i="9" s="1"/>
  <c r="HS25" i="9"/>
  <c r="HW24" i="20"/>
  <c r="HX18" i="20" s="1"/>
  <c r="HI56" i="9"/>
  <c r="HH54" i="9"/>
  <c r="HV11" i="14" l="1"/>
  <c r="HV8" i="14" s="1"/>
  <c r="HV20" i="20"/>
  <c r="HV101" i="9" s="1"/>
  <c r="HV102" i="9" s="1"/>
  <c r="HV24" i="9"/>
  <c r="HV112" i="9" s="1"/>
  <c r="HV25" i="9" s="1"/>
  <c r="HV27" i="9" s="1"/>
  <c r="HV56" i="20"/>
  <c r="HV66" i="20" s="1"/>
  <c r="HV92" i="9"/>
  <c r="HV87" i="9" s="1"/>
  <c r="HV93" i="9" s="1"/>
  <c r="HV94" i="9" s="1"/>
  <c r="HW21" i="20"/>
  <c r="HW92" i="9" s="1"/>
  <c r="HU101" i="9"/>
  <c r="HU102" i="9" s="1"/>
  <c r="HO58" i="20"/>
  <c r="HX24" i="20"/>
  <c r="HY18" i="20" s="1"/>
  <c r="HU66" i="20"/>
  <c r="HJ56" i="9"/>
  <c r="HI54" i="9"/>
  <c r="DG39" i="9"/>
  <c r="DG96" i="9" s="1"/>
  <c r="DG99" i="9"/>
  <c r="DH68" i="9"/>
  <c r="DH95" i="9" s="1"/>
  <c r="DS58" i="9"/>
  <c r="DR57" i="9"/>
  <c r="DR53" i="9" s="1"/>
  <c r="HS27" i="9"/>
  <c r="DF41" i="20"/>
  <c r="DF35" i="9"/>
  <c r="DF40" i="9" s="1"/>
  <c r="DF64" i="9" s="1"/>
  <c r="HR49" i="9"/>
  <c r="HU64" i="20"/>
  <c r="DQ104" i="9"/>
  <c r="DQ105" i="9" s="1"/>
  <c r="DQ62" i="9"/>
  <c r="DN33" i="9"/>
  <c r="DM30" i="9"/>
  <c r="HP58" i="20" l="1"/>
  <c r="HV64" i="20"/>
  <c r="HW24" i="9"/>
  <c r="HW112" i="9" s="1"/>
  <c r="HW25" i="9" s="1"/>
  <c r="HW27" i="9" s="1"/>
  <c r="HW56" i="20"/>
  <c r="HW66" i="20" s="1"/>
  <c r="HW20" i="20"/>
  <c r="HQ58" i="20" s="1"/>
  <c r="HW11" i="14"/>
  <c r="HW8" i="14" s="1"/>
  <c r="HW61" i="20"/>
  <c r="HW63" i="20" s="1"/>
  <c r="DR62" i="9"/>
  <c r="DR104" i="9"/>
  <c r="DR105" i="9" s="1"/>
  <c r="HK56" i="9"/>
  <c r="HJ54" i="9"/>
  <c r="HX21" i="20"/>
  <c r="HW101" i="9"/>
  <c r="HW102" i="9" s="1"/>
  <c r="HS49" i="9"/>
  <c r="HW87" i="9"/>
  <c r="DS57" i="9"/>
  <c r="DS53" i="9" s="1"/>
  <c r="DT58" i="9"/>
  <c r="DG35" i="9"/>
  <c r="DG40" i="9" s="1"/>
  <c r="DG64" i="9" s="1"/>
  <c r="DG41" i="20"/>
  <c r="HY24" i="20"/>
  <c r="HZ18" i="20" s="1"/>
  <c r="DN41" i="9"/>
  <c r="DO33" i="9"/>
  <c r="DN30" i="9"/>
  <c r="DH99" i="9"/>
  <c r="DH39" i="9"/>
  <c r="DI68" i="9"/>
  <c r="DI95" i="9" s="1"/>
  <c r="HW64" i="20" l="1"/>
  <c r="DH35" i="9"/>
  <c r="DH40" i="9" s="1"/>
  <c r="DH64" i="9" s="1"/>
  <c r="DH41" i="20"/>
  <c r="DH96" i="9"/>
  <c r="HZ24" i="20"/>
  <c r="HZ21" i="20" s="1"/>
  <c r="DS104" i="9"/>
  <c r="DS105" i="9" s="1"/>
  <c r="DS62" i="9"/>
  <c r="HL56" i="9"/>
  <c r="HK54" i="9"/>
  <c r="DP33" i="9"/>
  <c r="DO30" i="9"/>
  <c r="HW93" i="9"/>
  <c r="HW94" i="9" s="1"/>
  <c r="HT49" i="9"/>
  <c r="DI99" i="9"/>
  <c r="DI39" i="9"/>
  <c r="DJ68" i="9"/>
  <c r="DJ95" i="9" s="1"/>
  <c r="HY21" i="20"/>
  <c r="DT57" i="9"/>
  <c r="DT53" i="9" s="1"/>
  <c r="DU58" i="9"/>
  <c r="HX11" i="14"/>
  <c r="HX8" i="14" s="1"/>
  <c r="HX61" i="20"/>
  <c r="HX63" i="20" s="1"/>
  <c r="HX92" i="9"/>
  <c r="HX87" i="9" s="1"/>
  <c r="HX93" i="9" s="1"/>
  <c r="HX94" i="9" s="1"/>
  <c r="HX56" i="20"/>
  <c r="HX66" i="20" s="1"/>
  <c r="HX20" i="20"/>
  <c r="HX24" i="9"/>
  <c r="HX112" i="9" s="1"/>
  <c r="HX25" i="9" s="1"/>
  <c r="DQ33" i="9" l="1"/>
  <c r="DP30" i="9"/>
  <c r="DV58" i="9"/>
  <c r="DU57" i="9"/>
  <c r="DU53" i="9" s="1"/>
  <c r="DI41" i="20"/>
  <c r="DI35" i="9"/>
  <c r="DI40" i="9" s="1"/>
  <c r="DI64" i="9" s="1"/>
  <c r="DT62" i="9"/>
  <c r="DT104" i="9"/>
  <c r="DT105" i="9" s="1"/>
  <c r="HX27" i="9"/>
  <c r="HX64" i="20"/>
  <c r="HY20" i="20"/>
  <c r="HY61" i="20"/>
  <c r="HY63" i="20" s="1"/>
  <c r="HY11" i="14"/>
  <c r="HY8" i="14" s="1"/>
  <c r="HY56" i="20"/>
  <c r="HY66" i="20" s="1"/>
  <c r="HY92" i="9"/>
  <c r="HY87" i="9" s="1"/>
  <c r="HY93" i="9" s="1"/>
  <c r="HY94" i="9" s="1"/>
  <c r="HY24" i="9"/>
  <c r="HY112" i="9" s="1"/>
  <c r="HY25" i="9" s="1"/>
  <c r="HY27" i="9" s="1"/>
  <c r="DI96" i="9"/>
  <c r="HL54" i="9"/>
  <c r="HZ92" i="9"/>
  <c r="HZ11" i="14"/>
  <c r="HZ8" i="14" s="1"/>
  <c r="HZ61" i="20"/>
  <c r="HZ63" i="20" s="1"/>
  <c r="HZ20" i="20"/>
  <c r="HZ56" i="20"/>
  <c r="HZ24" i="9"/>
  <c r="IA21" i="20"/>
  <c r="HX101" i="9"/>
  <c r="HX102" i="9" s="1"/>
  <c r="HS58" i="20"/>
  <c r="HR58" i="20"/>
  <c r="DJ99" i="9"/>
  <c r="DJ39" i="9"/>
  <c r="DJ96" i="9" s="1"/>
  <c r="DK68" i="9"/>
  <c r="DK95" i="9" s="1"/>
  <c r="HU49" i="9"/>
  <c r="IB18" i="20"/>
  <c r="IA24" i="20"/>
  <c r="IA92" i="9" l="1"/>
  <c r="DK39" i="9"/>
  <c r="DK96" i="9" s="1"/>
  <c r="DK99" i="9"/>
  <c r="DL68" i="9"/>
  <c r="DL95" i="9" s="1"/>
  <c r="HZ66" i="20"/>
  <c r="IA66" i="20" s="1"/>
  <c r="IA56" i="20"/>
  <c r="HZ101" i="9"/>
  <c r="HZ102" i="9" s="1"/>
  <c r="IA20" i="20"/>
  <c r="HY64" i="20"/>
  <c r="IB24" i="20"/>
  <c r="IC18" i="20" s="1"/>
  <c r="IN18" i="20"/>
  <c r="HZ112" i="9"/>
  <c r="IA24" i="9"/>
  <c r="DU62" i="9"/>
  <c r="DU104" i="9"/>
  <c r="DU105" i="9" s="1"/>
  <c r="DW58" i="9"/>
  <c r="DV57" i="9"/>
  <c r="DV53" i="9" s="1"/>
  <c r="HV49" i="9"/>
  <c r="DJ35" i="9"/>
  <c r="DJ40" i="9" s="1"/>
  <c r="DJ64" i="9" s="1"/>
  <c r="DJ41" i="20"/>
  <c r="HM60" i="9"/>
  <c r="HT58" i="20"/>
  <c r="IA61" i="20"/>
  <c r="IA63" i="20" s="1"/>
  <c r="IA11" i="14"/>
  <c r="IA8" i="14" s="1"/>
  <c r="IA12" i="14" s="1"/>
  <c r="HY101" i="9"/>
  <c r="HY102" i="9" s="1"/>
  <c r="DR33" i="9"/>
  <c r="DQ30" i="9"/>
  <c r="IB21" i="20" l="1"/>
  <c r="IB56" i="20" s="1"/>
  <c r="DX58" i="9"/>
  <c r="DW57" i="9"/>
  <c r="DW53" i="9" s="1"/>
  <c r="HZ25" i="9"/>
  <c r="IA112" i="9"/>
  <c r="IA64" i="20" s="1"/>
  <c r="DL39" i="9"/>
  <c r="DL96" i="9" s="1"/>
  <c r="DL99" i="9"/>
  <c r="DM68" i="9"/>
  <c r="DM95" i="9" s="1"/>
  <c r="HZ64" i="20"/>
  <c r="DS33" i="9"/>
  <c r="DR30" i="9"/>
  <c r="IA15" i="14"/>
  <c r="IA16" i="14" s="1"/>
  <c r="HN60" i="9"/>
  <c r="HO60" i="9" s="1"/>
  <c r="HP60" i="9" s="1"/>
  <c r="HQ60" i="9" s="1"/>
  <c r="HR60" i="9" s="1"/>
  <c r="HS60" i="9" s="1"/>
  <c r="HT60" i="9" s="1"/>
  <c r="HU60" i="9" s="1"/>
  <c r="HV60" i="9" s="1"/>
  <c r="HW60" i="9" s="1"/>
  <c r="HX60" i="9" s="1"/>
  <c r="HY60" i="9" s="1"/>
  <c r="HM56" i="9"/>
  <c r="HW49" i="9"/>
  <c r="DV62" i="9"/>
  <c r="DV104" i="9"/>
  <c r="DV105" i="9" s="1"/>
  <c r="IC24" i="20"/>
  <c r="ID18" i="20" s="1"/>
  <c r="IA101" i="9"/>
  <c r="IA102" i="9" s="1"/>
  <c r="DA69" i="20"/>
  <c r="DK35" i="9"/>
  <c r="DK40" i="9" s="1"/>
  <c r="DK64" i="9" s="1"/>
  <c r="DK41" i="20"/>
  <c r="IB24" i="9" l="1"/>
  <c r="IB112" i="9" s="1"/>
  <c r="IB92" i="9"/>
  <c r="IB87" i="9" s="1"/>
  <c r="IB20" i="20"/>
  <c r="IB101" i="9" s="1"/>
  <c r="IB102" i="9" s="1"/>
  <c r="IB11" i="14"/>
  <c r="IB8" i="14" s="1"/>
  <c r="IB61" i="20"/>
  <c r="IB63" i="20" s="1"/>
  <c r="HN56" i="9"/>
  <c r="HO56" i="9"/>
  <c r="HM54" i="9"/>
  <c r="DN95" i="9"/>
  <c r="DM99" i="9"/>
  <c r="DM39" i="9"/>
  <c r="DM96" i="9" s="1"/>
  <c r="IA25" i="9"/>
  <c r="IC21" i="20"/>
  <c r="IB66" i="20"/>
  <c r="HX49" i="9"/>
  <c r="DT33" i="9"/>
  <c r="DS30" i="9"/>
  <c r="DW62" i="9"/>
  <c r="DW104" i="9"/>
  <c r="DW105" i="9" s="1"/>
  <c r="ID24" i="20"/>
  <c r="IE18" i="20" s="1"/>
  <c r="IA17" i="14"/>
  <c r="IA18" i="14" s="1"/>
  <c r="IA21" i="14" s="1"/>
  <c r="IA22" i="14" s="1"/>
  <c r="IN20" i="14" s="1"/>
  <c r="DL35" i="9"/>
  <c r="DL40" i="9" s="1"/>
  <c r="DL64" i="9" s="1"/>
  <c r="DL41" i="20"/>
  <c r="DY58" i="9"/>
  <c r="DX57" i="9"/>
  <c r="DX53" i="9" s="1"/>
  <c r="HU58" i="20" l="1"/>
  <c r="IC56" i="20"/>
  <c r="IC20" i="20"/>
  <c r="IC61" i="20"/>
  <c r="IC63" i="20" s="1"/>
  <c r="IC11" i="14"/>
  <c r="IC8" i="14" s="1"/>
  <c r="IC92" i="9"/>
  <c r="IC24" i="9"/>
  <c r="DZ58" i="9"/>
  <c r="DY57" i="9"/>
  <c r="DY53" i="9" s="1"/>
  <c r="IB93" i="9"/>
  <c r="ID21" i="20"/>
  <c r="HY49" i="9"/>
  <c r="DM41" i="20"/>
  <c r="DN39" i="9"/>
  <c r="DN96" i="9" s="1"/>
  <c r="DM35" i="9"/>
  <c r="DM40" i="9" s="1"/>
  <c r="DM64" i="9" s="1"/>
  <c r="HN54" i="9"/>
  <c r="IA26" i="9"/>
  <c r="HZ26" i="9" s="1"/>
  <c r="HZ27" i="9" s="1"/>
  <c r="IA27" i="9" s="1"/>
  <c r="IB27" i="20"/>
  <c r="HP56" i="9"/>
  <c r="HO54" i="9"/>
  <c r="DX62" i="9"/>
  <c r="DX104" i="9"/>
  <c r="DX105" i="9" s="1"/>
  <c r="IE24" i="20"/>
  <c r="IF18" i="20" s="1"/>
  <c r="IB25" i="9"/>
  <c r="IB64" i="20"/>
  <c r="DU33" i="9"/>
  <c r="DT30" i="9"/>
  <c r="DN99" i="9"/>
  <c r="EA68" i="9"/>
  <c r="DO68" i="9"/>
  <c r="DO95" i="9" s="1"/>
  <c r="IE21" i="20" l="1"/>
  <c r="IE20" i="20" s="1"/>
  <c r="IB27" i="9"/>
  <c r="IF24" i="20"/>
  <c r="IG18" i="20" s="1"/>
  <c r="HQ56" i="9"/>
  <c r="HP54" i="9"/>
  <c r="DO39" i="9"/>
  <c r="DO96" i="9" s="1"/>
  <c r="DO99" i="9"/>
  <c r="DP68" i="9"/>
  <c r="DP95" i="9" s="1"/>
  <c r="HZ49" i="9"/>
  <c r="IC112" i="9"/>
  <c r="IC64" i="20" s="1"/>
  <c r="IC101" i="9"/>
  <c r="IC102" i="9" s="1"/>
  <c r="HV58" i="20"/>
  <c r="DV33" i="9"/>
  <c r="DU30" i="9"/>
  <c r="IN27" i="20"/>
  <c r="IB74" i="9"/>
  <c r="DY62" i="9"/>
  <c r="DY104" i="9"/>
  <c r="DY105" i="9" s="1"/>
  <c r="IC87" i="9"/>
  <c r="IC66" i="20"/>
  <c r="IE11" i="14"/>
  <c r="IE8" i="14" s="1"/>
  <c r="DN41" i="20"/>
  <c r="DN35" i="9"/>
  <c r="DN40" i="9" s="1"/>
  <c r="DN64" i="9" s="1"/>
  <c r="ID20" i="20"/>
  <c r="ID61" i="20"/>
  <c r="ID63" i="20" s="1"/>
  <c r="ID92" i="9"/>
  <c r="ID87" i="9" s="1"/>
  <c r="ID93" i="9" s="1"/>
  <c r="ID94" i="9" s="1"/>
  <c r="ID11" i="14"/>
  <c r="ID8" i="14" s="1"/>
  <c r="ID56" i="20"/>
  <c r="ID66" i="20" s="1"/>
  <c r="ID24" i="9"/>
  <c r="ID112" i="9" s="1"/>
  <c r="ID25" i="9" s="1"/>
  <c r="ID27" i="9" s="1"/>
  <c r="EA58" i="9"/>
  <c r="EB58" i="9" s="1"/>
  <c r="DZ57" i="9"/>
  <c r="IE61" i="20" l="1"/>
  <c r="IE63" i="20" s="1"/>
  <c r="IE92" i="9"/>
  <c r="IE87" i="9" s="1"/>
  <c r="IE93" i="9" s="1"/>
  <c r="IE94" i="9" s="1"/>
  <c r="IE56" i="20"/>
  <c r="IE66" i="20" s="1"/>
  <c r="IE24" i="9"/>
  <c r="IE112" i="9" s="1"/>
  <c r="IE25" i="9" s="1"/>
  <c r="IE27" i="9" s="1"/>
  <c r="ID64" i="20"/>
  <c r="DP99" i="9"/>
  <c r="DP39" i="9"/>
  <c r="DQ68" i="9"/>
  <c r="DQ95" i="9" s="1"/>
  <c r="IG24" i="20"/>
  <c r="IH18" i="20" s="1"/>
  <c r="ID101" i="9"/>
  <c r="ID102" i="9" s="1"/>
  <c r="DW33" i="9"/>
  <c r="DV30" i="9"/>
  <c r="IE101" i="9"/>
  <c r="IE102" i="9" s="1"/>
  <c r="IN74" i="9"/>
  <c r="IB69" i="9"/>
  <c r="HX58" i="20"/>
  <c r="HW58" i="20"/>
  <c r="HR56" i="9"/>
  <c r="HQ54" i="9"/>
  <c r="IB49" i="9"/>
  <c r="EA57" i="9"/>
  <c r="EA53" i="9" s="1"/>
  <c r="DZ53" i="9"/>
  <c r="EC58" i="9"/>
  <c r="EB57" i="9"/>
  <c r="EB53" i="9" s="1"/>
  <c r="IC93" i="9"/>
  <c r="IC94" i="9" s="1"/>
  <c r="IC25" i="9"/>
  <c r="DO35" i="9"/>
  <c r="DO40" i="9" s="1"/>
  <c r="DO64" i="9" s="1"/>
  <c r="DO41" i="20"/>
  <c r="Q155" i="12" s="1"/>
  <c r="IF21" i="20"/>
  <c r="IE64" i="20" l="1"/>
  <c r="IH24" i="20"/>
  <c r="II18" i="20" s="1"/>
  <c r="IC27" i="9"/>
  <c r="IC49" i="9" s="1"/>
  <c r="HS56" i="9"/>
  <c r="HR54" i="9"/>
  <c r="IB75" i="9"/>
  <c r="IN69" i="9"/>
  <c r="DQ99" i="9"/>
  <c r="DQ39" i="9"/>
  <c r="DQ96" i="9" s="1"/>
  <c r="DR68" i="9"/>
  <c r="DR95" i="9" s="1"/>
  <c r="DP35" i="9"/>
  <c r="DP40" i="9" s="1"/>
  <c r="DP64" i="9" s="1"/>
  <c r="DP41" i="20"/>
  <c r="IF56" i="20"/>
  <c r="IF20" i="20"/>
  <c r="IF11" i="14"/>
  <c r="IF8" i="14" s="1"/>
  <c r="IF61" i="20"/>
  <c r="IF63" i="20" s="1"/>
  <c r="IF92" i="9"/>
  <c r="IF24" i="9"/>
  <c r="EC57" i="9"/>
  <c r="EC53" i="9" s="1"/>
  <c r="ED58" i="9"/>
  <c r="DX33" i="9"/>
  <c r="DW30" i="9"/>
  <c r="IG21" i="20"/>
  <c r="DP96" i="9"/>
  <c r="IH21" i="20" l="1"/>
  <c r="IH56" i="20" s="1"/>
  <c r="IH66" i="20" s="1"/>
  <c r="IF112" i="9"/>
  <c r="IF64" i="20" s="1"/>
  <c r="IF101" i="9"/>
  <c r="IF102" i="9" s="1"/>
  <c r="HY58" i="20"/>
  <c r="IB94" i="9"/>
  <c r="IN75" i="9"/>
  <c r="DY33" i="9"/>
  <c r="DX30" i="9"/>
  <c r="EE58" i="9"/>
  <c r="ED57" i="9"/>
  <c r="ED53" i="9" s="1"/>
  <c r="IF87" i="9"/>
  <c r="IF66" i="20"/>
  <c r="DQ35" i="9"/>
  <c r="DQ40" i="9" s="1"/>
  <c r="DQ64" i="9" s="1"/>
  <c r="DQ41" i="20"/>
  <c r="IG56" i="20"/>
  <c r="IG66" i="20" s="1"/>
  <c r="IG20" i="20"/>
  <c r="IG11" i="14"/>
  <c r="IG8" i="14" s="1"/>
  <c r="IG61" i="20"/>
  <c r="IG63" i="20" s="1"/>
  <c r="IG92" i="9"/>
  <c r="IG87" i="9" s="1"/>
  <c r="IG93" i="9" s="1"/>
  <c r="IG94" i="9" s="1"/>
  <c r="IG24" i="9"/>
  <c r="IG112" i="9" s="1"/>
  <c r="IG25" i="9" s="1"/>
  <c r="IG27" i="9" s="1"/>
  <c r="ID49" i="9"/>
  <c r="HT56" i="9"/>
  <c r="HS54" i="9"/>
  <c r="DR99" i="9"/>
  <c r="DR39" i="9"/>
  <c r="DR96" i="9" s="1"/>
  <c r="DS68" i="9"/>
  <c r="DS95" i="9" s="1"/>
  <c r="II24" i="20"/>
  <c r="IJ18" i="20" s="1"/>
  <c r="IH24" i="9" l="1"/>
  <c r="IH112" i="9" s="1"/>
  <c r="IH25" i="9" s="1"/>
  <c r="IH27" i="9" s="1"/>
  <c r="IH20" i="20"/>
  <c r="IB58" i="20" s="1"/>
  <c r="IH61" i="20"/>
  <c r="IH63" i="20" s="1"/>
  <c r="IH11" i="14"/>
  <c r="IH8" i="14" s="1"/>
  <c r="II21" i="20"/>
  <c r="II56" i="20" s="1"/>
  <c r="II66" i="20" s="1"/>
  <c r="IH92" i="9"/>
  <c r="IH87" i="9" s="1"/>
  <c r="IH93" i="9" s="1"/>
  <c r="IH94" i="9" s="1"/>
  <c r="IG64" i="20"/>
  <c r="HZ58" i="20"/>
  <c r="IA58" i="20" s="1"/>
  <c r="IJ24" i="20"/>
  <c r="IK18" i="20" s="1"/>
  <c r="IH101" i="9"/>
  <c r="IH102" i="9" s="1"/>
  <c r="IG101" i="9"/>
  <c r="IG102" i="9" s="1"/>
  <c r="IF93" i="9"/>
  <c r="IF94" i="9" s="1"/>
  <c r="DZ33" i="9"/>
  <c r="DY30" i="9"/>
  <c r="DR41" i="20"/>
  <c r="DR35" i="9"/>
  <c r="DR40" i="9" s="1"/>
  <c r="DR64" i="9" s="1"/>
  <c r="DS39" i="9"/>
  <c r="DS99" i="9"/>
  <c r="DT68" i="9"/>
  <c r="DT95" i="9" s="1"/>
  <c r="HU56" i="9"/>
  <c r="HT54" i="9"/>
  <c r="IF25" i="9"/>
  <c r="IE49" i="9"/>
  <c r="EF58" i="9"/>
  <c r="EE57" i="9"/>
  <c r="EE53" i="9" s="1"/>
  <c r="IH64" i="20" l="1"/>
  <c r="II61" i="20"/>
  <c r="II63" i="20" s="1"/>
  <c r="II24" i="9"/>
  <c r="II112" i="9" s="1"/>
  <c r="II25" i="9" s="1"/>
  <c r="II27" i="9" s="1"/>
  <c r="II11" i="14"/>
  <c r="II8" i="14" s="1"/>
  <c r="II20" i="20"/>
  <c r="IC58" i="20" s="1"/>
  <c r="II92" i="9"/>
  <c r="II87" i="9" s="1"/>
  <c r="II93" i="9" s="1"/>
  <c r="II94" i="9" s="1"/>
  <c r="IF27" i="9"/>
  <c r="IF49" i="9" s="1"/>
  <c r="HV56" i="9"/>
  <c r="HU54" i="9"/>
  <c r="DS41" i="20"/>
  <c r="DS35" i="9"/>
  <c r="DS40" i="9" s="1"/>
  <c r="DS64" i="9" s="1"/>
  <c r="IK24" i="20"/>
  <c r="IL18" i="20" s="1"/>
  <c r="DT39" i="9"/>
  <c r="DT96" i="9" s="1"/>
  <c r="DT99" i="9"/>
  <c r="DU68" i="9"/>
  <c r="DU95" i="9" s="1"/>
  <c r="EF57" i="9"/>
  <c r="EF53" i="9" s="1"/>
  <c r="EG58" i="9"/>
  <c r="DS96" i="9"/>
  <c r="EA33" i="9"/>
  <c r="DZ30" i="9"/>
  <c r="IJ21" i="20"/>
  <c r="II101" i="9" l="1"/>
  <c r="II102" i="9" s="1"/>
  <c r="II64" i="20"/>
  <c r="EA41" i="9"/>
  <c r="EB33" i="9"/>
  <c r="EA30" i="9"/>
  <c r="EH58" i="9"/>
  <c r="EG57" i="9"/>
  <c r="EG53" i="9" s="1"/>
  <c r="IL24" i="20"/>
  <c r="IM18" i="20" s="1"/>
  <c r="HW56" i="9"/>
  <c r="HV54" i="9"/>
  <c r="IJ56" i="20"/>
  <c r="IJ66" i="20" s="1"/>
  <c r="IJ61" i="20"/>
  <c r="IJ63" i="20" s="1"/>
  <c r="IJ92" i="9"/>
  <c r="IJ87" i="9" s="1"/>
  <c r="IJ11" i="14"/>
  <c r="IJ8" i="14" s="1"/>
  <c r="IJ20" i="20"/>
  <c r="IJ24" i="9"/>
  <c r="IJ112" i="9" s="1"/>
  <c r="DT41" i="20"/>
  <c r="DT35" i="9"/>
  <c r="DT40" i="9" s="1"/>
  <c r="DT64" i="9" s="1"/>
  <c r="IG49" i="9"/>
  <c r="DU99" i="9"/>
  <c r="DU39" i="9"/>
  <c r="DV68" i="9"/>
  <c r="DV95" i="9" s="1"/>
  <c r="IK21" i="20"/>
  <c r="IL21" i="20" l="1"/>
  <c r="IL61" i="20" s="1"/>
  <c r="IL63" i="20" s="1"/>
  <c r="IJ93" i="9"/>
  <c r="IJ94" i="9" s="1"/>
  <c r="HX56" i="9"/>
  <c r="HW54" i="9"/>
  <c r="EI58" i="9"/>
  <c r="EH57" i="9"/>
  <c r="EH53" i="9" s="1"/>
  <c r="IJ25" i="9"/>
  <c r="IJ64" i="20"/>
  <c r="IL20" i="20"/>
  <c r="DU41" i="20"/>
  <c r="DU35" i="9"/>
  <c r="DU40" i="9" s="1"/>
  <c r="DU64" i="9" s="1"/>
  <c r="IH49" i="9"/>
  <c r="IJ101" i="9"/>
  <c r="IJ102" i="9" s="1"/>
  <c r="ID58" i="20"/>
  <c r="IM24" i="20"/>
  <c r="EB30" i="9"/>
  <c r="EC33" i="9"/>
  <c r="IK20" i="20"/>
  <c r="IK56" i="20"/>
  <c r="IK66" i="20" s="1"/>
  <c r="IK11" i="14"/>
  <c r="IK8" i="14" s="1"/>
  <c r="IK61" i="20"/>
  <c r="IK63" i="20" s="1"/>
  <c r="IK92" i="9"/>
  <c r="IK87" i="9" s="1"/>
  <c r="IK93" i="9" s="1"/>
  <c r="IK94" i="9" s="1"/>
  <c r="IK24" i="9"/>
  <c r="IK112" i="9" s="1"/>
  <c r="IK25" i="9" s="1"/>
  <c r="IK27" i="9" s="1"/>
  <c r="DU96" i="9"/>
  <c r="DV99" i="9"/>
  <c r="DV39" i="9"/>
  <c r="DW68" i="9"/>
  <c r="DW95" i="9" s="1"/>
  <c r="IL24" i="9" l="1"/>
  <c r="IL112" i="9" s="1"/>
  <c r="IL25" i="9" s="1"/>
  <c r="IL27" i="9" s="1"/>
  <c r="IL11" i="14"/>
  <c r="IL8" i="14" s="1"/>
  <c r="IL56" i="20"/>
  <c r="IL66" i="20" s="1"/>
  <c r="IL92" i="9"/>
  <c r="IL87" i="9" s="1"/>
  <c r="IL93" i="9" s="1"/>
  <c r="IL94" i="9" s="1"/>
  <c r="IF58" i="20"/>
  <c r="IK64" i="20"/>
  <c r="IE58" i="20"/>
  <c r="DW99" i="9"/>
  <c r="DW39" i="9"/>
  <c r="DW96" i="9" s="1"/>
  <c r="DX68" i="9"/>
  <c r="DX95" i="9" s="1"/>
  <c r="DV41" i="20"/>
  <c r="DV35" i="9"/>
  <c r="DV40" i="9" s="1"/>
  <c r="DV64" i="9" s="1"/>
  <c r="IK101" i="9"/>
  <c r="IK102" i="9" s="1"/>
  <c r="IO18" i="20"/>
  <c r="IN24" i="20"/>
  <c r="ED33" i="9"/>
  <c r="EC30" i="9"/>
  <c r="II49" i="9"/>
  <c r="IJ27" i="9"/>
  <c r="HY56" i="9"/>
  <c r="HX54" i="9"/>
  <c r="IL101" i="9"/>
  <c r="IL102" i="9" s="1"/>
  <c r="DV96" i="9"/>
  <c r="IM21" i="20"/>
  <c r="EI57" i="9"/>
  <c r="EI53" i="9" s="1"/>
  <c r="EJ58" i="9"/>
  <c r="IL64" i="20" l="1"/>
  <c r="HY54" i="9"/>
  <c r="DX99" i="9"/>
  <c r="DX39" i="9"/>
  <c r="DY68" i="9"/>
  <c r="DY95" i="9" s="1"/>
  <c r="IJ49" i="9"/>
  <c r="IM92" i="9"/>
  <c r="IN92" i="9" s="1"/>
  <c r="IM56" i="20"/>
  <c r="IM11" i="14"/>
  <c r="IM8" i="14" s="1"/>
  <c r="IM20" i="20"/>
  <c r="IM61" i="20"/>
  <c r="IM63" i="20" s="1"/>
  <c r="IM24" i="9"/>
  <c r="IN21" i="20"/>
  <c r="HZ60" i="9"/>
  <c r="IA60" i="9" s="1"/>
  <c r="IB60" i="9" s="1"/>
  <c r="IC60" i="9" s="1"/>
  <c r="ID60" i="9" s="1"/>
  <c r="IE60" i="9" s="1"/>
  <c r="IF60" i="9" s="1"/>
  <c r="IG60" i="9" s="1"/>
  <c r="IH60" i="9" s="1"/>
  <c r="II60" i="9" s="1"/>
  <c r="IJ60" i="9" s="1"/>
  <c r="IK60" i="9" s="1"/>
  <c r="IL60" i="9" s="1"/>
  <c r="DW35" i="9"/>
  <c r="DW40" i="9" s="1"/>
  <c r="DW64" i="9" s="1"/>
  <c r="DW41" i="20"/>
  <c r="EJ57" i="9"/>
  <c r="EJ53" i="9" s="1"/>
  <c r="EK58" i="9"/>
  <c r="ED30" i="9"/>
  <c r="EE33" i="9"/>
  <c r="IO24" i="20"/>
  <c r="IP18" i="20" s="1"/>
  <c r="JA18" i="20"/>
  <c r="IO21" i="20" l="1"/>
  <c r="IO61" i="20" s="1"/>
  <c r="IO63" i="20" s="1"/>
  <c r="IP24" i="20"/>
  <c r="IQ18" i="20" s="1"/>
  <c r="EE30" i="9"/>
  <c r="EF33" i="9"/>
  <c r="IM101" i="9"/>
  <c r="IM102" i="9" s="1"/>
  <c r="IN20" i="20"/>
  <c r="IG58" i="20"/>
  <c r="DX35" i="9"/>
  <c r="DX40" i="9" s="1"/>
  <c r="DX64" i="9" s="1"/>
  <c r="DX41" i="20"/>
  <c r="IN61" i="20"/>
  <c r="IN63" i="20" s="1"/>
  <c r="IN11" i="14"/>
  <c r="IN8" i="14" s="1"/>
  <c r="IN12" i="14" s="1"/>
  <c r="IK49" i="9"/>
  <c r="IM112" i="9"/>
  <c r="IM64" i="20" s="1"/>
  <c r="IN24" i="9"/>
  <c r="IM66" i="20"/>
  <c r="IN66" i="20" s="1"/>
  <c r="IN56" i="20"/>
  <c r="DY39" i="9"/>
  <c r="DY96" i="9" s="1"/>
  <c r="DY99" i="9"/>
  <c r="DZ68" i="9"/>
  <c r="EL58" i="9"/>
  <c r="EK57" i="9"/>
  <c r="EK53" i="9" s="1"/>
  <c r="DX96" i="9"/>
  <c r="HZ56" i="9"/>
  <c r="IO24" i="9" l="1"/>
  <c r="IO112" i="9" s="1"/>
  <c r="IO64" i="20" s="1"/>
  <c r="IO92" i="9"/>
  <c r="IO87" i="9" s="1"/>
  <c r="IO11" i="14"/>
  <c r="IO8" i="14" s="1"/>
  <c r="IO56" i="20"/>
  <c r="IO66" i="20" s="1"/>
  <c r="IO20" i="20"/>
  <c r="IH58" i="20" s="1"/>
  <c r="IN15" i="14"/>
  <c r="IN16" i="14" s="1"/>
  <c r="IN17" i="14" s="1"/>
  <c r="IQ24" i="20"/>
  <c r="IR18" i="20" s="1"/>
  <c r="EM58" i="9"/>
  <c r="EL57" i="9"/>
  <c r="EL53" i="9" s="1"/>
  <c r="DY41" i="20"/>
  <c r="DZ46" i="20" s="1"/>
  <c r="DY35" i="9"/>
  <c r="DY40" i="9" s="1"/>
  <c r="DY64" i="9" s="1"/>
  <c r="IM25" i="9"/>
  <c r="IN112" i="9"/>
  <c r="IN64" i="20" s="1"/>
  <c r="IN101" i="9"/>
  <c r="IN102" i="9" s="1"/>
  <c r="DN69" i="20"/>
  <c r="EF30" i="9"/>
  <c r="EG33" i="9"/>
  <c r="IB56" i="9"/>
  <c r="IA56" i="9"/>
  <c r="HZ54" i="9"/>
  <c r="IL49" i="9"/>
  <c r="IP21" i="20"/>
  <c r="IO101" i="9" l="1"/>
  <c r="IO102" i="9" s="1"/>
  <c r="IQ21" i="20"/>
  <c r="IQ61" i="20" s="1"/>
  <c r="IQ63" i="20" s="1"/>
  <c r="IN26" i="9"/>
  <c r="IM26" i="9" s="1"/>
  <c r="IM27" i="9" s="1"/>
  <c r="IN27" i="9" s="1"/>
  <c r="IO27" i="20"/>
  <c r="IA54" i="9"/>
  <c r="IO25" i="9"/>
  <c r="DZ89" i="9"/>
  <c r="EA46" i="20"/>
  <c r="IR24" i="20"/>
  <c r="IS18" i="20" s="1"/>
  <c r="IP61" i="20"/>
  <c r="IP63" i="20" s="1"/>
  <c r="IP20" i="20"/>
  <c r="IP56" i="20"/>
  <c r="IP11" i="14"/>
  <c r="IP8" i="14" s="1"/>
  <c r="IP92" i="9"/>
  <c r="IP24" i="9"/>
  <c r="IC56" i="9"/>
  <c r="IB54" i="9"/>
  <c r="IO93" i="9"/>
  <c r="EG30" i="9"/>
  <c r="EH33" i="9"/>
  <c r="IN25" i="9"/>
  <c r="EN58" i="9"/>
  <c r="EO58" i="9" s="1"/>
  <c r="EM57" i="9"/>
  <c r="IN18" i="14"/>
  <c r="IN21" i="14" s="1"/>
  <c r="IN22" i="14" s="1"/>
  <c r="JA20" i="14" s="1"/>
  <c r="IQ11" i="14" l="1"/>
  <c r="IQ8" i="14" s="1"/>
  <c r="IQ92" i="9"/>
  <c r="IQ87" i="9" s="1"/>
  <c r="IQ93" i="9" s="1"/>
  <c r="IQ94" i="9" s="1"/>
  <c r="IQ24" i="9"/>
  <c r="IQ112" i="9" s="1"/>
  <c r="IQ25" i="9" s="1"/>
  <c r="IQ27" i="9" s="1"/>
  <c r="IR21" i="20"/>
  <c r="IR61" i="20" s="1"/>
  <c r="IR63" i="20" s="1"/>
  <c r="IQ20" i="20"/>
  <c r="IQ101" i="9" s="1"/>
  <c r="IQ102" i="9" s="1"/>
  <c r="IQ56" i="20"/>
  <c r="IQ66" i="20" s="1"/>
  <c r="EN57" i="9"/>
  <c r="EN53" i="9" s="1"/>
  <c r="EM53" i="9"/>
  <c r="IO27" i="9"/>
  <c r="EO57" i="9"/>
  <c r="EO53" i="9" s="1"/>
  <c r="EP58" i="9"/>
  <c r="IP66" i="20"/>
  <c r="IS24" i="20"/>
  <c r="IT18" i="20" s="1"/>
  <c r="ID56" i="9"/>
  <c r="IC54" i="9"/>
  <c r="IP112" i="9"/>
  <c r="IP64" i="20" s="1"/>
  <c r="IP101" i="9"/>
  <c r="IP102" i="9" s="1"/>
  <c r="II58" i="20"/>
  <c r="IJ58" i="20"/>
  <c r="EA89" i="9"/>
  <c r="K7" i="21"/>
  <c r="K6" i="21" s="1"/>
  <c r="EI33" i="9"/>
  <c r="EH30" i="9"/>
  <c r="IM49" i="9"/>
  <c r="IP87" i="9"/>
  <c r="DZ87" i="9"/>
  <c r="DZ50" i="9"/>
  <c r="JA27" i="20"/>
  <c r="IO74" i="9"/>
  <c r="IR11" i="14" l="1"/>
  <c r="IR8" i="14" s="1"/>
  <c r="IR56" i="20"/>
  <c r="IR66" i="20" s="1"/>
  <c r="IQ64" i="20"/>
  <c r="IR20" i="20"/>
  <c r="IK58" i="20" s="1"/>
  <c r="IR24" i="9"/>
  <c r="IR112" i="9" s="1"/>
  <c r="IR25" i="9" s="1"/>
  <c r="IR27" i="9" s="1"/>
  <c r="IR92" i="9"/>
  <c r="IR87" i="9" s="1"/>
  <c r="IR93" i="9" s="1"/>
  <c r="IR94" i="9" s="1"/>
  <c r="DZ93" i="9"/>
  <c r="DZ94" i="9" s="1"/>
  <c r="EA87" i="9"/>
  <c r="EA93" i="9" s="1"/>
  <c r="EI30" i="9"/>
  <c r="EJ33" i="9"/>
  <c r="IT24" i="20"/>
  <c r="IU18" i="20" s="1"/>
  <c r="IO49" i="9"/>
  <c r="JA74" i="9"/>
  <c r="IO69" i="9"/>
  <c r="IP25" i="9"/>
  <c r="IR101" i="9"/>
  <c r="IR102" i="9" s="1"/>
  <c r="EQ58" i="9"/>
  <c r="EP57" i="9"/>
  <c r="EP53" i="9" s="1"/>
  <c r="EA50" i="9"/>
  <c r="EA48" i="9" s="1"/>
  <c r="DZ48" i="9"/>
  <c r="DZ43" i="9" s="1"/>
  <c r="IP93" i="9"/>
  <c r="IP94" i="9" s="1"/>
  <c r="IE56" i="9"/>
  <c r="ID54" i="9"/>
  <c r="IS21" i="20"/>
  <c r="IR64" i="20" l="1"/>
  <c r="IT21" i="20"/>
  <c r="IT92" i="9" s="1"/>
  <c r="IT87" i="9" s="1"/>
  <c r="IT93" i="9" s="1"/>
  <c r="IT94" i="9" s="1"/>
  <c r="IS11" i="14"/>
  <c r="IS8" i="14" s="1"/>
  <c r="IS61" i="20"/>
  <c r="IS63" i="20" s="1"/>
  <c r="IS92" i="9"/>
  <c r="IS20" i="20"/>
  <c r="IS56" i="20"/>
  <c r="IS24" i="9"/>
  <c r="DZ104" i="9"/>
  <c r="DZ105" i="9" s="1"/>
  <c r="DZ98" i="9"/>
  <c r="DZ62" i="9"/>
  <c r="EQ57" i="9"/>
  <c r="EQ53" i="9" s="1"/>
  <c r="ER58" i="9"/>
  <c r="IP27" i="9"/>
  <c r="IP49" i="9" s="1"/>
  <c r="EK33" i="9"/>
  <c r="EJ30" i="9"/>
  <c r="EA94" i="9"/>
  <c r="DZ95" i="9"/>
  <c r="IO75" i="9"/>
  <c r="JA69" i="9"/>
  <c r="IT56" i="20"/>
  <c r="IT66" i="20" s="1"/>
  <c r="IT11" i="14"/>
  <c r="IT8" i="14" s="1"/>
  <c r="IT24" i="9"/>
  <c r="IT112" i="9" s="1"/>
  <c r="IT25" i="9" s="1"/>
  <c r="IT27" i="9" s="1"/>
  <c r="EB50" i="9"/>
  <c r="EA43" i="9"/>
  <c r="IF56" i="9"/>
  <c r="IE54" i="9"/>
  <c r="IU24" i="20"/>
  <c r="IV18" i="20" s="1"/>
  <c r="IT61" i="20" l="1"/>
  <c r="IT63" i="20" s="1"/>
  <c r="IT64" i="20" s="1"/>
  <c r="IT20" i="20"/>
  <c r="IM58" i="20" s="1"/>
  <c r="IN58" i="20" s="1"/>
  <c r="IU21" i="20"/>
  <c r="IU61" i="20" s="1"/>
  <c r="IU63" i="20" s="1"/>
  <c r="DZ99" i="9"/>
  <c r="EA95" i="9"/>
  <c r="DZ39" i="9"/>
  <c r="ER57" i="9"/>
  <c r="ER53" i="9" s="1"/>
  <c r="ES58" i="9"/>
  <c r="IS101" i="9"/>
  <c r="IS102" i="9" s="1"/>
  <c r="IL58" i="20"/>
  <c r="IV24" i="20"/>
  <c r="IW18" i="20" s="1"/>
  <c r="EC50" i="9"/>
  <c r="EB48" i="9"/>
  <c r="EB43" i="9" s="1"/>
  <c r="IQ49" i="9"/>
  <c r="IS87" i="9"/>
  <c r="EA104" i="9"/>
  <c r="EA105" i="9" s="1"/>
  <c r="EA98" i="9"/>
  <c r="EA62" i="9"/>
  <c r="IT101" i="9"/>
  <c r="IT102" i="9" s="1"/>
  <c r="IS112" i="9"/>
  <c r="IS64" i="20" s="1"/>
  <c r="IG56" i="9"/>
  <c r="IF54" i="9"/>
  <c r="IO94" i="9"/>
  <c r="JA75" i="9"/>
  <c r="EL33" i="9"/>
  <c r="EK30" i="9"/>
  <c r="IS66" i="20"/>
  <c r="IU20" i="20" l="1"/>
  <c r="IU101" i="9" s="1"/>
  <c r="IU102" i="9" s="1"/>
  <c r="IU11" i="14"/>
  <c r="IU8" i="14" s="1"/>
  <c r="IU92" i="9"/>
  <c r="IU87" i="9" s="1"/>
  <c r="IU93" i="9" s="1"/>
  <c r="IU94" i="9" s="1"/>
  <c r="IU56" i="20"/>
  <c r="IU66" i="20" s="1"/>
  <c r="IU24" i="9"/>
  <c r="IU112" i="9" s="1"/>
  <c r="IU25" i="9" s="1"/>
  <c r="IU27" i="9" s="1"/>
  <c r="IV21" i="20"/>
  <c r="IV20" i="20" s="1"/>
  <c r="IH56" i="9"/>
  <c r="IG54" i="9"/>
  <c r="EA39" i="9"/>
  <c r="EA96" i="9" s="1"/>
  <c r="DZ41" i="20"/>
  <c r="DZ35" i="9"/>
  <c r="DZ40" i="9" s="1"/>
  <c r="DZ64" i="9" s="1"/>
  <c r="EL30" i="9"/>
  <c r="EM33" i="9"/>
  <c r="IS25" i="9"/>
  <c r="IW24" i="20"/>
  <c r="IX18" i="20" s="1"/>
  <c r="EA99" i="9"/>
  <c r="EN68" i="9"/>
  <c r="EB68" i="9"/>
  <c r="EB95" i="9" s="1"/>
  <c r="IS93" i="9"/>
  <c r="IS94" i="9" s="1"/>
  <c r="EB98" i="9"/>
  <c r="EB104" i="9"/>
  <c r="EB105" i="9" s="1"/>
  <c r="EB62" i="9"/>
  <c r="ET58" i="9"/>
  <c r="ES57" i="9"/>
  <c r="ES53" i="9" s="1"/>
  <c r="IR49" i="9"/>
  <c r="ED50" i="9"/>
  <c r="EC48" i="9"/>
  <c r="EC43" i="9" s="1"/>
  <c r="DZ96" i="9"/>
  <c r="IO58" i="20" l="1"/>
  <c r="IP58" i="20"/>
  <c r="IU64" i="20"/>
  <c r="IW21" i="20"/>
  <c r="IW20" i="20" s="1"/>
  <c r="IV24" i="9"/>
  <c r="IV112" i="9" s="1"/>
  <c r="IV61" i="20"/>
  <c r="IV63" i="20" s="1"/>
  <c r="IV92" i="9"/>
  <c r="IV87" i="9" s="1"/>
  <c r="IV93" i="9" s="1"/>
  <c r="IV94" i="9" s="1"/>
  <c r="IV56" i="20"/>
  <c r="IV66" i="20" s="1"/>
  <c r="IV11" i="14"/>
  <c r="IV8" i="14" s="1"/>
  <c r="EE50" i="9"/>
  <c r="ED48" i="9"/>
  <c r="ED43" i="9" s="1"/>
  <c r="IS27" i="9"/>
  <c r="ET57" i="9"/>
  <c r="ET53" i="9" s="1"/>
  <c r="EU58" i="9"/>
  <c r="IX24" i="20"/>
  <c r="IY18" i="20" s="1"/>
  <c r="EC98" i="9"/>
  <c r="EC104" i="9"/>
  <c r="EC105" i="9" s="1"/>
  <c r="EC62" i="9"/>
  <c r="EB99" i="9"/>
  <c r="EB39" i="9"/>
  <c r="EB96" i="9" s="1"/>
  <c r="EC68" i="9"/>
  <c r="EC95" i="9" s="1"/>
  <c r="EM30" i="9"/>
  <c r="EN33" i="9"/>
  <c r="EA41" i="20"/>
  <c r="EA35" i="9"/>
  <c r="EA40" i="9" s="1"/>
  <c r="EA64" i="9" s="1"/>
  <c r="IV101" i="9"/>
  <c r="IV102" i="9" s="1"/>
  <c r="II56" i="9"/>
  <c r="IH54" i="9"/>
  <c r="IW11" i="14" l="1"/>
  <c r="IW8" i="14" s="1"/>
  <c r="IW24" i="9"/>
  <c r="IW112" i="9" s="1"/>
  <c r="IW25" i="9" s="1"/>
  <c r="IW27" i="9" s="1"/>
  <c r="IW92" i="9"/>
  <c r="IW87" i="9" s="1"/>
  <c r="IW56" i="20"/>
  <c r="IW66" i="20" s="1"/>
  <c r="IW61" i="20"/>
  <c r="IW63" i="20" s="1"/>
  <c r="IX21" i="20"/>
  <c r="IX92" i="9" s="1"/>
  <c r="IX87" i="9" s="1"/>
  <c r="IX93" i="9" s="1"/>
  <c r="IX94" i="9" s="1"/>
  <c r="EF50" i="9"/>
  <c r="EE48" i="9"/>
  <c r="EE43" i="9" s="1"/>
  <c r="EC99" i="9"/>
  <c r="EC39" i="9"/>
  <c r="EC96" i="9" s="1"/>
  <c r="ED68" i="9"/>
  <c r="ED95" i="9" s="1"/>
  <c r="IW101" i="9"/>
  <c r="IW102" i="9" s="1"/>
  <c r="IQ58" i="20"/>
  <c r="IV25" i="9"/>
  <c r="IJ56" i="9"/>
  <c r="II54" i="9"/>
  <c r="IY24" i="20"/>
  <c r="IZ18" i="20" s="1"/>
  <c r="IS49" i="9"/>
  <c r="EN41" i="9"/>
  <c r="EN30" i="9"/>
  <c r="EO33" i="9"/>
  <c r="EB41" i="20"/>
  <c r="R155" i="12" s="1"/>
  <c r="EB35" i="9"/>
  <c r="EB40" i="9" s="1"/>
  <c r="EB64" i="9" s="1"/>
  <c r="EU57" i="9"/>
  <c r="EU53" i="9" s="1"/>
  <c r="EV58" i="9"/>
  <c r="IV64" i="20"/>
  <c r="ED62" i="9"/>
  <c r="ED98" i="9"/>
  <c r="ED104" i="9"/>
  <c r="ED105" i="9" s="1"/>
  <c r="IW64" i="20" l="1"/>
  <c r="IX24" i="9"/>
  <c r="IX112" i="9" s="1"/>
  <c r="IX25" i="9" s="1"/>
  <c r="IX27" i="9" s="1"/>
  <c r="IX11" i="14"/>
  <c r="IX8" i="14" s="1"/>
  <c r="IX20" i="20"/>
  <c r="IR58" i="20" s="1"/>
  <c r="IX61" i="20"/>
  <c r="IX63" i="20" s="1"/>
  <c r="IY21" i="20"/>
  <c r="IY92" i="9" s="1"/>
  <c r="IY87" i="9" s="1"/>
  <c r="IY93" i="9" s="1"/>
  <c r="IY94" i="9" s="1"/>
  <c r="IX56" i="20"/>
  <c r="IX66" i="20" s="1"/>
  <c r="IT49" i="9"/>
  <c r="IZ24" i="20"/>
  <c r="IZ21" i="20" s="1"/>
  <c r="IV27" i="9"/>
  <c r="EC41" i="20"/>
  <c r="EC35" i="9"/>
  <c r="EC40" i="9" s="1"/>
  <c r="EC64" i="9" s="1"/>
  <c r="EE98" i="9"/>
  <c r="EE62" i="9"/>
  <c r="EE104" i="9"/>
  <c r="EE105" i="9" s="1"/>
  <c r="EG50" i="9"/>
  <c r="EF48" i="9"/>
  <c r="EF43" i="9" s="1"/>
  <c r="EV57" i="9"/>
  <c r="EV53" i="9" s="1"/>
  <c r="EW58" i="9"/>
  <c r="EO30" i="9"/>
  <c r="EP33" i="9"/>
  <c r="IW93" i="9"/>
  <c r="IW94" i="9" s="1"/>
  <c r="IK56" i="9"/>
  <c r="IJ54" i="9"/>
  <c r="ED39" i="9"/>
  <c r="ED99" i="9"/>
  <c r="EE68" i="9"/>
  <c r="EE95" i="9" s="1"/>
  <c r="IX64" i="20" l="1"/>
  <c r="IX101" i="9"/>
  <c r="IX102" i="9" s="1"/>
  <c r="IY61" i="20"/>
  <c r="IY63" i="20" s="1"/>
  <c r="IY24" i="9"/>
  <c r="IY112" i="9" s="1"/>
  <c r="IY25" i="9" s="1"/>
  <c r="IY56" i="20"/>
  <c r="IY66" i="20" s="1"/>
  <c r="IY11" i="14"/>
  <c r="IY8" i="14" s="1"/>
  <c r="IY20" i="20"/>
  <c r="IY101" i="9" s="1"/>
  <c r="IY102" i="9" s="1"/>
  <c r="IZ56" i="20"/>
  <c r="IZ61" i="20"/>
  <c r="IZ63" i="20" s="1"/>
  <c r="IZ20" i="20"/>
  <c r="IZ92" i="9"/>
  <c r="JA92" i="9" s="1"/>
  <c r="IZ11" i="14"/>
  <c r="IZ8" i="14" s="1"/>
  <c r="IZ24" i="9"/>
  <c r="JA21" i="20"/>
  <c r="ED41" i="20"/>
  <c r="ED35" i="9"/>
  <c r="ED40" i="9" s="1"/>
  <c r="ED64" i="9" s="1"/>
  <c r="ED96" i="9"/>
  <c r="EH50" i="9"/>
  <c r="EG48" i="9"/>
  <c r="EG43" i="9" s="1"/>
  <c r="IU49" i="9"/>
  <c r="EW57" i="9"/>
  <c r="EW53" i="9" s="1"/>
  <c r="EX58" i="9"/>
  <c r="EE99" i="9"/>
  <c r="EE39" i="9"/>
  <c r="EE96" i="9" s="1"/>
  <c r="EF68" i="9"/>
  <c r="EF95" i="9" s="1"/>
  <c r="IL56" i="9"/>
  <c r="IK54" i="9"/>
  <c r="EQ33" i="9"/>
  <c r="EP30" i="9"/>
  <c r="EF98" i="9"/>
  <c r="EF62" i="9"/>
  <c r="EF104" i="9"/>
  <c r="EF105" i="9" s="1"/>
  <c r="JB18" i="20"/>
  <c r="JA24" i="20"/>
  <c r="IY64" i="20" l="1"/>
  <c r="IT58" i="20"/>
  <c r="IS58" i="20"/>
  <c r="EI50" i="9"/>
  <c r="EH48" i="9"/>
  <c r="EH43" i="9" s="1"/>
  <c r="IM60" i="9"/>
  <c r="IN60" i="9" s="1"/>
  <c r="IO60" i="9" s="1"/>
  <c r="IP60" i="9" s="1"/>
  <c r="IQ60" i="9" s="1"/>
  <c r="IR60" i="9" s="1"/>
  <c r="IS60" i="9" s="1"/>
  <c r="IT60" i="9" s="1"/>
  <c r="IU60" i="9" s="1"/>
  <c r="IV60" i="9" s="1"/>
  <c r="IW60" i="9" s="1"/>
  <c r="IX60" i="9" s="1"/>
  <c r="IY60" i="9" s="1"/>
  <c r="IL54" i="9"/>
  <c r="EF99" i="9"/>
  <c r="EF39" i="9"/>
  <c r="EF96" i="9" s="1"/>
  <c r="EG68" i="9"/>
  <c r="EG95" i="9" s="1"/>
  <c r="EX57" i="9"/>
  <c r="EX53" i="9" s="1"/>
  <c r="EY58" i="9"/>
  <c r="JA11" i="14"/>
  <c r="JA8" i="14" s="1"/>
  <c r="JA12" i="14" s="1"/>
  <c r="JA61" i="20"/>
  <c r="JA63" i="20" s="1"/>
  <c r="IZ101" i="9"/>
  <c r="IZ102" i="9" s="1"/>
  <c r="JA20" i="20"/>
  <c r="JB24" i="20"/>
  <c r="JC18" i="20" s="1"/>
  <c r="JN18" i="20"/>
  <c r="IV49" i="9"/>
  <c r="IZ112" i="9"/>
  <c r="IZ64" i="20" s="1"/>
  <c r="JA24" i="9"/>
  <c r="EQ30" i="9"/>
  <c r="ER33" i="9"/>
  <c r="IY27" i="9"/>
  <c r="EE41" i="20"/>
  <c r="EE35" i="9"/>
  <c r="EE40" i="9" s="1"/>
  <c r="EE64" i="9" s="1"/>
  <c r="EG62" i="9"/>
  <c r="EG104" i="9"/>
  <c r="EG105" i="9" s="1"/>
  <c r="EG98" i="9"/>
  <c r="IZ66" i="20"/>
  <c r="JA66" i="20" s="1"/>
  <c r="JA56" i="20"/>
  <c r="IM56" i="9" l="1"/>
  <c r="IM54" i="9" s="1"/>
  <c r="JB21" i="20"/>
  <c r="JB20" i="20" s="1"/>
  <c r="ES33" i="9"/>
  <c r="ER30" i="9"/>
  <c r="IZ25" i="9"/>
  <c r="JA112" i="9"/>
  <c r="JA64" i="20" s="1"/>
  <c r="EG99" i="9"/>
  <c r="EG39" i="9"/>
  <c r="EH68" i="9"/>
  <c r="EH95" i="9" s="1"/>
  <c r="IW49" i="9"/>
  <c r="JC24" i="20"/>
  <c r="JD18" i="20" s="1"/>
  <c r="JA101" i="9"/>
  <c r="JA102" i="9" s="1"/>
  <c r="EA69" i="20"/>
  <c r="JA15" i="14"/>
  <c r="JA16" i="14" s="1"/>
  <c r="JA17" i="14" s="1"/>
  <c r="EF41" i="20"/>
  <c r="EF35" i="9"/>
  <c r="EF40" i="9" s="1"/>
  <c r="EF64" i="9" s="1"/>
  <c r="IN56" i="9"/>
  <c r="EH98" i="9"/>
  <c r="EH104" i="9"/>
  <c r="EH105" i="9" s="1"/>
  <c r="EH62" i="9"/>
  <c r="EZ58" i="9"/>
  <c r="EY57" i="9"/>
  <c r="EY53" i="9" s="1"/>
  <c r="EJ50" i="9"/>
  <c r="EI48" i="9"/>
  <c r="EI43" i="9" s="1"/>
  <c r="IO56" i="9" l="1"/>
  <c r="IO54" i="9" s="1"/>
  <c r="JB61" i="20"/>
  <c r="JB63" i="20" s="1"/>
  <c r="JB56" i="20"/>
  <c r="JB66" i="20" s="1"/>
  <c r="JB11" i="14"/>
  <c r="JB8" i="14" s="1"/>
  <c r="JB24" i="9"/>
  <c r="JB112" i="9" s="1"/>
  <c r="JB92" i="9"/>
  <c r="JB87" i="9" s="1"/>
  <c r="JC21" i="20"/>
  <c r="JC61" i="20" s="1"/>
  <c r="JC63" i="20" s="1"/>
  <c r="EK50" i="9"/>
  <c r="EJ48" i="9"/>
  <c r="EJ43" i="9" s="1"/>
  <c r="FA58" i="9"/>
  <c r="FB58" i="9" s="1"/>
  <c r="EZ57" i="9"/>
  <c r="IN54" i="9"/>
  <c r="EH39" i="9"/>
  <c r="EH99" i="9"/>
  <c r="EI68" i="9"/>
  <c r="EI95" i="9" s="1"/>
  <c r="ES30" i="9"/>
  <c r="ET33" i="9"/>
  <c r="EI98" i="9"/>
  <c r="EI62" i="9"/>
  <c r="EI104" i="9"/>
  <c r="EI105" i="9" s="1"/>
  <c r="IP56" i="9"/>
  <c r="JA26" i="9"/>
  <c r="IZ26" i="9" s="1"/>
  <c r="IZ27" i="9" s="1"/>
  <c r="JA27" i="9" s="1"/>
  <c r="JB27" i="20"/>
  <c r="IX49" i="9"/>
  <c r="EG35" i="9"/>
  <c r="EG40" i="9" s="1"/>
  <c r="EG64" i="9" s="1"/>
  <c r="EG41" i="20"/>
  <c r="JA18" i="14"/>
  <c r="JA21" i="14" s="1"/>
  <c r="JA22" i="14" s="1"/>
  <c r="JN20" i="14" s="1"/>
  <c r="JD24" i="20"/>
  <c r="JE18" i="20" s="1"/>
  <c r="EG96" i="9"/>
  <c r="JA25" i="9"/>
  <c r="JB101" i="9"/>
  <c r="JB102" i="9" s="1"/>
  <c r="IU58" i="20"/>
  <c r="JC20" i="20" l="1"/>
  <c r="IV58" i="20" s="1"/>
  <c r="JB64" i="20"/>
  <c r="JC24" i="9"/>
  <c r="JC112" i="9" s="1"/>
  <c r="JC25" i="9" s="1"/>
  <c r="JC27" i="9" s="1"/>
  <c r="JC56" i="20"/>
  <c r="JC66" i="20" s="1"/>
  <c r="JC92" i="9"/>
  <c r="JC87" i="9" s="1"/>
  <c r="JC93" i="9" s="1"/>
  <c r="JC94" i="9" s="1"/>
  <c r="JC11" i="14"/>
  <c r="JC8" i="14" s="1"/>
  <c r="JD21" i="20"/>
  <c r="JD20" i="20" s="1"/>
  <c r="JB93" i="9"/>
  <c r="JB25" i="9"/>
  <c r="EH35" i="9"/>
  <c r="EH40" i="9" s="1"/>
  <c r="EH64" i="9" s="1"/>
  <c r="EH41" i="20"/>
  <c r="FC58" i="9"/>
  <c r="FB57" i="9"/>
  <c r="FB53" i="9" s="1"/>
  <c r="JE24" i="20"/>
  <c r="JF18" i="20" s="1"/>
  <c r="IY49" i="9"/>
  <c r="IQ56" i="9"/>
  <c r="IP54" i="9"/>
  <c r="EI39" i="9"/>
  <c r="EI99" i="9"/>
  <c r="EJ68" i="9"/>
  <c r="EJ95" i="9" s="1"/>
  <c r="EJ98" i="9"/>
  <c r="EJ104" i="9"/>
  <c r="EJ105" i="9" s="1"/>
  <c r="EJ62" i="9"/>
  <c r="JN27" i="20"/>
  <c r="JB74" i="9"/>
  <c r="EL50" i="9"/>
  <c r="EK48" i="9"/>
  <c r="EK43" i="9" s="1"/>
  <c r="ET30" i="9"/>
  <c r="EU33" i="9"/>
  <c r="EH96" i="9"/>
  <c r="FA57" i="9"/>
  <c r="FA53" i="9" s="1"/>
  <c r="EZ53" i="9"/>
  <c r="JC101" i="9" l="1"/>
  <c r="JC102" i="9" s="1"/>
  <c r="JD11" i="14"/>
  <c r="JD8" i="14" s="1"/>
  <c r="JD61" i="20"/>
  <c r="JD63" i="20" s="1"/>
  <c r="JD24" i="9"/>
  <c r="JD112" i="9" s="1"/>
  <c r="JD25" i="9" s="1"/>
  <c r="JD27" i="9" s="1"/>
  <c r="JD92" i="9"/>
  <c r="JD87" i="9" s="1"/>
  <c r="JD93" i="9" s="1"/>
  <c r="JD94" i="9" s="1"/>
  <c r="JD56" i="20"/>
  <c r="JD66" i="20" s="1"/>
  <c r="JC64" i="20"/>
  <c r="JE21" i="20"/>
  <c r="JE92" i="9" s="1"/>
  <c r="JE87" i="9" s="1"/>
  <c r="JE93" i="9" s="1"/>
  <c r="JE94" i="9" s="1"/>
  <c r="JD101" i="9"/>
  <c r="JD102" i="9" s="1"/>
  <c r="IW58" i="20"/>
  <c r="EI41" i="20"/>
  <c r="EI35" i="9"/>
  <c r="EI40" i="9" s="1"/>
  <c r="EI64" i="9" s="1"/>
  <c r="JB27" i="9"/>
  <c r="EU30" i="9"/>
  <c r="EV33" i="9"/>
  <c r="EL48" i="9"/>
  <c r="EL43" i="9" s="1"/>
  <c r="JN74" i="9"/>
  <c r="JB69" i="9"/>
  <c r="EJ39" i="9"/>
  <c r="EJ96" i="9" s="1"/>
  <c r="EJ99" i="9"/>
  <c r="EK68" i="9"/>
  <c r="EK95" i="9" s="1"/>
  <c r="IZ49" i="9"/>
  <c r="EK104" i="9"/>
  <c r="EK105" i="9" s="1"/>
  <c r="EK98" i="9"/>
  <c r="EK62" i="9"/>
  <c r="EI96" i="9"/>
  <c r="IR56" i="9"/>
  <c r="IQ54" i="9"/>
  <c r="JF24" i="20"/>
  <c r="JG18" i="20" s="1"/>
  <c r="FC57" i="9"/>
  <c r="FC53" i="9" s="1"/>
  <c r="FD58" i="9"/>
  <c r="JD64" i="20" l="1"/>
  <c r="JE20" i="20"/>
  <c r="JE101" i="9" s="1"/>
  <c r="JE102" i="9" s="1"/>
  <c r="JE11" i="14"/>
  <c r="JE8" i="14" s="1"/>
  <c r="JE24" i="9"/>
  <c r="JE112" i="9" s="1"/>
  <c r="JE25" i="9" s="1"/>
  <c r="JE27" i="9" s="1"/>
  <c r="JE56" i="20"/>
  <c r="JE66" i="20" s="1"/>
  <c r="JE61" i="20"/>
  <c r="JE63" i="20" s="1"/>
  <c r="EV30" i="9"/>
  <c r="EW33" i="9"/>
  <c r="JG24" i="20"/>
  <c r="JH18" i="20" s="1"/>
  <c r="EJ41" i="20"/>
  <c r="EJ35" i="9"/>
  <c r="EJ40" i="9" s="1"/>
  <c r="EJ64" i="9" s="1"/>
  <c r="EL62" i="9"/>
  <c r="EL98" i="9"/>
  <c r="EL104" i="9"/>
  <c r="EL105" i="9" s="1"/>
  <c r="JB49" i="9"/>
  <c r="IS56" i="9"/>
  <c r="IR54" i="9"/>
  <c r="JF21" i="20"/>
  <c r="FD57" i="9"/>
  <c r="FD53" i="9" s="1"/>
  <c r="FE58" i="9"/>
  <c r="EK99" i="9"/>
  <c r="EK39" i="9"/>
  <c r="EL68" i="9"/>
  <c r="EL95" i="9" s="1"/>
  <c r="JB75" i="9"/>
  <c r="JN69" i="9"/>
  <c r="IX58" i="20" l="1"/>
  <c r="JE64" i="20"/>
  <c r="EK41" i="20"/>
  <c r="EK35" i="9"/>
  <c r="EK40" i="9" s="1"/>
  <c r="EK64" i="9" s="1"/>
  <c r="EW30" i="9"/>
  <c r="EX33" i="9"/>
  <c r="IT56" i="9"/>
  <c r="IS54" i="9"/>
  <c r="JB94" i="9"/>
  <c r="JN75" i="9"/>
  <c r="JH24" i="20"/>
  <c r="JI18" i="20" s="1"/>
  <c r="FE57" i="9"/>
  <c r="FE53" i="9" s="1"/>
  <c r="FF58" i="9"/>
  <c r="EL39" i="9"/>
  <c r="EL96" i="9" s="1"/>
  <c r="EL99" i="9"/>
  <c r="EM68" i="9"/>
  <c r="JF20" i="20"/>
  <c r="JF11" i="14"/>
  <c r="JF8" i="14" s="1"/>
  <c r="JF56" i="20"/>
  <c r="JF92" i="9"/>
  <c r="JF61" i="20"/>
  <c r="JF63" i="20" s="1"/>
  <c r="JF24" i="9"/>
  <c r="EK96" i="9"/>
  <c r="JC49" i="9"/>
  <c r="JG21" i="20"/>
  <c r="JH21" i="20" l="1"/>
  <c r="JH20" i="20" s="1"/>
  <c r="EY33" i="9"/>
  <c r="EX30" i="9"/>
  <c r="JF66" i="20"/>
  <c r="JD49" i="9"/>
  <c r="JF112" i="9"/>
  <c r="JF64" i="20" s="1"/>
  <c r="JG20" i="20"/>
  <c r="IZ58" i="20" s="1"/>
  <c r="JA58" i="20" s="1"/>
  <c r="JA3" i="9" s="1"/>
  <c r="JG56" i="20"/>
  <c r="JG66" i="20" s="1"/>
  <c r="JG61" i="20"/>
  <c r="JG63" i="20" s="1"/>
  <c r="JG92" i="9"/>
  <c r="JG87" i="9" s="1"/>
  <c r="JG93" i="9" s="1"/>
  <c r="JG94" i="9" s="1"/>
  <c r="JG11" i="14"/>
  <c r="JG8" i="14" s="1"/>
  <c r="JG24" i="9"/>
  <c r="JG112" i="9" s="1"/>
  <c r="JG25" i="9" s="1"/>
  <c r="JG27" i="9" s="1"/>
  <c r="JF101" i="9"/>
  <c r="JF102" i="9" s="1"/>
  <c r="IY58" i="20"/>
  <c r="EL35" i="9"/>
  <c r="EL40" i="9" s="1"/>
  <c r="EL64" i="9" s="1"/>
  <c r="EL41" i="20"/>
  <c r="EM46" i="20" s="1"/>
  <c r="JH92" i="9"/>
  <c r="JH87" i="9" s="1"/>
  <c r="JH93" i="9" s="1"/>
  <c r="JH94" i="9" s="1"/>
  <c r="JF87" i="9"/>
  <c r="FG58" i="9"/>
  <c r="FF57" i="9"/>
  <c r="FF53" i="9" s="1"/>
  <c r="JI24" i="20"/>
  <c r="JJ18" i="20" s="1"/>
  <c r="IU56" i="9"/>
  <c r="IT54" i="9"/>
  <c r="JH11" i="14" l="1"/>
  <c r="JH8" i="14" s="1"/>
  <c r="JH61" i="20"/>
  <c r="JH63" i="20" s="1"/>
  <c r="JH56" i="20"/>
  <c r="JH66" i="20" s="1"/>
  <c r="JH24" i="9"/>
  <c r="JH112" i="9" s="1"/>
  <c r="JH25" i="9" s="1"/>
  <c r="JH27" i="9" s="1"/>
  <c r="EN46" i="20"/>
  <c r="EM89" i="9"/>
  <c r="JG101" i="9"/>
  <c r="JG102" i="9" s="1"/>
  <c r="JF25" i="9"/>
  <c r="JJ24" i="20"/>
  <c r="JK18" i="20" s="1"/>
  <c r="FH58" i="9"/>
  <c r="FG57" i="9"/>
  <c r="FG53" i="9" s="1"/>
  <c r="JF93" i="9"/>
  <c r="JF94" i="9" s="1"/>
  <c r="IV56" i="9"/>
  <c r="IU54" i="9"/>
  <c r="JI21" i="20"/>
  <c r="JH101" i="9"/>
  <c r="JH102" i="9" s="1"/>
  <c r="JB58" i="20"/>
  <c r="JG64" i="20"/>
  <c r="JE49" i="9"/>
  <c r="EZ33" i="9"/>
  <c r="EY30" i="9"/>
  <c r="JJ21" i="20" l="1"/>
  <c r="JJ20" i="20" s="1"/>
  <c r="JH64" i="20"/>
  <c r="EM87" i="9"/>
  <c r="EM50" i="9"/>
  <c r="FA33" i="9"/>
  <c r="EZ30" i="9"/>
  <c r="JI92" i="9"/>
  <c r="JI61" i="20"/>
  <c r="JI63" i="20" s="1"/>
  <c r="JI56" i="20"/>
  <c r="JI66" i="20" s="1"/>
  <c r="JI20" i="20"/>
  <c r="JI11" i="14"/>
  <c r="JI8" i="14" s="1"/>
  <c r="JI24" i="9"/>
  <c r="JI112" i="9" s="1"/>
  <c r="FH57" i="9"/>
  <c r="FH53" i="9" s="1"/>
  <c r="FI58" i="9"/>
  <c r="JF27" i="9"/>
  <c r="JF49" i="9" s="1"/>
  <c r="EN89" i="9"/>
  <c r="L7" i="21"/>
  <c r="L6" i="21" s="1"/>
  <c r="IW56" i="9"/>
  <c r="IV54" i="9"/>
  <c r="JK24" i="20"/>
  <c r="JL18" i="20" s="1"/>
  <c r="JJ92" i="9" l="1"/>
  <c r="JJ87" i="9" s="1"/>
  <c r="JJ93" i="9" s="1"/>
  <c r="JJ94" i="9" s="1"/>
  <c r="JJ56" i="20"/>
  <c r="JJ66" i="20" s="1"/>
  <c r="JJ61" i="20"/>
  <c r="JJ63" i="20" s="1"/>
  <c r="JJ11" i="14"/>
  <c r="JJ8" i="14" s="1"/>
  <c r="JJ24" i="9"/>
  <c r="JJ112" i="9" s="1"/>
  <c r="JJ25" i="9" s="1"/>
  <c r="JJ27" i="9" s="1"/>
  <c r="JI25" i="9"/>
  <c r="JI64" i="20"/>
  <c r="EN50" i="9"/>
  <c r="EN48" i="9" s="1"/>
  <c r="EM48" i="9"/>
  <c r="EM43" i="9" s="1"/>
  <c r="FJ58" i="9"/>
  <c r="FI57" i="9"/>
  <c r="FI53" i="9" s="1"/>
  <c r="JI87" i="9"/>
  <c r="EM93" i="9"/>
  <c r="EM94" i="9" s="1"/>
  <c r="EN87" i="9"/>
  <c r="EN93" i="9" s="1"/>
  <c r="JK21" i="20"/>
  <c r="JI101" i="9"/>
  <c r="JI102" i="9" s="1"/>
  <c r="JD58" i="20"/>
  <c r="JC58" i="20"/>
  <c r="IX56" i="9"/>
  <c r="IW54" i="9"/>
  <c r="JL24" i="20"/>
  <c r="JM18" i="20" s="1"/>
  <c r="JG49" i="9"/>
  <c r="JJ101" i="9"/>
  <c r="JJ102" i="9" s="1"/>
  <c r="FA41" i="9"/>
  <c r="FA30" i="9"/>
  <c r="FB33" i="9"/>
  <c r="JL21" i="20" l="1"/>
  <c r="JL61" i="20" s="1"/>
  <c r="JL63" i="20" s="1"/>
  <c r="JJ64" i="20"/>
  <c r="IY56" i="9"/>
  <c r="IX54" i="9"/>
  <c r="EN94" i="9"/>
  <c r="EM95" i="9"/>
  <c r="FJ57" i="9"/>
  <c r="FJ53" i="9" s="1"/>
  <c r="FK58" i="9"/>
  <c r="JL11" i="14"/>
  <c r="JL8" i="14" s="1"/>
  <c r="EM98" i="9"/>
  <c r="EM62" i="9"/>
  <c r="EM104" i="9"/>
  <c r="EM105" i="9" s="1"/>
  <c r="JI27" i="9"/>
  <c r="JH49" i="9"/>
  <c r="FB30" i="9"/>
  <c r="FC33" i="9"/>
  <c r="JM24" i="20"/>
  <c r="JK61" i="20"/>
  <c r="JK63" i="20" s="1"/>
  <c r="JK56" i="20"/>
  <c r="JK66" i="20" s="1"/>
  <c r="JK20" i="20"/>
  <c r="JK11" i="14"/>
  <c r="JK8" i="14" s="1"/>
  <c r="JK92" i="9"/>
  <c r="JK87" i="9" s="1"/>
  <c r="JK93" i="9" s="1"/>
  <c r="JK94" i="9" s="1"/>
  <c r="JK24" i="9"/>
  <c r="JK112" i="9" s="1"/>
  <c r="JK25" i="9" s="1"/>
  <c r="JK27" i="9" s="1"/>
  <c r="JI93" i="9"/>
  <c r="JI94" i="9" s="1"/>
  <c r="EO50" i="9"/>
  <c r="EN43" i="9"/>
  <c r="JL56" i="20" l="1"/>
  <c r="JL66" i="20" s="1"/>
  <c r="JL92" i="9"/>
  <c r="JL87" i="9" s="1"/>
  <c r="JL93" i="9" s="1"/>
  <c r="JL94" i="9" s="1"/>
  <c r="JL20" i="20"/>
  <c r="JF58" i="20" s="1"/>
  <c r="JL24" i="9"/>
  <c r="JL112" i="9" s="1"/>
  <c r="JL25" i="9" s="1"/>
  <c r="JL27" i="9" s="1"/>
  <c r="JK101" i="9"/>
  <c r="JK102" i="9" s="1"/>
  <c r="JE58" i="20"/>
  <c r="JN24" i="20"/>
  <c r="JO18" i="20"/>
  <c r="EN62" i="9"/>
  <c r="EN98" i="9"/>
  <c r="EN104" i="9"/>
  <c r="EN105" i="9" s="1"/>
  <c r="JI49" i="9"/>
  <c r="FK57" i="9"/>
  <c r="FK53" i="9" s="1"/>
  <c r="FL58" i="9"/>
  <c r="JK64" i="20"/>
  <c r="FD33" i="9"/>
  <c r="FC30" i="9"/>
  <c r="EP50" i="9"/>
  <c r="EO48" i="9"/>
  <c r="EO43" i="9" s="1"/>
  <c r="JM21" i="20"/>
  <c r="EM39" i="9"/>
  <c r="EM96" i="9" s="1"/>
  <c r="EN95" i="9"/>
  <c r="EM99" i="9"/>
  <c r="IY54" i="9"/>
  <c r="JL64" i="20" l="1"/>
  <c r="JL101" i="9"/>
  <c r="JL102" i="9" s="1"/>
  <c r="EM41" i="20"/>
  <c r="EN39" i="9"/>
  <c r="EN96" i="9" s="1"/>
  <c r="EM35" i="9"/>
  <c r="EM40" i="9" s="1"/>
  <c r="EM64" i="9" s="1"/>
  <c r="JM61" i="20"/>
  <c r="JM63" i="20" s="1"/>
  <c r="JM20" i="20"/>
  <c r="JM92" i="9"/>
  <c r="JN92" i="9" s="1"/>
  <c r="JM11" i="14"/>
  <c r="JM8" i="14" s="1"/>
  <c r="JM56" i="20"/>
  <c r="JM24" i="9"/>
  <c r="JN21" i="20"/>
  <c r="FD30" i="9"/>
  <c r="FE33" i="9"/>
  <c r="EO98" i="9"/>
  <c r="EO62" i="9"/>
  <c r="EO104" i="9"/>
  <c r="EO105" i="9" s="1"/>
  <c r="JJ49" i="9"/>
  <c r="KA18" i="20"/>
  <c r="JO24" i="20"/>
  <c r="JP18" i="20" s="1"/>
  <c r="EN99" i="9"/>
  <c r="EO68" i="9"/>
  <c r="EO95" i="9" s="1"/>
  <c r="FA68" i="9"/>
  <c r="EQ50" i="9"/>
  <c r="EP48" i="9"/>
  <c r="EP43" i="9" s="1"/>
  <c r="FM58" i="9"/>
  <c r="FL57" i="9"/>
  <c r="FL53" i="9" s="1"/>
  <c r="IZ60" i="9"/>
  <c r="JO21" i="20" l="1"/>
  <c r="JO11" i="14" s="1"/>
  <c r="JO8" i="14" s="1"/>
  <c r="JM66" i="20"/>
  <c r="JN66" i="20" s="1"/>
  <c r="JN56" i="20"/>
  <c r="JA60" i="9"/>
  <c r="JB60" i="9" s="1"/>
  <c r="JC60" i="9" s="1"/>
  <c r="JD60" i="9" s="1"/>
  <c r="JE60" i="9" s="1"/>
  <c r="JF60" i="9" s="1"/>
  <c r="JG60" i="9" s="1"/>
  <c r="JH60" i="9" s="1"/>
  <c r="JI60" i="9" s="1"/>
  <c r="JJ60" i="9" s="1"/>
  <c r="JK60" i="9" s="1"/>
  <c r="JL60" i="9" s="1"/>
  <c r="IZ56" i="9"/>
  <c r="ER50" i="9"/>
  <c r="EQ48" i="9"/>
  <c r="EQ43" i="9" s="1"/>
  <c r="EP104" i="9"/>
  <c r="EP105" i="9" s="1"/>
  <c r="EP62" i="9"/>
  <c r="EP98" i="9"/>
  <c r="JN11" i="14"/>
  <c r="JN8" i="14" s="1"/>
  <c r="JN12" i="14" s="1"/>
  <c r="JN61" i="20"/>
  <c r="JN63" i="20" s="1"/>
  <c r="EN35" i="9"/>
  <c r="EN40" i="9" s="1"/>
  <c r="EN64" i="9" s="1"/>
  <c r="EN41" i="20"/>
  <c r="FM57" i="9"/>
  <c r="FN58" i="9"/>
  <c r="FO58" i="9" s="1"/>
  <c r="EO39" i="9"/>
  <c r="EO96" i="9" s="1"/>
  <c r="EO99" i="9"/>
  <c r="EP68" i="9"/>
  <c r="EP95" i="9" s="1"/>
  <c r="JP24" i="20"/>
  <c r="JQ18" i="20" s="1"/>
  <c r="JK49" i="9"/>
  <c r="FF33" i="9"/>
  <c r="FE30" i="9"/>
  <c r="JM112" i="9"/>
  <c r="JM64" i="20" s="1"/>
  <c r="JN24" i="9"/>
  <c r="JM101" i="9"/>
  <c r="JM102" i="9" s="1"/>
  <c r="JN20" i="20"/>
  <c r="JG58" i="20"/>
  <c r="JO24" i="9" l="1"/>
  <c r="JO112" i="9" s="1"/>
  <c r="JO92" i="9"/>
  <c r="JO87" i="9" s="1"/>
  <c r="JP21" i="20"/>
  <c r="JP92" i="9" s="1"/>
  <c r="JP87" i="9" s="1"/>
  <c r="JP93" i="9" s="1"/>
  <c r="JP94" i="9" s="1"/>
  <c r="JO20" i="20"/>
  <c r="JH58" i="20" s="1"/>
  <c r="JO61" i="20"/>
  <c r="JO63" i="20" s="1"/>
  <c r="JO56" i="20"/>
  <c r="JO66" i="20" s="1"/>
  <c r="EP39" i="9"/>
  <c r="EP96" i="9" s="1"/>
  <c r="EP99" i="9"/>
  <c r="EQ68" i="9"/>
  <c r="EQ95" i="9" s="1"/>
  <c r="FO57" i="9"/>
  <c r="FO53" i="9" s="1"/>
  <c r="FP58" i="9"/>
  <c r="JM25" i="9"/>
  <c r="JN112" i="9"/>
  <c r="JN64" i="20" s="1"/>
  <c r="FN57" i="9"/>
  <c r="FN53" i="9" s="1"/>
  <c r="FM53" i="9"/>
  <c r="JN15" i="14"/>
  <c r="JN16" i="14" s="1"/>
  <c r="JN17" i="14" s="1"/>
  <c r="EQ104" i="9"/>
  <c r="EQ105" i="9" s="1"/>
  <c r="EQ62" i="9"/>
  <c r="EQ98" i="9"/>
  <c r="ES50" i="9"/>
  <c r="ER48" i="9"/>
  <c r="ER43" i="9" s="1"/>
  <c r="JA56" i="9"/>
  <c r="JB56" i="9"/>
  <c r="IZ54" i="9"/>
  <c r="JL49" i="9"/>
  <c r="JN101" i="9"/>
  <c r="JN102" i="9" s="1"/>
  <c r="EN69" i="20"/>
  <c r="FG33" i="9"/>
  <c r="FF30" i="9"/>
  <c r="JQ24" i="20"/>
  <c r="JR18" i="20" s="1"/>
  <c r="EO41" i="20"/>
  <c r="S155" i="12" s="1"/>
  <c r="EO35" i="9"/>
  <c r="EO40" i="9" s="1"/>
  <c r="EO64" i="9" s="1"/>
  <c r="JO101" i="9" l="1"/>
  <c r="JO102" i="9" s="1"/>
  <c r="JP24" i="9"/>
  <c r="JP112" i="9" s="1"/>
  <c r="JP25" i="9" s="1"/>
  <c r="JP27" i="9" s="1"/>
  <c r="JP20" i="20"/>
  <c r="JP101" i="9" s="1"/>
  <c r="JP102" i="9" s="1"/>
  <c r="JP11" i="14"/>
  <c r="JP8" i="14" s="1"/>
  <c r="JP56" i="20"/>
  <c r="JP66" i="20" s="1"/>
  <c r="JP61" i="20"/>
  <c r="JP63" i="20" s="1"/>
  <c r="JC56" i="9"/>
  <c r="JB54" i="9"/>
  <c r="ER62" i="9"/>
  <c r="ER98" i="9"/>
  <c r="ER104" i="9"/>
  <c r="ER105" i="9" s="1"/>
  <c r="FG30" i="9"/>
  <c r="FH33" i="9"/>
  <c r="ET50" i="9"/>
  <c r="ES48" i="9"/>
  <c r="ES43" i="9" s="1"/>
  <c r="JN26" i="9"/>
  <c r="JM26" i="9" s="1"/>
  <c r="JM27" i="9" s="1"/>
  <c r="JN27" i="9" s="1"/>
  <c r="JO27" i="20"/>
  <c r="FQ58" i="9"/>
  <c r="FP57" i="9"/>
  <c r="FP53" i="9" s="1"/>
  <c r="JO25" i="9"/>
  <c r="JO93" i="9"/>
  <c r="JN18" i="14"/>
  <c r="JN21" i="14" s="1"/>
  <c r="JN22" i="14" s="1"/>
  <c r="KA20" i="14" s="1"/>
  <c r="JN25" i="9"/>
  <c r="EP41" i="20"/>
  <c r="EP35" i="9"/>
  <c r="EP40" i="9" s="1"/>
  <c r="EP64" i="9" s="1"/>
  <c r="JR24" i="20"/>
  <c r="JS18" i="20" s="1"/>
  <c r="JQ21" i="20"/>
  <c r="JA54" i="9"/>
  <c r="JO64" i="20"/>
  <c r="EQ39" i="9"/>
  <c r="EQ96" i="9" s="1"/>
  <c r="EQ99" i="9"/>
  <c r="ER68" i="9"/>
  <c r="ER95" i="9" s="1"/>
  <c r="JP64" i="20" l="1"/>
  <c r="JI58" i="20"/>
  <c r="JR21" i="20"/>
  <c r="JR92" i="9" s="1"/>
  <c r="JR87" i="9" s="1"/>
  <c r="JR93" i="9" s="1"/>
  <c r="JR94" i="9" s="1"/>
  <c r="JQ56" i="20"/>
  <c r="JQ11" i="14"/>
  <c r="JQ8" i="14" s="1"/>
  <c r="JQ61" i="20"/>
  <c r="JQ63" i="20" s="1"/>
  <c r="JQ20" i="20"/>
  <c r="JQ92" i="9"/>
  <c r="JQ24" i="9"/>
  <c r="KA27" i="20"/>
  <c r="JO74" i="9"/>
  <c r="FH30" i="9"/>
  <c r="FI33" i="9"/>
  <c r="JS24" i="20"/>
  <c r="JT18" i="20" s="1"/>
  <c r="JM49" i="9"/>
  <c r="ES98" i="9"/>
  <c r="ES104" i="9"/>
  <c r="ES105" i="9" s="1"/>
  <c r="ES62" i="9"/>
  <c r="ER99" i="9"/>
  <c r="ER39" i="9"/>
  <c r="ER96" i="9" s="1"/>
  <c r="ES68" i="9"/>
  <c r="ES95" i="9" s="1"/>
  <c r="EQ41" i="20"/>
  <c r="EQ35" i="9"/>
  <c r="EQ40" i="9" s="1"/>
  <c r="EQ64" i="9" s="1"/>
  <c r="JO27" i="9"/>
  <c r="FQ57" i="9"/>
  <c r="FQ53" i="9" s="1"/>
  <c r="FR58" i="9"/>
  <c r="EU50" i="9"/>
  <c r="ET48" i="9"/>
  <c r="ET43" i="9" s="1"/>
  <c r="JD56" i="9"/>
  <c r="JC54" i="9"/>
  <c r="JR20" i="20" l="1"/>
  <c r="JR101" i="9" s="1"/>
  <c r="JR102" i="9" s="1"/>
  <c r="JR24" i="9"/>
  <c r="JR112" i="9" s="1"/>
  <c r="JR25" i="9" s="1"/>
  <c r="JR27" i="9" s="1"/>
  <c r="JR61" i="20"/>
  <c r="JR63" i="20" s="1"/>
  <c r="JR56" i="20"/>
  <c r="JR66" i="20" s="1"/>
  <c r="JR11" i="14"/>
  <c r="JR8" i="14" s="1"/>
  <c r="ET98" i="9"/>
  <c r="ET62" i="9"/>
  <c r="ET104" i="9"/>
  <c r="ET105" i="9" s="1"/>
  <c r="JO49" i="9"/>
  <c r="JT24" i="20"/>
  <c r="JU18" i="20" s="1"/>
  <c r="JQ101" i="9"/>
  <c r="JQ102" i="9" s="1"/>
  <c r="JJ58" i="20"/>
  <c r="JK58" i="20"/>
  <c r="EV50" i="9"/>
  <c r="EU48" i="9"/>
  <c r="EU43" i="9" s="1"/>
  <c r="ER41" i="20"/>
  <c r="ER35" i="9"/>
  <c r="ER40" i="9" s="1"/>
  <c r="ER64" i="9" s="1"/>
  <c r="JS21" i="20"/>
  <c r="FJ33" i="9"/>
  <c r="FI30" i="9"/>
  <c r="JQ112" i="9"/>
  <c r="JQ64" i="20" s="1"/>
  <c r="FS58" i="9"/>
  <c r="FR57" i="9"/>
  <c r="FR53" i="9" s="1"/>
  <c r="JE56" i="9"/>
  <c r="JD54" i="9"/>
  <c r="ES99" i="9"/>
  <c r="ES39" i="9"/>
  <c r="ES96" i="9" s="1"/>
  <c r="ET68" i="9"/>
  <c r="ET95" i="9" s="1"/>
  <c r="KA74" i="9"/>
  <c r="JO69" i="9"/>
  <c r="JQ87" i="9"/>
  <c r="JQ66" i="20"/>
  <c r="JR64" i="20" l="1"/>
  <c r="JT21" i="20"/>
  <c r="JT20" i="20" s="1"/>
  <c r="ES41" i="20"/>
  <c r="ES35" i="9"/>
  <c r="ES40" i="9" s="1"/>
  <c r="ES64" i="9" s="1"/>
  <c r="JF56" i="9"/>
  <c r="JE54" i="9"/>
  <c r="JQ25" i="9"/>
  <c r="EW50" i="9"/>
  <c r="EV48" i="9"/>
  <c r="EV43" i="9" s="1"/>
  <c r="FK33" i="9"/>
  <c r="FJ30" i="9"/>
  <c r="JQ93" i="9"/>
  <c r="JQ94" i="9" s="1"/>
  <c r="ET39" i="9"/>
  <c r="ET96" i="9" s="1"/>
  <c r="ET99" i="9"/>
  <c r="EU68" i="9"/>
  <c r="EU95" i="9" s="1"/>
  <c r="FT58" i="9"/>
  <c r="FS57" i="9"/>
  <c r="FS53" i="9" s="1"/>
  <c r="JS56" i="20"/>
  <c r="JS20" i="20"/>
  <c r="JS61" i="20"/>
  <c r="JS63" i="20" s="1"/>
  <c r="JS11" i="14"/>
  <c r="JS8" i="14" s="1"/>
  <c r="JS92" i="9"/>
  <c r="JS24" i="9"/>
  <c r="JU24" i="20"/>
  <c r="JV18" i="20" s="1"/>
  <c r="KA69" i="9"/>
  <c r="JO75" i="9"/>
  <c r="EU98" i="9"/>
  <c r="EU104" i="9"/>
  <c r="EU105" i="9" s="1"/>
  <c r="EU62" i="9"/>
  <c r="JP49" i="9"/>
  <c r="JT11" i="14" l="1"/>
  <c r="JT8" i="14" s="1"/>
  <c r="JT92" i="9"/>
  <c r="JT87" i="9" s="1"/>
  <c r="JT93" i="9" s="1"/>
  <c r="JT94" i="9" s="1"/>
  <c r="JT56" i="20"/>
  <c r="JT66" i="20" s="1"/>
  <c r="JT24" i="9"/>
  <c r="JT112" i="9" s="1"/>
  <c r="JT25" i="9" s="1"/>
  <c r="JT27" i="9" s="1"/>
  <c r="JT61" i="20"/>
  <c r="JT63" i="20" s="1"/>
  <c r="JU21" i="20"/>
  <c r="JU92" i="9" s="1"/>
  <c r="JU87" i="9" s="1"/>
  <c r="JU93" i="9" s="1"/>
  <c r="JU94" i="9" s="1"/>
  <c r="JS112" i="9"/>
  <c r="JS64" i="20" s="1"/>
  <c r="JS101" i="9"/>
  <c r="JS102" i="9" s="1"/>
  <c r="JM58" i="20"/>
  <c r="JN58" i="20" s="1"/>
  <c r="JL58" i="20"/>
  <c r="EU99" i="9"/>
  <c r="EU39" i="9"/>
  <c r="EU96" i="9" s="1"/>
  <c r="EV68" i="9"/>
  <c r="EV95" i="9" s="1"/>
  <c r="JT101" i="9"/>
  <c r="JT102" i="9" s="1"/>
  <c r="JG56" i="9"/>
  <c r="JF54" i="9"/>
  <c r="JV24" i="20"/>
  <c r="JW18" i="20" s="1"/>
  <c r="JS87" i="9"/>
  <c r="JS66" i="20"/>
  <c r="FK30" i="9"/>
  <c r="FL33" i="9"/>
  <c r="JU11" i="14"/>
  <c r="JU8" i="14" s="1"/>
  <c r="EV98" i="9"/>
  <c r="EV104" i="9"/>
  <c r="EV105" i="9" s="1"/>
  <c r="EV62" i="9"/>
  <c r="JQ27" i="9"/>
  <c r="JQ49" i="9" s="1"/>
  <c r="KA75" i="9"/>
  <c r="JO94" i="9"/>
  <c r="FU58" i="9"/>
  <c r="FT57" i="9"/>
  <c r="FT53" i="9" s="1"/>
  <c r="ET41" i="20"/>
  <c r="ET35" i="9"/>
  <c r="ET40" i="9" s="1"/>
  <c r="ET64" i="9" s="1"/>
  <c r="EX50" i="9"/>
  <c r="EW48" i="9"/>
  <c r="EW43" i="9" s="1"/>
  <c r="JU24" i="9" l="1"/>
  <c r="JU112" i="9" s="1"/>
  <c r="JU25" i="9" s="1"/>
  <c r="JU27" i="9" s="1"/>
  <c r="JU56" i="20"/>
  <c r="JU66" i="20" s="1"/>
  <c r="JU61" i="20"/>
  <c r="JU63" i="20" s="1"/>
  <c r="JU20" i="20"/>
  <c r="JU101" i="9" s="1"/>
  <c r="JU102" i="9" s="1"/>
  <c r="JT64" i="20"/>
  <c r="JV21" i="20"/>
  <c r="JV92" i="9" s="1"/>
  <c r="JV87" i="9" s="1"/>
  <c r="JV93" i="9" s="1"/>
  <c r="JV94" i="9" s="1"/>
  <c r="JS93" i="9"/>
  <c r="JS94" i="9" s="1"/>
  <c r="JR49" i="9"/>
  <c r="JW24" i="20"/>
  <c r="JX18" i="20" s="1"/>
  <c r="EW62" i="9"/>
  <c r="EW104" i="9"/>
  <c r="EW105" i="9" s="1"/>
  <c r="EW98" i="9"/>
  <c r="JH56" i="9"/>
  <c r="JG54" i="9"/>
  <c r="EV99" i="9"/>
  <c r="EV39" i="9"/>
  <c r="EW68" i="9"/>
  <c r="EW95" i="9" s="1"/>
  <c r="FV58" i="9"/>
  <c r="FU57" i="9"/>
  <c r="FU53" i="9" s="1"/>
  <c r="EY50" i="9"/>
  <c r="EX48" i="9"/>
  <c r="EX43" i="9" s="1"/>
  <c r="FL30" i="9"/>
  <c r="FM33" i="9"/>
  <c r="EU35" i="9"/>
  <c r="EU40" i="9" s="1"/>
  <c r="EU64" i="9" s="1"/>
  <c r="EU41" i="20"/>
  <c r="JS25" i="9"/>
  <c r="JO58" i="20" l="1"/>
  <c r="JU64" i="20"/>
  <c r="JV24" i="9"/>
  <c r="JV112" i="9" s="1"/>
  <c r="JV25" i="9" s="1"/>
  <c r="JV27" i="9" s="1"/>
  <c r="JV11" i="14"/>
  <c r="JV8" i="14" s="1"/>
  <c r="JV61" i="20"/>
  <c r="JV63" i="20" s="1"/>
  <c r="JV20" i="20"/>
  <c r="JP58" i="20" s="1"/>
  <c r="JV56" i="20"/>
  <c r="JV66" i="20" s="1"/>
  <c r="EX98" i="9"/>
  <c r="EX104" i="9"/>
  <c r="EX105" i="9" s="1"/>
  <c r="EX62" i="9"/>
  <c r="JI56" i="9"/>
  <c r="JH54" i="9"/>
  <c r="EV41" i="20"/>
  <c r="EV35" i="9"/>
  <c r="EV40" i="9" s="1"/>
  <c r="EV64" i="9" s="1"/>
  <c r="JS27" i="9"/>
  <c r="JS49" i="9" s="1"/>
  <c r="EY48" i="9"/>
  <c r="EY43" i="9" s="1"/>
  <c r="EV96" i="9"/>
  <c r="JW21" i="20"/>
  <c r="FM30" i="9"/>
  <c r="FN33" i="9"/>
  <c r="JX24" i="20"/>
  <c r="JY18" i="20" s="1"/>
  <c r="FW58" i="9"/>
  <c r="FV57" i="9"/>
  <c r="FV53" i="9" s="1"/>
  <c r="EW39" i="9"/>
  <c r="EW99" i="9"/>
  <c r="EX68" i="9"/>
  <c r="EX95" i="9" s="1"/>
  <c r="JV101" i="9" l="1"/>
  <c r="JV102" i="9" s="1"/>
  <c r="JV64" i="20"/>
  <c r="EX39" i="9"/>
  <c r="EX96" i="9" s="1"/>
  <c r="EX99" i="9"/>
  <c r="EY68" i="9"/>
  <c r="EY95" i="9" s="1"/>
  <c r="EW35" i="9"/>
  <c r="EW40" i="9" s="1"/>
  <c r="EW64" i="9" s="1"/>
  <c r="EW41" i="20"/>
  <c r="JX21" i="20"/>
  <c r="JY24" i="20"/>
  <c r="JZ18" i="20" s="1"/>
  <c r="JW11" i="14"/>
  <c r="JW8" i="14" s="1"/>
  <c r="JW92" i="9"/>
  <c r="JW87" i="9" s="1"/>
  <c r="JW56" i="20"/>
  <c r="JW66" i="20" s="1"/>
  <c r="JW20" i="20"/>
  <c r="JW61" i="20"/>
  <c r="JW63" i="20" s="1"/>
  <c r="JW24" i="9"/>
  <c r="JW112" i="9" s="1"/>
  <c r="EY62" i="9"/>
  <c r="EY98" i="9"/>
  <c r="EY104" i="9"/>
  <c r="EY105" i="9" s="1"/>
  <c r="JT49" i="9"/>
  <c r="FX58" i="9"/>
  <c r="FW57" i="9"/>
  <c r="FW53" i="9" s="1"/>
  <c r="EW96" i="9"/>
  <c r="FN30" i="9"/>
  <c r="FO33" i="9"/>
  <c r="FN41" i="9"/>
  <c r="JJ56" i="9"/>
  <c r="JI54" i="9"/>
  <c r="JW64" i="20" l="1"/>
  <c r="EY39" i="9"/>
  <c r="EY96" i="9" s="1"/>
  <c r="EY99" i="9"/>
  <c r="EZ68" i="9"/>
  <c r="JW101" i="9"/>
  <c r="JW102" i="9" s="1"/>
  <c r="JQ58" i="20"/>
  <c r="JX56" i="20"/>
  <c r="JX66" i="20" s="1"/>
  <c r="JX61" i="20"/>
  <c r="JX63" i="20" s="1"/>
  <c r="JX92" i="9"/>
  <c r="JX87" i="9" s="1"/>
  <c r="JX93" i="9" s="1"/>
  <c r="JX94" i="9" s="1"/>
  <c r="JX11" i="14"/>
  <c r="JX8" i="14" s="1"/>
  <c r="JX20" i="20"/>
  <c r="JR58" i="20" s="1"/>
  <c r="JX24" i="9"/>
  <c r="JX112" i="9" s="1"/>
  <c r="JX25" i="9" s="1"/>
  <c r="JX27" i="9" s="1"/>
  <c r="FP33" i="9"/>
  <c r="FO30" i="9"/>
  <c r="JU49" i="9"/>
  <c r="JZ24" i="20"/>
  <c r="FY58" i="9"/>
  <c r="FX57" i="9"/>
  <c r="FX53" i="9" s="1"/>
  <c r="JK56" i="9"/>
  <c r="JJ54" i="9"/>
  <c r="JW25" i="9"/>
  <c r="JW93" i="9"/>
  <c r="JW94" i="9" s="1"/>
  <c r="JY21" i="20"/>
  <c r="EX35" i="9"/>
  <c r="EX40" i="9" s="1"/>
  <c r="EX64" i="9" s="1"/>
  <c r="EX41" i="20"/>
  <c r="JL56" i="9" l="1"/>
  <c r="JK54" i="9"/>
  <c r="KA24" i="20"/>
  <c r="KB18" i="20"/>
  <c r="JY11" i="14"/>
  <c r="JY8" i="14" s="1"/>
  <c r="JY92" i="9"/>
  <c r="JY87" i="9" s="1"/>
  <c r="JY93" i="9" s="1"/>
  <c r="JY94" i="9" s="1"/>
  <c r="JY20" i="20"/>
  <c r="JS58" i="20" s="1"/>
  <c r="JY56" i="20"/>
  <c r="JY66" i="20" s="1"/>
  <c r="JY61" i="20"/>
  <c r="JY63" i="20" s="1"/>
  <c r="JY24" i="9"/>
  <c r="JY112" i="9" s="1"/>
  <c r="JX64" i="20"/>
  <c r="JV49" i="9"/>
  <c r="FP30" i="9"/>
  <c r="FQ33" i="9"/>
  <c r="JW27" i="9"/>
  <c r="FZ58" i="9"/>
  <c r="FY57" i="9"/>
  <c r="FY53" i="9" s="1"/>
  <c r="JZ21" i="20"/>
  <c r="JX101" i="9"/>
  <c r="JX102" i="9" s="1"/>
  <c r="EY35" i="9"/>
  <c r="EY40" i="9" s="1"/>
  <c r="EY64" i="9" s="1"/>
  <c r="EY41" i="20"/>
  <c r="EZ46" i="20" s="1"/>
  <c r="GA58" i="9" l="1"/>
  <c r="GB58" i="9" s="1"/>
  <c r="FZ57" i="9"/>
  <c r="JW49" i="9"/>
  <c r="FQ30" i="9"/>
  <c r="FR33" i="9"/>
  <c r="JY101" i="9"/>
  <c r="JY102" i="9" s="1"/>
  <c r="JL54" i="9"/>
  <c r="JY25" i="9"/>
  <c r="KN18" i="20"/>
  <c r="KB24" i="20"/>
  <c r="KC18" i="20" s="1"/>
  <c r="FA46" i="20"/>
  <c r="EZ89" i="9"/>
  <c r="JZ61" i="20"/>
  <c r="JZ63" i="20" s="1"/>
  <c r="JZ92" i="9"/>
  <c r="KA92" i="9" s="1"/>
  <c r="JZ20" i="20"/>
  <c r="JZ11" i="14"/>
  <c r="JZ8" i="14" s="1"/>
  <c r="JZ56" i="20"/>
  <c r="JZ24" i="9"/>
  <c r="KA21" i="20"/>
  <c r="JY64" i="20"/>
  <c r="JM60" i="9"/>
  <c r="JN60" i="9" s="1"/>
  <c r="JO60" i="9" s="1"/>
  <c r="JP60" i="9" s="1"/>
  <c r="JQ60" i="9" s="1"/>
  <c r="JR60" i="9" s="1"/>
  <c r="JS60" i="9" s="1"/>
  <c r="JT60" i="9" s="1"/>
  <c r="JU60" i="9" s="1"/>
  <c r="JV60" i="9" s="1"/>
  <c r="JW60" i="9" s="1"/>
  <c r="JX60" i="9" s="1"/>
  <c r="JY60" i="9" s="1"/>
  <c r="KB21" i="20" l="1"/>
  <c r="KB92" i="9" s="1"/>
  <c r="KA61" i="20"/>
  <c r="KA63" i="20" s="1"/>
  <c r="KA11" i="14"/>
  <c r="KA8" i="14" s="1"/>
  <c r="KA12" i="14" s="1"/>
  <c r="JZ101" i="9"/>
  <c r="JZ102" i="9" s="1"/>
  <c r="KA20" i="20"/>
  <c r="FA89" i="9"/>
  <c r="M7" i="21"/>
  <c r="M6" i="21" s="1"/>
  <c r="JM56" i="9"/>
  <c r="JX49" i="9"/>
  <c r="JY27" i="9"/>
  <c r="FR30" i="9"/>
  <c r="FS33" i="9"/>
  <c r="JZ112" i="9"/>
  <c r="JZ64" i="20" s="1"/>
  <c r="KA24" i="9"/>
  <c r="JZ66" i="20"/>
  <c r="KA66" i="20" s="1"/>
  <c r="KA56" i="20"/>
  <c r="KC24" i="20"/>
  <c r="KD18" i="20" s="1"/>
  <c r="JT58" i="20"/>
  <c r="GA57" i="9"/>
  <c r="GA53" i="9" s="1"/>
  <c r="FZ53" i="9"/>
  <c r="EZ87" i="9"/>
  <c r="EZ50" i="9"/>
  <c r="GB57" i="9"/>
  <c r="GB53" i="9" s="1"/>
  <c r="GC58" i="9"/>
  <c r="KB56" i="20" l="1"/>
  <c r="KB66" i="20" s="1"/>
  <c r="KB61" i="20"/>
  <c r="KB63" i="20" s="1"/>
  <c r="KB20" i="20"/>
  <c r="KB101" i="9" s="1"/>
  <c r="KB102" i="9" s="1"/>
  <c r="KB24" i="9"/>
  <c r="KB112" i="9" s="1"/>
  <c r="KB11" i="14"/>
  <c r="KB8" i="14" s="1"/>
  <c r="FS30" i="9"/>
  <c r="FT33" i="9"/>
  <c r="JY49" i="9"/>
  <c r="EZ93" i="9"/>
  <c r="EZ94" i="9" s="1"/>
  <c r="FA87" i="9"/>
  <c r="FA93" i="9" s="1"/>
  <c r="KD24" i="20"/>
  <c r="KE18" i="20" s="1"/>
  <c r="KB87" i="9"/>
  <c r="KC21" i="20"/>
  <c r="KA15" i="14"/>
  <c r="KA16" i="14" s="1"/>
  <c r="KA17" i="14" s="1"/>
  <c r="GD58" i="9"/>
  <c r="GC57" i="9"/>
  <c r="GC53" i="9" s="1"/>
  <c r="FA50" i="9"/>
  <c r="FA48" i="9" s="1"/>
  <c r="EZ48" i="9"/>
  <c r="EZ43" i="9" s="1"/>
  <c r="JZ25" i="9"/>
  <c r="KA112" i="9"/>
  <c r="KA64" i="20" s="1"/>
  <c r="JN56" i="9"/>
  <c r="JO56" i="9"/>
  <c r="JM54" i="9"/>
  <c r="KA101" i="9"/>
  <c r="KA102" i="9" s="1"/>
  <c r="FA69" i="20"/>
  <c r="KB64" i="20" l="1"/>
  <c r="JU58" i="20"/>
  <c r="KA26" i="9"/>
  <c r="JZ26" i="9" s="1"/>
  <c r="JZ27" i="9" s="1"/>
  <c r="KB27" i="20"/>
  <c r="JN54" i="9"/>
  <c r="KE24" i="20"/>
  <c r="KF18" i="20" s="1"/>
  <c r="JP56" i="9"/>
  <c r="JO54" i="9"/>
  <c r="KA25" i="9"/>
  <c r="GE58" i="9"/>
  <c r="GD57" i="9"/>
  <c r="GD53" i="9" s="1"/>
  <c r="KC92" i="9"/>
  <c r="KC11" i="14"/>
  <c r="KC8" i="14" s="1"/>
  <c r="KC61" i="20"/>
  <c r="KC63" i="20" s="1"/>
  <c r="KC20" i="20"/>
  <c r="KC56" i="20"/>
  <c r="KC24" i="9"/>
  <c r="KB25" i="9"/>
  <c r="KD21" i="20"/>
  <c r="EZ98" i="9"/>
  <c r="EZ62" i="9"/>
  <c r="EZ104" i="9"/>
  <c r="EZ105" i="9" s="1"/>
  <c r="FU33" i="9"/>
  <c r="FT30" i="9"/>
  <c r="FB50" i="9"/>
  <c r="FA43" i="9"/>
  <c r="KA18" i="14"/>
  <c r="KA21" i="14" s="1"/>
  <c r="KA22" i="14" s="1"/>
  <c r="KN20" i="14" s="1"/>
  <c r="KB93" i="9"/>
  <c r="FA94" i="9"/>
  <c r="EZ95" i="9"/>
  <c r="KE21" i="20" l="1"/>
  <c r="KE11" i="14" s="1"/>
  <c r="KE8" i="14" s="1"/>
  <c r="KA27" i="9"/>
  <c r="JZ49" i="9"/>
  <c r="EZ39" i="9"/>
  <c r="EZ96" i="9" s="1"/>
  <c r="EZ99" i="9"/>
  <c r="FA95" i="9"/>
  <c r="FA62" i="9"/>
  <c r="FA98" i="9"/>
  <c r="FA104" i="9"/>
  <c r="FA105" i="9" s="1"/>
  <c r="KC101" i="9"/>
  <c r="KC102" i="9" s="1"/>
  <c r="JV58" i="20"/>
  <c r="GF58" i="9"/>
  <c r="GE57" i="9"/>
  <c r="GE53" i="9" s="1"/>
  <c r="JQ56" i="9"/>
  <c r="JP54" i="9"/>
  <c r="FC50" i="9"/>
  <c r="FB48" i="9"/>
  <c r="FB43" i="9" s="1"/>
  <c r="KD56" i="20"/>
  <c r="KD66" i="20" s="1"/>
  <c r="KD92" i="9"/>
  <c r="KD87" i="9" s="1"/>
  <c r="KD93" i="9" s="1"/>
  <c r="KD94" i="9" s="1"/>
  <c r="KD11" i="14"/>
  <c r="KD8" i="14" s="1"/>
  <c r="KD61" i="20"/>
  <c r="KD63" i="20" s="1"/>
  <c r="KD20" i="20"/>
  <c r="KD24" i="9"/>
  <c r="KD112" i="9" s="1"/>
  <c r="KD25" i="9" s="1"/>
  <c r="KD27" i="9" s="1"/>
  <c r="KC112" i="9"/>
  <c r="KC64" i="20" s="1"/>
  <c r="KE92" i="9"/>
  <c r="KE87" i="9" s="1"/>
  <c r="KE93" i="9" s="1"/>
  <c r="KE94" i="9" s="1"/>
  <c r="KN27" i="20"/>
  <c r="KB74" i="9"/>
  <c r="FV33" i="9"/>
  <c r="FU30" i="9"/>
  <c r="KB27" i="9"/>
  <c r="KC66" i="20"/>
  <c r="KC87" i="9"/>
  <c r="KF24" i="20"/>
  <c r="KG18" i="20" s="1"/>
  <c r="KE61" i="20" l="1"/>
  <c r="KE63" i="20" s="1"/>
  <c r="KE20" i="20"/>
  <c r="JX58" i="20" s="1"/>
  <c r="KE56" i="20"/>
  <c r="KE66" i="20" s="1"/>
  <c r="KE24" i="9"/>
  <c r="KE112" i="9" s="1"/>
  <c r="KE25" i="9" s="1"/>
  <c r="KE27" i="9" s="1"/>
  <c r="KD64" i="20"/>
  <c r="KD101" i="9"/>
  <c r="KD102" i="9" s="1"/>
  <c r="JW58" i="20"/>
  <c r="KF21" i="20"/>
  <c r="KC93" i="9"/>
  <c r="KC94" i="9" s="1"/>
  <c r="KB49" i="9"/>
  <c r="KN74" i="9"/>
  <c r="KB69" i="9"/>
  <c r="JR56" i="9"/>
  <c r="JQ54" i="9"/>
  <c r="KG24" i="20"/>
  <c r="KH18" i="20" s="1"/>
  <c r="KC25" i="9"/>
  <c r="FB62" i="9"/>
  <c r="FB104" i="9"/>
  <c r="FB105" i="9" s="1"/>
  <c r="FB98" i="9"/>
  <c r="EZ41" i="20"/>
  <c r="FA39" i="9"/>
  <c r="FA96" i="9" s="1"/>
  <c r="EZ35" i="9"/>
  <c r="EZ40" i="9" s="1"/>
  <c r="EZ64" i="9" s="1"/>
  <c r="FV30" i="9"/>
  <c r="FW33" i="9"/>
  <c r="FD50" i="9"/>
  <c r="FC48" i="9"/>
  <c r="FC43" i="9" s="1"/>
  <c r="GG58" i="9"/>
  <c r="GF57" i="9"/>
  <c r="GF53" i="9" s="1"/>
  <c r="FA99" i="9"/>
  <c r="FN68" i="9"/>
  <c r="FB68" i="9"/>
  <c r="FB95" i="9" s="1"/>
  <c r="KE101" i="9" l="1"/>
  <c r="KE102" i="9" s="1"/>
  <c r="KE64" i="20"/>
  <c r="KB75" i="9"/>
  <c r="KN69" i="9"/>
  <c r="GH58" i="9"/>
  <c r="GG57" i="9"/>
  <c r="GG53" i="9" s="1"/>
  <c r="FB99" i="9"/>
  <c r="FB39" i="9"/>
  <c r="FB96" i="9" s="1"/>
  <c r="FC68" i="9"/>
  <c r="FC95" i="9" s="1"/>
  <c r="FC62" i="9"/>
  <c r="FC98" i="9"/>
  <c r="FC104" i="9"/>
  <c r="FC105" i="9" s="1"/>
  <c r="FE50" i="9"/>
  <c r="FD48" i="9"/>
  <c r="FD43" i="9" s="1"/>
  <c r="KC27" i="9"/>
  <c r="KH24" i="20"/>
  <c r="KI18" i="20" s="1"/>
  <c r="JS56" i="9"/>
  <c r="JR54" i="9"/>
  <c r="KF11" i="14"/>
  <c r="KF8" i="14" s="1"/>
  <c r="KF20" i="20"/>
  <c r="KF61" i="20"/>
  <c r="KF63" i="20" s="1"/>
  <c r="KF92" i="9"/>
  <c r="KF56" i="20"/>
  <c r="KF24" i="9"/>
  <c r="FX33" i="9"/>
  <c r="FW30" i="9"/>
  <c r="FA35" i="9"/>
  <c r="FA40" i="9" s="1"/>
  <c r="FA64" i="9" s="1"/>
  <c r="FA41" i="20"/>
  <c r="KG21" i="20"/>
  <c r="JT56" i="9" l="1"/>
  <c r="JS54" i="9"/>
  <c r="GH57" i="9"/>
  <c r="GH53" i="9" s="1"/>
  <c r="GI58" i="9"/>
  <c r="FY33" i="9"/>
  <c r="FX30" i="9"/>
  <c r="KF87" i="9"/>
  <c r="KI24" i="20"/>
  <c r="KJ18" i="20" s="1"/>
  <c r="FD98" i="9"/>
  <c r="FD104" i="9"/>
  <c r="FD105" i="9" s="1"/>
  <c r="FD62" i="9"/>
  <c r="FB35" i="9"/>
  <c r="FB40" i="9" s="1"/>
  <c r="FB64" i="9" s="1"/>
  <c r="FB41" i="20"/>
  <c r="T155" i="12" s="1"/>
  <c r="KG61" i="20"/>
  <c r="KG63" i="20" s="1"/>
  <c r="KG56" i="20"/>
  <c r="KG66" i="20" s="1"/>
  <c r="KG20" i="20"/>
  <c r="JZ58" i="20" s="1"/>
  <c r="KA58" i="20" s="1"/>
  <c r="KG92" i="9"/>
  <c r="KG87" i="9" s="1"/>
  <c r="KG93" i="9" s="1"/>
  <c r="KG94" i="9" s="1"/>
  <c r="KG11" i="14"/>
  <c r="KG8" i="14" s="1"/>
  <c r="KG24" i="9"/>
  <c r="KG112" i="9" s="1"/>
  <c r="KG25" i="9" s="1"/>
  <c r="KG27" i="9" s="1"/>
  <c r="KC49" i="9"/>
  <c r="KH21" i="20"/>
  <c r="FF50" i="9"/>
  <c r="FE48" i="9"/>
  <c r="FE43" i="9" s="1"/>
  <c r="KN75" i="9"/>
  <c r="KB94" i="9"/>
  <c r="KF66" i="20"/>
  <c r="KF112" i="9"/>
  <c r="KF64" i="20" s="1"/>
  <c r="KF101" i="9"/>
  <c r="KF102" i="9" s="1"/>
  <c r="JY58" i="20"/>
  <c r="FC99" i="9"/>
  <c r="FC39" i="9"/>
  <c r="FC96" i="9" s="1"/>
  <c r="FD68" i="9"/>
  <c r="FD95" i="9" s="1"/>
  <c r="KI21" i="20" l="1"/>
  <c r="KI11" i="14" s="1"/>
  <c r="KI8" i="14" s="1"/>
  <c r="KG64" i="20"/>
  <c r="FE104" i="9"/>
  <c r="FE105" i="9" s="1"/>
  <c r="FE98" i="9"/>
  <c r="FE62" i="9"/>
  <c r="KG101" i="9"/>
  <c r="KG102" i="9" s="1"/>
  <c r="FD99" i="9"/>
  <c r="FD39" i="9"/>
  <c r="FE68" i="9"/>
  <c r="FE95" i="9" s="1"/>
  <c r="FG50" i="9"/>
  <c r="FF48" i="9"/>
  <c r="FF43" i="9" s="1"/>
  <c r="KJ24" i="20"/>
  <c r="KK18" i="20" s="1"/>
  <c r="FZ33" i="9"/>
  <c r="FY30" i="9"/>
  <c r="GJ58" i="9"/>
  <c r="GI57" i="9"/>
  <c r="GI53" i="9" s="1"/>
  <c r="JU56" i="9"/>
  <c r="JT54" i="9"/>
  <c r="KH11" i="14"/>
  <c r="KH8" i="14" s="1"/>
  <c r="KH92" i="9"/>
  <c r="KH87" i="9" s="1"/>
  <c r="KH93" i="9" s="1"/>
  <c r="KH94" i="9" s="1"/>
  <c r="KH56" i="20"/>
  <c r="KH20" i="20"/>
  <c r="KH61" i="20"/>
  <c r="KH63" i="20" s="1"/>
  <c r="KH24" i="9"/>
  <c r="FC41" i="20"/>
  <c r="FC35" i="9"/>
  <c r="FC40" i="9" s="1"/>
  <c r="FC64" i="9" s="1"/>
  <c r="KF25" i="9"/>
  <c r="KD49" i="9"/>
  <c r="KF93" i="9"/>
  <c r="KF94" i="9" s="1"/>
  <c r="KI92" i="9" l="1"/>
  <c r="KI87" i="9" s="1"/>
  <c r="KI93" i="9" s="1"/>
  <c r="KI94" i="9" s="1"/>
  <c r="KI61" i="20"/>
  <c r="KI63" i="20" s="1"/>
  <c r="KI20" i="20"/>
  <c r="KI101" i="9" s="1"/>
  <c r="KI102" i="9" s="1"/>
  <c r="KI56" i="20"/>
  <c r="KI66" i="20" s="1"/>
  <c r="KI24" i="9"/>
  <c r="KI112" i="9" s="1"/>
  <c r="KI25" i="9" s="1"/>
  <c r="KI27" i="9" s="1"/>
  <c r="KH112" i="9"/>
  <c r="KH64" i="20" s="1"/>
  <c r="KK24" i="20"/>
  <c r="KL18" i="20" s="1"/>
  <c r="FE39" i="9"/>
  <c r="FE99" i="9"/>
  <c r="FF68" i="9"/>
  <c r="FF95" i="9" s="1"/>
  <c r="GK58" i="9"/>
  <c r="GJ57" i="9"/>
  <c r="GJ53" i="9" s="1"/>
  <c r="FF98" i="9"/>
  <c r="FF62" i="9"/>
  <c r="FF104" i="9"/>
  <c r="FF105" i="9" s="1"/>
  <c r="FD35" i="9"/>
  <c r="FD40" i="9" s="1"/>
  <c r="FD64" i="9" s="1"/>
  <c r="FD41" i="20"/>
  <c r="KH101" i="9"/>
  <c r="KH102" i="9" s="1"/>
  <c r="KC58" i="20"/>
  <c r="KB58" i="20"/>
  <c r="GA33" i="9"/>
  <c r="FZ30" i="9"/>
  <c r="FH50" i="9"/>
  <c r="FG48" i="9"/>
  <c r="FG43" i="9" s="1"/>
  <c r="KF27" i="9"/>
  <c r="KE49" i="9"/>
  <c r="KH66" i="20"/>
  <c r="JV56" i="9"/>
  <c r="JU54" i="9"/>
  <c r="KJ21" i="20"/>
  <c r="FD96" i="9"/>
  <c r="KI64" i="20" l="1"/>
  <c r="FI50" i="9"/>
  <c r="FH48" i="9"/>
  <c r="FH43" i="9" s="1"/>
  <c r="GK57" i="9"/>
  <c r="GK53" i="9" s="1"/>
  <c r="GL58" i="9"/>
  <c r="KJ56" i="20"/>
  <c r="KJ11" i="14"/>
  <c r="KJ8" i="14" s="1"/>
  <c r="KJ92" i="9"/>
  <c r="KJ87" i="9" s="1"/>
  <c r="KJ20" i="20"/>
  <c r="KJ61" i="20"/>
  <c r="KJ63" i="20" s="1"/>
  <c r="KJ24" i="9"/>
  <c r="KJ112" i="9" s="1"/>
  <c r="KJ25" i="9" s="1"/>
  <c r="KJ27" i="9" s="1"/>
  <c r="FE35" i="9"/>
  <c r="FE40" i="9" s="1"/>
  <c r="FE64" i="9" s="1"/>
  <c r="FE41" i="20"/>
  <c r="KH25" i="9"/>
  <c r="JW56" i="9"/>
  <c r="JV54" i="9"/>
  <c r="KF49" i="9"/>
  <c r="GB33" i="9"/>
  <c r="GA30" i="9"/>
  <c r="GA41" i="9"/>
  <c r="FF99" i="9"/>
  <c r="FF39" i="9"/>
  <c r="FF96" i="9" s="1"/>
  <c r="FG68" i="9"/>
  <c r="FG95" i="9" s="1"/>
  <c r="KL24" i="20"/>
  <c r="KM18" i="20" s="1"/>
  <c r="FG98" i="9"/>
  <c r="FG104" i="9"/>
  <c r="FG105" i="9" s="1"/>
  <c r="FG62" i="9"/>
  <c r="FE96" i="9"/>
  <c r="KK21" i="20"/>
  <c r="KJ101" i="9" l="1"/>
  <c r="KJ102" i="9" s="1"/>
  <c r="KD58" i="20"/>
  <c r="GL57" i="9"/>
  <c r="GL53" i="9" s="1"/>
  <c r="GM58" i="9"/>
  <c r="FG99" i="9"/>
  <c r="FG39" i="9"/>
  <c r="FG96" i="9" s="1"/>
  <c r="FH68" i="9"/>
  <c r="FH95" i="9" s="1"/>
  <c r="KG49" i="9"/>
  <c r="KH27" i="9"/>
  <c r="KJ93" i="9"/>
  <c r="KJ94" i="9" s="1"/>
  <c r="KM24" i="20"/>
  <c r="KM21" i="20" s="1"/>
  <c r="FH62" i="9"/>
  <c r="FH98" i="9"/>
  <c r="FH104" i="9"/>
  <c r="FH105" i="9" s="1"/>
  <c r="KK11" i="14"/>
  <c r="KK8" i="14" s="1"/>
  <c r="KK61" i="20"/>
  <c r="KK63" i="20" s="1"/>
  <c r="KK56" i="20"/>
  <c r="KK66" i="20" s="1"/>
  <c r="KK92" i="9"/>
  <c r="KK87" i="9" s="1"/>
  <c r="KK93" i="9" s="1"/>
  <c r="KK94" i="9" s="1"/>
  <c r="KK20" i="20"/>
  <c r="KK24" i="9"/>
  <c r="KK112" i="9" s="1"/>
  <c r="KL21" i="20"/>
  <c r="FF41" i="20"/>
  <c r="FF35" i="9"/>
  <c r="FF40" i="9" s="1"/>
  <c r="FF64" i="9" s="1"/>
  <c r="GB30" i="9"/>
  <c r="GC33" i="9"/>
  <c r="JX56" i="9"/>
  <c r="JW54" i="9"/>
  <c r="KJ64" i="20"/>
  <c r="KJ66" i="20"/>
  <c r="FJ50" i="9"/>
  <c r="FI48" i="9"/>
  <c r="FI43" i="9" s="1"/>
  <c r="JY56" i="9" l="1"/>
  <c r="JX54" i="9"/>
  <c r="GC30" i="9"/>
  <c r="GD33" i="9"/>
  <c r="KM92" i="9"/>
  <c r="KM56" i="20"/>
  <c r="KM20" i="20"/>
  <c r="KM61" i="20"/>
  <c r="KM63" i="20" s="1"/>
  <c r="KM11" i="14"/>
  <c r="KM8" i="14" s="1"/>
  <c r="KM24" i="9"/>
  <c r="KN21" i="20"/>
  <c r="KK101" i="9"/>
  <c r="KK102" i="9" s="1"/>
  <c r="FI62" i="9"/>
  <c r="FI98" i="9"/>
  <c r="FI104" i="9"/>
  <c r="FI105" i="9" s="1"/>
  <c r="FK50" i="9"/>
  <c r="FJ48" i="9"/>
  <c r="FJ43" i="9" s="1"/>
  <c r="KK25" i="9"/>
  <c r="KK64" i="20"/>
  <c r="FG41" i="20"/>
  <c r="FG35" i="9"/>
  <c r="FG40" i="9" s="1"/>
  <c r="FG64" i="9" s="1"/>
  <c r="KE58" i="20"/>
  <c r="KH49" i="9"/>
  <c r="KL20" i="20"/>
  <c r="KL61" i="20"/>
  <c r="KL63" i="20" s="1"/>
  <c r="KL11" i="14"/>
  <c r="KL8" i="14" s="1"/>
  <c r="KL92" i="9"/>
  <c r="KL87" i="9" s="1"/>
  <c r="KL93" i="9" s="1"/>
  <c r="KL94" i="9" s="1"/>
  <c r="KL56" i="20"/>
  <c r="KL66" i="20" s="1"/>
  <c r="KL24" i="9"/>
  <c r="KL112" i="9" s="1"/>
  <c r="KL25" i="9" s="1"/>
  <c r="KL27" i="9" s="1"/>
  <c r="KN24" i="20"/>
  <c r="KO18" i="20"/>
  <c r="FH39" i="9"/>
  <c r="FH96" i="9" s="1"/>
  <c r="FH99" i="9"/>
  <c r="FI68" i="9"/>
  <c r="FI95" i="9" s="1"/>
  <c r="GM57" i="9"/>
  <c r="GN58" i="9"/>
  <c r="GO58" i="9" s="1"/>
  <c r="JZ60" i="9" l="1"/>
  <c r="KA60" i="9" s="1"/>
  <c r="KB60" i="9" s="1"/>
  <c r="KC60" i="9" s="1"/>
  <c r="KD60" i="9" s="1"/>
  <c r="KE60" i="9" s="1"/>
  <c r="KF60" i="9" s="1"/>
  <c r="KG60" i="9" s="1"/>
  <c r="KH60" i="9" s="1"/>
  <c r="KI60" i="9" s="1"/>
  <c r="KJ60" i="9" s="1"/>
  <c r="KK60" i="9" s="1"/>
  <c r="KL60" i="9" s="1"/>
  <c r="FJ98" i="9"/>
  <c r="FJ62" i="9"/>
  <c r="FJ104" i="9"/>
  <c r="FJ105" i="9" s="1"/>
  <c r="KM112" i="9"/>
  <c r="KM64" i="20" s="1"/>
  <c r="KN24" i="9"/>
  <c r="KM66" i="20"/>
  <c r="KN66" i="20" s="1"/>
  <c r="KN56" i="20"/>
  <c r="GP58" i="9"/>
  <c r="GO57" i="9"/>
  <c r="GO53" i="9" s="1"/>
  <c r="KL64" i="20"/>
  <c r="KI49" i="9"/>
  <c r="FL50" i="9"/>
  <c r="FK48" i="9"/>
  <c r="FK43" i="9" s="1"/>
  <c r="KN92" i="9"/>
  <c r="GN57" i="9"/>
  <c r="GN53" i="9" s="1"/>
  <c r="GM53" i="9"/>
  <c r="KL101" i="9"/>
  <c r="KL102" i="9" s="1"/>
  <c r="KK27" i="9"/>
  <c r="JY54" i="9"/>
  <c r="FH35" i="9"/>
  <c r="FH40" i="9" s="1"/>
  <c r="FH64" i="9" s="1"/>
  <c r="FH41" i="20"/>
  <c r="FI39" i="9"/>
  <c r="FI96" i="9" s="1"/>
  <c r="FI99" i="9"/>
  <c r="FJ68" i="9"/>
  <c r="FJ95" i="9" s="1"/>
  <c r="LA18" i="20"/>
  <c r="KO24" i="20"/>
  <c r="KP18" i="20" s="1"/>
  <c r="KF58" i="20"/>
  <c r="KN61" i="20"/>
  <c r="KN63" i="20" s="1"/>
  <c r="KN11" i="14"/>
  <c r="KN8" i="14" s="1"/>
  <c r="KN12" i="14" s="1"/>
  <c r="KM101" i="9"/>
  <c r="KM102" i="9" s="1"/>
  <c r="KN20" i="20"/>
  <c r="GD30" i="9"/>
  <c r="GE33" i="9"/>
  <c r="KG58" i="20"/>
  <c r="JZ56" i="9" l="1"/>
  <c r="JZ54" i="9" s="1"/>
  <c r="FI35" i="9"/>
  <c r="FI40" i="9" s="1"/>
  <c r="FI64" i="9" s="1"/>
  <c r="FI41" i="20"/>
  <c r="FL48" i="9"/>
  <c r="FL43" i="9" s="1"/>
  <c r="GF33" i="9"/>
  <c r="GE30" i="9"/>
  <c r="FJ39" i="9"/>
  <c r="FJ96" i="9" s="1"/>
  <c r="FJ99" i="9"/>
  <c r="FK68" i="9"/>
  <c r="FK95" i="9" s="1"/>
  <c r="GQ58" i="9"/>
  <c r="GP57" i="9"/>
  <c r="GP53" i="9" s="1"/>
  <c r="KN15" i="14"/>
  <c r="KN16" i="14" s="1"/>
  <c r="KN17" i="14" s="1"/>
  <c r="KP24" i="20"/>
  <c r="KQ18" i="20" s="1"/>
  <c r="KJ49" i="9"/>
  <c r="KM25" i="9"/>
  <c r="KN112" i="9"/>
  <c r="KN64" i="20" s="1"/>
  <c r="FN69" i="20"/>
  <c r="KO21" i="20"/>
  <c r="FK98" i="9"/>
  <c r="FK62" i="9"/>
  <c r="FK104" i="9"/>
  <c r="FK105" i="9" s="1"/>
  <c r="KB56" i="9" l="1"/>
  <c r="KC56" i="9" s="1"/>
  <c r="KA56" i="9"/>
  <c r="KP21" i="20"/>
  <c r="KP61" i="20" s="1"/>
  <c r="KP63" i="20" s="1"/>
  <c r="GF30" i="9"/>
  <c r="GG33" i="9"/>
  <c r="KN25" i="9"/>
  <c r="KQ24" i="20"/>
  <c r="KR18" i="20" s="1"/>
  <c r="FL98" i="9"/>
  <c r="FL62" i="9"/>
  <c r="FL104" i="9"/>
  <c r="FL105" i="9" s="1"/>
  <c r="KN26" i="9"/>
  <c r="KM26" i="9" s="1"/>
  <c r="KM27" i="9" s="1"/>
  <c r="KN27" i="9" s="1"/>
  <c r="KO27" i="20"/>
  <c r="GQ57" i="9"/>
  <c r="GQ53" i="9" s="1"/>
  <c r="GR58" i="9"/>
  <c r="FJ35" i="9"/>
  <c r="FJ40" i="9" s="1"/>
  <c r="FJ64" i="9" s="1"/>
  <c r="FJ41" i="20"/>
  <c r="KO92" i="9"/>
  <c r="KO11" i="14"/>
  <c r="KO8" i="14" s="1"/>
  <c r="KO20" i="20"/>
  <c r="KO56" i="20"/>
  <c r="KO61" i="20"/>
  <c r="KO63" i="20" s="1"/>
  <c r="KO24" i="9"/>
  <c r="KK49" i="9"/>
  <c r="KN18" i="14"/>
  <c r="KN21" i="14" s="1"/>
  <c r="KN22" i="14" s="1"/>
  <c r="LA20" i="14" s="1"/>
  <c r="FK99" i="9"/>
  <c r="FK39" i="9"/>
  <c r="FK96" i="9" s="1"/>
  <c r="FL68" i="9"/>
  <c r="FL95" i="9" s="1"/>
  <c r="KA54" i="9"/>
  <c r="KB54" i="9" l="1"/>
  <c r="KP11" i="14"/>
  <c r="KP8" i="14" s="1"/>
  <c r="KP56" i="20"/>
  <c r="KP66" i="20" s="1"/>
  <c r="KP92" i="9"/>
  <c r="KP87" i="9" s="1"/>
  <c r="KP93" i="9" s="1"/>
  <c r="KP94" i="9" s="1"/>
  <c r="KP24" i="9"/>
  <c r="KP112" i="9" s="1"/>
  <c r="KP25" i="9" s="1"/>
  <c r="KP27" i="9" s="1"/>
  <c r="KP20" i="20"/>
  <c r="FL99" i="9"/>
  <c r="FL39" i="9"/>
  <c r="FL96" i="9" s="1"/>
  <c r="FM68" i="9"/>
  <c r="KO66" i="20"/>
  <c r="KO87" i="9"/>
  <c r="KQ21" i="20"/>
  <c r="FK41" i="20"/>
  <c r="FK35" i="9"/>
  <c r="FK40" i="9" s="1"/>
  <c r="FK64" i="9" s="1"/>
  <c r="KL49" i="9"/>
  <c r="LA27" i="20"/>
  <c r="KO74" i="9"/>
  <c r="KR24" i="20"/>
  <c r="KS18" i="20" s="1"/>
  <c r="KD56" i="9"/>
  <c r="KC54" i="9"/>
  <c r="KO112" i="9"/>
  <c r="KO64" i="20" s="1"/>
  <c r="KI58" i="20"/>
  <c r="KH58" i="20"/>
  <c r="GG30" i="9"/>
  <c r="GH33" i="9"/>
  <c r="GS58" i="9"/>
  <c r="GR57" i="9"/>
  <c r="GR53" i="9" s="1"/>
  <c r="KP64" i="20" l="1"/>
  <c r="KS24" i="20"/>
  <c r="KT18" i="20" s="1"/>
  <c r="KM49" i="9"/>
  <c r="LA74" i="9"/>
  <c r="KO69" i="9"/>
  <c r="KQ20" i="20"/>
  <c r="KQ61" i="20"/>
  <c r="KQ63" i="20" s="1"/>
  <c r="KQ56" i="20"/>
  <c r="KQ92" i="9"/>
  <c r="KQ11" i="14"/>
  <c r="KQ8" i="14" s="1"/>
  <c r="KQ24" i="9"/>
  <c r="FL35" i="9"/>
  <c r="FL40" i="9" s="1"/>
  <c r="FL64" i="9" s="1"/>
  <c r="FL41" i="20"/>
  <c r="FM46" i="20" s="1"/>
  <c r="KO93" i="9"/>
  <c r="GT58" i="9"/>
  <c r="GS57" i="9"/>
  <c r="GS53" i="9" s="1"/>
  <c r="GH30" i="9"/>
  <c r="GI33" i="9"/>
  <c r="KE56" i="9"/>
  <c r="KD54" i="9"/>
  <c r="KO25" i="9"/>
  <c r="KR21" i="20"/>
  <c r="KF56" i="9" l="1"/>
  <c r="KE54" i="9"/>
  <c r="KQ87" i="9"/>
  <c r="KO75" i="9"/>
  <c r="LA69" i="9"/>
  <c r="GT57" i="9"/>
  <c r="GT53" i="9" s="1"/>
  <c r="GU58" i="9"/>
  <c r="GJ33" i="9"/>
  <c r="GI30" i="9"/>
  <c r="KQ66" i="20"/>
  <c r="KO27" i="9"/>
  <c r="KQ112" i="9"/>
  <c r="KQ64" i="20" s="1"/>
  <c r="KT24" i="20"/>
  <c r="KU18" i="20" s="1"/>
  <c r="KR61" i="20"/>
  <c r="KR63" i="20" s="1"/>
  <c r="KR11" i="14"/>
  <c r="KR8" i="14" s="1"/>
  <c r="KR92" i="9"/>
  <c r="KR87" i="9" s="1"/>
  <c r="KR93" i="9" s="1"/>
  <c r="KR94" i="9" s="1"/>
  <c r="KR20" i="20"/>
  <c r="KK58" i="20" s="1"/>
  <c r="KR56" i="20"/>
  <c r="KR66" i="20" s="1"/>
  <c r="KR24" i="9"/>
  <c r="KR112" i="9" s="1"/>
  <c r="KR25" i="9" s="1"/>
  <c r="KR27" i="9" s="1"/>
  <c r="FM89" i="9"/>
  <c r="FN46" i="20"/>
  <c r="KJ58" i="20"/>
  <c r="KS21" i="20"/>
  <c r="KQ93" i="9" l="1"/>
  <c r="KQ94" i="9" s="1"/>
  <c r="KS11" i="14"/>
  <c r="KS8" i="14" s="1"/>
  <c r="KS56" i="20"/>
  <c r="KS66" i="20" s="1"/>
  <c r="KS20" i="20"/>
  <c r="KS61" i="20"/>
  <c r="KS63" i="20" s="1"/>
  <c r="KS92" i="9"/>
  <c r="KS87" i="9" s="1"/>
  <c r="KS93" i="9" s="1"/>
  <c r="KS94" i="9" s="1"/>
  <c r="KS24" i="9"/>
  <c r="KS112" i="9" s="1"/>
  <c r="KS25" i="9" s="1"/>
  <c r="KS27" i="9" s="1"/>
  <c r="FN89" i="9"/>
  <c r="N7" i="21"/>
  <c r="N6" i="21" s="1"/>
  <c r="KR64" i="20"/>
  <c r="KO49" i="9"/>
  <c r="FM87" i="9"/>
  <c r="FM50" i="9"/>
  <c r="KU24" i="20"/>
  <c r="KV18" i="20" s="1"/>
  <c r="KQ25" i="9"/>
  <c r="GJ30" i="9"/>
  <c r="GK33" i="9"/>
  <c r="KO94" i="9"/>
  <c r="LA75" i="9"/>
  <c r="KG56" i="9"/>
  <c r="KF54" i="9"/>
  <c r="KT21" i="20"/>
  <c r="GV58" i="9"/>
  <c r="GU57" i="9"/>
  <c r="GU53" i="9" s="1"/>
  <c r="KS64" i="20" l="1"/>
  <c r="KT61" i="20"/>
  <c r="KT63" i="20" s="1"/>
  <c r="KT56" i="20"/>
  <c r="KT20" i="20"/>
  <c r="KM58" i="20" s="1"/>
  <c r="KN58" i="20" s="1"/>
  <c r="KT11" i="14"/>
  <c r="KT8" i="14" s="1"/>
  <c r="KT92" i="9"/>
  <c r="KT24" i="9"/>
  <c r="KQ27" i="9"/>
  <c r="FN50" i="9"/>
  <c r="FN48" i="9" s="1"/>
  <c r="FM48" i="9"/>
  <c r="FM43" i="9" s="1"/>
  <c r="GK30" i="9"/>
  <c r="GL33" i="9"/>
  <c r="KU21" i="20"/>
  <c r="FM93" i="9"/>
  <c r="FM94" i="9" s="1"/>
  <c r="FN87" i="9"/>
  <c r="FN93" i="9" s="1"/>
  <c r="KP49" i="9"/>
  <c r="KL58" i="20"/>
  <c r="GW58" i="9"/>
  <c r="GV57" i="9"/>
  <c r="GV53" i="9" s="1"/>
  <c r="KH56" i="9"/>
  <c r="KG54" i="9"/>
  <c r="KV24" i="20"/>
  <c r="KW18" i="20" s="1"/>
  <c r="GW57" i="9" l="1"/>
  <c r="GW53" i="9" s="1"/>
  <c r="GX58" i="9"/>
  <c r="KQ49" i="9"/>
  <c r="GM33" i="9"/>
  <c r="GL30" i="9"/>
  <c r="FM98" i="9"/>
  <c r="FM62" i="9"/>
  <c r="FM104" i="9"/>
  <c r="FM105" i="9" s="1"/>
  <c r="KW24" i="20"/>
  <c r="KX18" i="20" s="1"/>
  <c r="FO50" i="9"/>
  <c r="FN43" i="9"/>
  <c r="KT112" i="9"/>
  <c r="KT64" i="20" s="1"/>
  <c r="KT66" i="20"/>
  <c r="KI56" i="9"/>
  <c r="KH54" i="9"/>
  <c r="FN94" i="9"/>
  <c r="FM95" i="9"/>
  <c r="KT87" i="9"/>
  <c r="KV21" i="20"/>
  <c r="KU56" i="20"/>
  <c r="KU66" i="20" s="1"/>
  <c r="KU61" i="20"/>
  <c r="KU63" i="20" s="1"/>
  <c r="KU20" i="20"/>
  <c r="KU92" i="9"/>
  <c r="KU87" i="9" s="1"/>
  <c r="KU93" i="9" s="1"/>
  <c r="KU94" i="9" s="1"/>
  <c r="KU11" i="14"/>
  <c r="KU8" i="14" s="1"/>
  <c r="KU24" i="9"/>
  <c r="KU112" i="9" s="1"/>
  <c r="KU25" i="9" s="1"/>
  <c r="KU27" i="9" s="1"/>
  <c r="KO58" i="20" l="1"/>
  <c r="FP50" i="9"/>
  <c r="FO48" i="9"/>
  <c r="FO43" i="9" s="1"/>
  <c r="KX24" i="20"/>
  <c r="KY18" i="20" s="1"/>
  <c r="KU64" i="20"/>
  <c r="KR49" i="9"/>
  <c r="KT93" i="9"/>
  <c r="KT94" i="9" s="1"/>
  <c r="KJ56" i="9"/>
  <c r="KI54" i="9"/>
  <c r="KT25" i="9"/>
  <c r="GY58" i="9"/>
  <c r="GX57" i="9"/>
  <c r="GX53" i="9" s="1"/>
  <c r="KV61" i="20"/>
  <c r="KV63" i="20" s="1"/>
  <c r="KV92" i="9"/>
  <c r="KV87" i="9" s="1"/>
  <c r="KV93" i="9" s="1"/>
  <c r="KV94" i="9" s="1"/>
  <c r="KV56" i="20"/>
  <c r="KV66" i="20" s="1"/>
  <c r="KV20" i="20"/>
  <c r="KV11" i="14"/>
  <c r="KV8" i="14" s="1"/>
  <c r="KV24" i="9"/>
  <c r="KV112" i="9" s="1"/>
  <c r="KV25" i="9" s="1"/>
  <c r="KV27" i="9" s="1"/>
  <c r="FM39" i="9"/>
  <c r="FM96" i="9" s="1"/>
  <c r="FM99" i="9"/>
  <c r="FN95" i="9"/>
  <c r="FN98" i="9"/>
  <c r="FN104" i="9"/>
  <c r="FN105" i="9" s="1"/>
  <c r="FN62" i="9"/>
  <c r="KW21" i="20"/>
  <c r="GM30" i="9"/>
  <c r="GN33" i="9"/>
  <c r="KX21" i="20" l="1"/>
  <c r="KX61" i="20" s="1"/>
  <c r="KX63" i="20" s="1"/>
  <c r="KV64" i="20"/>
  <c r="KK56" i="9"/>
  <c r="KJ54" i="9"/>
  <c r="KS49" i="9"/>
  <c r="FO98" i="9"/>
  <c r="FO104" i="9"/>
  <c r="FO105" i="9" s="1"/>
  <c r="FO62" i="9"/>
  <c r="FN99" i="9"/>
  <c r="FO68" i="9"/>
  <c r="FO95" i="9" s="1"/>
  <c r="GA68" i="9"/>
  <c r="GN41" i="9"/>
  <c r="GO33" i="9"/>
  <c r="GN30" i="9"/>
  <c r="FQ50" i="9"/>
  <c r="FP48" i="9"/>
  <c r="FP43" i="9" s="1"/>
  <c r="KW61" i="20"/>
  <c r="KW63" i="20" s="1"/>
  <c r="KW11" i="14"/>
  <c r="KW8" i="14" s="1"/>
  <c r="KW56" i="20"/>
  <c r="KW66" i="20" s="1"/>
  <c r="KW20" i="20"/>
  <c r="KQ58" i="20" s="1"/>
  <c r="KW92" i="9"/>
  <c r="KW87" i="9" s="1"/>
  <c r="KW93" i="9" s="1"/>
  <c r="KW94" i="9" s="1"/>
  <c r="KW24" i="9"/>
  <c r="KW112" i="9" s="1"/>
  <c r="KW25" i="9" s="1"/>
  <c r="KW27" i="9" s="1"/>
  <c r="FM35" i="9"/>
  <c r="FM40" i="9" s="1"/>
  <c r="FM64" i="9" s="1"/>
  <c r="FM41" i="20"/>
  <c r="FN39" i="9"/>
  <c r="FN96" i="9" s="1"/>
  <c r="GZ58" i="9"/>
  <c r="GY57" i="9"/>
  <c r="GY53" i="9" s="1"/>
  <c r="KT27" i="9"/>
  <c r="KY24" i="20"/>
  <c r="KZ18" i="20" s="1"/>
  <c r="KP58" i="20"/>
  <c r="KX56" i="20" l="1"/>
  <c r="KX66" i="20" s="1"/>
  <c r="KX11" i="14"/>
  <c r="KX8" i="14" s="1"/>
  <c r="KX24" i="9"/>
  <c r="KX112" i="9" s="1"/>
  <c r="KX25" i="9" s="1"/>
  <c r="KX27" i="9" s="1"/>
  <c r="KX92" i="9"/>
  <c r="KX87" i="9" s="1"/>
  <c r="KX93" i="9" s="1"/>
  <c r="KX94" i="9" s="1"/>
  <c r="KX20" i="20"/>
  <c r="KR58" i="20" s="1"/>
  <c r="KY21" i="20"/>
  <c r="KY56" i="20" s="1"/>
  <c r="KY66" i="20" s="1"/>
  <c r="KW64" i="20"/>
  <c r="FO99" i="9"/>
  <c r="FO39" i="9"/>
  <c r="FP68" i="9"/>
  <c r="FP95" i="9" s="1"/>
  <c r="FP104" i="9"/>
  <c r="FP105" i="9" s="1"/>
  <c r="FP98" i="9"/>
  <c r="FP62" i="9"/>
  <c r="GO30" i="9"/>
  <c r="GO41" i="9"/>
  <c r="GP33" i="9"/>
  <c r="KL56" i="9"/>
  <c r="KK54" i="9"/>
  <c r="KZ24" i="20"/>
  <c r="FR50" i="9"/>
  <c r="FQ48" i="9"/>
  <c r="FQ43" i="9" s="1"/>
  <c r="FN41" i="20"/>
  <c r="FN35" i="9"/>
  <c r="FN40" i="9" s="1"/>
  <c r="FN64" i="9" s="1"/>
  <c r="GZ57" i="9"/>
  <c r="HA58" i="9"/>
  <c r="HB58" i="9" s="1"/>
  <c r="KT49" i="9"/>
  <c r="KX64" i="20" l="1"/>
  <c r="KY11" i="14"/>
  <c r="KY8" i="14" s="1"/>
  <c r="KY61" i="20"/>
  <c r="KY63" i="20" s="1"/>
  <c r="KY92" i="9"/>
  <c r="KY87" i="9" s="1"/>
  <c r="KY93" i="9" s="1"/>
  <c r="KY94" i="9" s="1"/>
  <c r="KY24" i="9"/>
  <c r="KY112" i="9" s="1"/>
  <c r="KY25" i="9" s="1"/>
  <c r="KY27" i="9" s="1"/>
  <c r="KY20" i="20"/>
  <c r="KS58" i="20" s="1"/>
  <c r="KL54" i="9"/>
  <c r="FO35" i="9"/>
  <c r="FO40" i="9" s="1"/>
  <c r="FO64" i="9" s="1"/>
  <c r="FO41" i="20"/>
  <c r="U155" i="12" s="1"/>
  <c r="FQ98" i="9"/>
  <c r="FQ62" i="9"/>
  <c r="FQ104" i="9"/>
  <c r="FQ105" i="9" s="1"/>
  <c r="FS50" i="9"/>
  <c r="FR48" i="9"/>
  <c r="FR43" i="9" s="1"/>
  <c r="FP99" i="9"/>
  <c r="FP39" i="9"/>
  <c r="FQ68" i="9"/>
  <c r="FQ95" i="9" s="1"/>
  <c r="HC58" i="9"/>
  <c r="HB57" i="9"/>
  <c r="HB53" i="9" s="1"/>
  <c r="LA24" i="20"/>
  <c r="LB18" i="20"/>
  <c r="HA57" i="9"/>
  <c r="HA53" i="9" s="1"/>
  <c r="GZ53" i="9"/>
  <c r="GP30" i="9"/>
  <c r="GP41" i="9"/>
  <c r="GQ33" i="9"/>
  <c r="KU49" i="9"/>
  <c r="KZ21" i="20"/>
  <c r="FO96" i="9"/>
  <c r="KY64" i="20" l="1"/>
  <c r="KM60" i="9"/>
  <c r="FP41" i="20"/>
  <c r="FP35" i="9"/>
  <c r="FP40" i="9" s="1"/>
  <c r="FP64" i="9" s="1"/>
  <c r="FT50" i="9"/>
  <c r="FS48" i="9"/>
  <c r="FS43" i="9" s="1"/>
  <c r="GQ30" i="9"/>
  <c r="GQ41" i="9"/>
  <c r="GR33" i="9"/>
  <c r="HC57" i="9"/>
  <c r="HC53" i="9" s="1"/>
  <c r="HD58" i="9"/>
  <c r="FP96" i="9"/>
  <c r="KV49" i="9"/>
  <c r="KZ11" i="14"/>
  <c r="KZ8" i="14" s="1"/>
  <c r="KZ61" i="20"/>
  <c r="KZ63" i="20" s="1"/>
  <c r="KZ92" i="9"/>
  <c r="LA92" i="9" s="1"/>
  <c r="KZ20" i="20"/>
  <c r="KZ56" i="20"/>
  <c r="KZ24" i="9"/>
  <c r="LA21" i="20"/>
  <c r="LB24" i="20"/>
  <c r="LC18" i="20" s="1"/>
  <c r="LN18" i="20"/>
  <c r="FQ39" i="9"/>
  <c r="FQ96" i="9" s="1"/>
  <c r="FQ99" i="9"/>
  <c r="FR68" i="9"/>
  <c r="FR95" i="9" s="1"/>
  <c r="FR62" i="9"/>
  <c r="FR98" i="9"/>
  <c r="FR104" i="9"/>
  <c r="FR105" i="9" s="1"/>
  <c r="LC24" i="20" l="1"/>
  <c r="LD18" i="20" s="1"/>
  <c r="LA20" i="20"/>
  <c r="KT58" i="20"/>
  <c r="HD57" i="9"/>
  <c r="HD53" i="9" s="1"/>
  <c r="HE58" i="9"/>
  <c r="FQ41" i="20"/>
  <c r="FQ35" i="9"/>
  <c r="FQ40" i="9" s="1"/>
  <c r="FQ64" i="9" s="1"/>
  <c r="KW49" i="9"/>
  <c r="FS104" i="9"/>
  <c r="FS105" i="9" s="1"/>
  <c r="FS98" i="9"/>
  <c r="FS62" i="9"/>
  <c r="KN60" i="9"/>
  <c r="KO60" i="9" s="1"/>
  <c r="KP60" i="9" s="1"/>
  <c r="KQ60" i="9" s="1"/>
  <c r="KR60" i="9" s="1"/>
  <c r="KS60" i="9" s="1"/>
  <c r="KT60" i="9" s="1"/>
  <c r="KU60" i="9" s="1"/>
  <c r="KV60" i="9" s="1"/>
  <c r="KW60" i="9" s="1"/>
  <c r="KX60" i="9" s="1"/>
  <c r="KY60" i="9" s="1"/>
  <c r="KM56" i="9"/>
  <c r="LA61" i="20"/>
  <c r="LA63" i="20" s="1"/>
  <c r="LA11" i="14"/>
  <c r="LA8" i="14" s="1"/>
  <c r="LA12" i="14" s="1"/>
  <c r="FR99" i="9"/>
  <c r="FR39" i="9"/>
  <c r="FR96" i="9" s="1"/>
  <c r="FS68" i="9"/>
  <c r="FS95" i="9" s="1"/>
  <c r="LB21" i="20"/>
  <c r="KZ112" i="9"/>
  <c r="KZ64" i="20" s="1"/>
  <c r="LA24" i="9"/>
  <c r="GS33" i="9"/>
  <c r="GR41" i="9"/>
  <c r="GR30" i="9"/>
  <c r="FU50" i="9"/>
  <c r="FT48" i="9"/>
  <c r="FT43" i="9" s="1"/>
  <c r="KZ66" i="20"/>
  <c r="LA66" i="20" s="1"/>
  <c r="LA56" i="20"/>
  <c r="LC21" i="20" l="1"/>
  <c r="LC92" i="9" s="1"/>
  <c r="LC87" i="9" s="1"/>
  <c r="LC93" i="9" s="1"/>
  <c r="LC94" i="9" s="1"/>
  <c r="GA69" i="20"/>
  <c r="GS30" i="9"/>
  <c r="GS41" i="9"/>
  <c r="GT33" i="9"/>
  <c r="LB61" i="20"/>
  <c r="LB63" i="20" s="1"/>
  <c r="LB56" i="20"/>
  <c r="LB20" i="20"/>
  <c r="LB92" i="9"/>
  <c r="LB11" i="14"/>
  <c r="LB8" i="14" s="1"/>
  <c r="LB24" i="9"/>
  <c r="FV50" i="9"/>
  <c r="FU48" i="9"/>
  <c r="FU43" i="9" s="1"/>
  <c r="FS39" i="9"/>
  <c r="FS96" i="9" s="1"/>
  <c r="FS99" i="9"/>
  <c r="FT68" i="9"/>
  <c r="FT95" i="9" s="1"/>
  <c r="LA15" i="14"/>
  <c r="LA16" i="14" s="1"/>
  <c r="LA17" i="14" s="1"/>
  <c r="KX49" i="9"/>
  <c r="HE57" i="9"/>
  <c r="HE53" i="9" s="1"/>
  <c r="HF58" i="9"/>
  <c r="LC56" i="20"/>
  <c r="LC66" i="20" s="1"/>
  <c r="FT62" i="9"/>
  <c r="FT98" i="9"/>
  <c r="FT104" i="9"/>
  <c r="FT105" i="9" s="1"/>
  <c r="KZ25" i="9"/>
  <c r="LA112" i="9"/>
  <c r="LA64" i="20" s="1"/>
  <c r="FR35" i="9"/>
  <c r="FR40" i="9" s="1"/>
  <c r="FR64" i="9" s="1"/>
  <c r="FR41" i="20"/>
  <c r="KN56" i="9"/>
  <c r="KO56" i="9"/>
  <c r="KM54" i="9"/>
  <c r="LD24" i="20"/>
  <c r="LE18" i="20" s="1"/>
  <c r="LC11" i="14" l="1"/>
  <c r="LC8" i="14" s="1"/>
  <c r="LC20" i="20"/>
  <c r="KV58" i="20" s="1"/>
  <c r="LC61" i="20"/>
  <c r="LC63" i="20" s="1"/>
  <c r="LC24" i="9"/>
  <c r="LC112" i="9" s="1"/>
  <c r="LC25" i="9" s="1"/>
  <c r="LC27" i="9" s="1"/>
  <c r="LD21" i="20"/>
  <c r="LD61" i="20" s="1"/>
  <c r="LD63" i="20" s="1"/>
  <c r="HG58" i="9"/>
  <c r="HF57" i="9"/>
  <c r="HF53" i="9" s="1"/>
  <c r="LA26" i="9"/>
  <c r="KZ26" i="9" s="1"/>
  <c r="KZ27" i="9" s="1"/>
  <c r="LA27" i="9" s="1"/>
  <c r="LB27" i="20"/>
  <c r="LB112" i="9"/>
  <c r="LB64" i="20" s="1"/>
  <c r="KU58" i="20"/>
  <c r="LE24" i="20"/>
  <c r="LF18" i="20" s="1"/>
  <c r="LA18" i="14"/>
  <c r="LA21" i="14" s="1"/>
  <c r="LA22" i="14" s="1"/>
  <c r="LN20" i="14" s="1"/>
  <c r="FS35" i="9"/>
  <c r="FS40" i="9" s="1"/>
  <c r="FS64" i="9" s="1"/>
  <c r="FS41" i="20"/>
  <c r="LB66" i="20"/>
  <c r="LA25" i="9"/>
  <c r="KN54" i="9"/>
  <c r="FT99" i="9"/>
  <c r="FT39" i="9"/>
  <c r="FT96" i="9" s="1"/>
  <c r="FU68" i="9"/>
  <c r="FU95" i="9" s="1"/>
  <c r="FU104" i="9"/>
  <c r="FU105" i="9" s="1"/>
  <c r="FU98" i="9"/>
  <c r="FU62" i="9"/>
  <c r="KP56" i="9"/>
  <c r="KO54" i="9"/>
  <c r="KY49" i="9"/>
  <c r="FW50" i="9"/>
  <c r="FV48" i="9"/>
  <c r="FV43" i="9" s="1"/>
  <c r="LB87" i="9"/>
  <c r="GT30" i="9"/>
  <c r="GT41" i="9"/>
  <c r="GU33" i="9"/>
  <c r="LD20" i="20" l="1"/>
  <c r="LD56" i="20"/>
  <c r="LD66" i="20" s="1"/>
  <c r="LD24" i="9"/>
  <c r="LD112" i="9" s="1"/>
  <c r="LD25" i="9" s="1"/>
  <c r="LD27" i="9" s="1"/>
  <c r="LC64" i="20"/>
  <c r="LD92" i="9"/>
  <c r="LD87" i="9" s="1"/>
  <c r="LD93" i="9" s="1"/>
  <c r="LD94" i="9" s="1"/>
  <c r="LD11" i="14"/>
  <c r="LD8" i="14" s="1"/>
  <c r="KQ56" i="9"/>
  <c r="KP54" i="9"/>
  <c r="FV98" i="9"/>
  <c r="FV62" i="9"/>
  <c r="FV104" i="9"/>
  <c r="FV105" i="9" s="1"/>
  <c r="LF24" i="20"/>
  <c r="LG18" i="20" s="1"/>
  <c r="LB74" i="9"/>
  <c r="FX50" i="9"/>
  <c r="FW48" i="9"/>
  <c r="FW43" i="9" s="1"/>
  <c r="FT41" i="20"/>
  <c r="FT35" i="9"/>
  <c r="FT40" i="9" s="1"/>
  <c r="FT64" i="9" s="1"/>
  <c r="LB25" i="9"/>
  <c r="LB93" i="9"/>
  <c r="GV33" i="9"/>
  <c r="GU30" i="9"/>
  <c r="GU41" i="9"/>
  <c r="KZ49" i="9"/>
  <c r="FU39" i="9"/>
  <c r="FU96" i="9" s="1"/>
  <c r="FU99" i="9"/>
  <c r="FV68" i="9"/>
  <c r="FV95" i="9" s="1"/>
  <c r="LE21" i="20"/>
  <c r="KW58" i="20"/>
  <c r="HG57" i="9"/>
  <c r="HG53" i="9" s="1"/>
  <c r="HH58" i="9"/>
  <c r="LD64" i="20" l="1"/>
  <c r="HI58" i="9"/>
  <c r="HH57" i="9"/>
  <c r="HH53" i="9" s="1"/>
  <c r="LG24" i="20"/>
  <c r="LH18" i="20" s="1"/>
  <c r="LE11" i="14"/>
  <c r="LE8" i="14" s="1"/>
  <c r="LE20" i="20"/>
  <c r="LE56" i="20"/>
  <c r="LE92" i="9"/>
  <c r="LE61" i="20"/>
  <c r="LE63" i="20" s="1"/>
  <c r="LE24" i="9"/>
  <c r="FU41" i="20"/>
  <c r="FU35" i="9"/>
  <c r="FU40" i="9" s="1"/>
  <c r="FU64" i="9" s="1"/>
  <c r="LB27" i="9"/>
  <c r="LB69" i="9"/>
  <c r="FV39" i="9"/>
  <c r="FV96" i="9" s="1"/>
  <c r="FV99" i="9"/>
  <c r="FW68" i="9"/>
  <c r="FW95" i="9" s="1"/>
  <c r="GW33" i="9"/>
  <c r="GV41" i="9"/>
  <c r="GV30" i="9"/>
  <c r="FW62" i="9"/>
  <c r="FW98" i="9"/>
  <c r="FW104" i="9"/>
  <c r="FW105" i="9" s="1"/>
  <c r="KR56" i="9"/>
  <c r="KQ54" i="9"/>
  <c r="FY50" i="9"/>
  <c r="FX48" i="9"/>
  <c r="FX43" i="9" s="1"/>
  <c r="LF21" i="20"/>
  <c r="LG21" i="20" l="1"/>
  <c r="LG11" i="14" s="1"/>
  <c r="LG8" i="14" s="1"/>
  <c r="GW41" i="9"/>
  <c r="GW30" i="9"/>
  <c r="GX33" i="9"/>
  <c r="LB49" i="9"/>
  <c r="LE87" i="9"/>
  <c r="FX62" i="9"/>
  <c r="FX98" i="9"/>
  <c r="FX104" i="9"/>
  <c r="FX105" i="9" s="1"/>
  <c r="FY48" i="9"/>
  <c r="FY43" i="9" s="1"/>
  <c r="LF11" i="14"/>
  <c r="LF8" i="14" s="1"/>
  <c r="LF92" i="9"/>
  <c r="LF87" i="9" s="1"/>
  <c r="LF93" i="9" s="1"/>
  <c r="LF94" i="9" s="1"/>
  <c r="LF61" i="20"/>
  <c r="LF63" i="20" s="1"/>
  <c r="LF20" i="20"/>
  <c r="KY58" i="20" s="1"/>
  <c r="LF56" i="20"/>
  <c r="LF66" i="20" s="1"/>
  <c r="LF24" i="9"/>
  <c r="LF112" i="9" s="1"/>
  <c r="LF25" i="9" s="1"/>
  <c r="LF27" i="9" s="1"/>
  <c r="FW39" i="9"/>
  <c r="FW96" i="9" s="1"/>
  <c r="FW99" i="9"/>
  <c r="FX68" i="9"/>
  <c r="FX95" i="9" s="1"/>
  <c r="LE66" i="20"/>
  <c r="LH24" i="20"/>
  <c r="LI18" i="20" s="1"/>
  <c r="LB75" i="9"/>
  <c r="LE112" i="9"/>
  <c r="LE64" i="20" s="1"/>
  <c r="KX58" i="20"/>
  <c r="KS56" i="9"/>
  <c r="KR54" i="9"/>
  <c r="FV35" i="9"/>
  <c r="FV40" i="9" s="1"/>
  <c r="FV64" i="9" s="1"/>
  <c r="FV41" i="20"/>
  <c r="HJ58" i="9"/>
  <c r="HI57" i="9"/>
  <c r="HI53" i="9" s="1"/>
  <c r="LG20" i="20" l="1"/>
  <c r="KZ58" i="20" s="1"/>
  <c r="LA58" i="20" s="1"/>
  <c r="LG61" i="20"/>
  <c r="LG63" i="20" s="1"/>
  <c r="LG92" i="9"/>
  <c r="LG87" i="9" s="1"/>
  <c r="LG93" i="9" s="1"/>
  <c r="LG94" i="9" s="1"/>
  <c r="LG24" i="9"/>
  <c r="LG112" i="9" s="1"/>
  <c r="LG25" i="9" s="1"/>
  <c r="LG27" i="9" s="1"/>
  <c r="LG56" i="20"/>
  <c r="LG66" i="20" s="1"/>
  <c r="LC49" i="9"/>
  <c r="HJ57" i="9"/>
  <c r="HJ53" i="9" s="1"/>
  <c r="HK58" i="9"/>
  <c r="KT56" i="9"/>
  <c r="KS54" i="9"/>
  <c r="LI24" i="20"/>
  <c r="LJ18" i="20" s="1"/>
  <c r="FW41" i="20"/>
  <c r="FW35" i="9"/>
  <c r="FW40" i="9" s="1"/>
  <c r="FW64" i="9" s="1"/>
  <c r="FY104" i="9"/>
  <c r="FY105" i="9" s="1"/>
  <c r="FY98" i="9"/>
  <c r="FY62" i="9"/>
  <c r="GX41" i="9"/>
  <c r="GY33" i="9"/>
  <c r="GX30" i="9"/>
  <c r="LB94" i="9"/>
  <c r="LE25" i="9"/>
  <c r="LH21" i="20"/>
  <c r="FX39" i="9"/>
  <c r="FX96" i="9" s="1"/>
  <c r="FX99" i="9"/>
  <c r="FY68" i="9"/>
  <c r="FY95" i="9" s="1"/>
  <c r="LF64" i="20"/>
  <c r="LE93" i="9"/>
  <c r="LE94" i="9" s="1"/>
  <c r="LG64" i="20" l="1"/>
  <c r="LI21" i="20"/>
  <c r="LI20" i="20" s="1"/>
  <c r="LE27" i="9"/>
  <c r="GY41" i="9"/>
  <c r="GZ33" i="9"/>
  <c r="GY30" i="9"/>
  <c r="KU56" i="9"/>
  <c r="KT54" i="9"/>
  <c r="LD49" i="9"/>
  <c r="HL58" i="9"/>
  <c r="HK57" i="9"/>
  <c r="HK53" i="9" s="1"/>
  <c r="FX41" i="20"/>
  <c r="FX35" i="9"/>
  <c r="FX40" i="9" s="1"/>
  <c r="FX64" i="9" s="1"/>
  <c r="FY39" i="9"/>
  <c r="FY96" i="9" s="1"/>
  <c r="FY99" i="9"/>
  <c r="FZ68" i="9"/>
  <c r="LH92" i="9"/>
  <c r="LH56" i="20"/>
  <c r="LH11" i="14"/>
  <c r="LH8" i="14" s="1"/>
  <c r="LH20" i="20"/>
  <c r="LH61" i="20"/>
  <c r="LH63" i="20" s="1"/>
  <c r="LH24" i="9"/>
  <c r="LJ24" i="20"/>
  <c r="LK18" i="20" s="1"/>
  <c r="LI61" i="20" l="1"/>
  <c r="LI63" i="20" s="1"/>
  <c r="LI56" i="20"/>
  <c r="LI66" i="20" s="1"/>
  <c r="LI11" i="14"/>
  <c r="LI8" i="14" s="1"/>
  <c r="LI92" i="9"/>
  <c r="LI87" i="9" s="1"/>
  <c r="LI93" i="9" s="1"/>
  <c r="LI94" i="9" s="1"/>
  <c r="LI24" i="9"/>
  <c r="LI112" i="9" s="1"/>
  <c r="LI25" i="9" s="1"/>
  <c r="LI27" i="9" s="1"/>
  <c r="KV56" i="9"/>
  <c r="KU54" i="9"/>
  <c r="LJ21" i="20"/>
  <c r="LH112" i="9"/>
  <c r="LH64" i="20" s="1"/>
  <c r="LH66" i="20"/>
  <c r="LK24" i="20"/>
  <c r="LL18" i="20" s="1"/>
  <c r="LH87" i="9"/>
  <c r="FY41" i="20"/>
  <c r="FZ46" i="20" s="1"/>
  <c r="FY35" i="9"/>
  <c r="FY40" i="9" s="1"/>
  <c r="FY64" i="9" s="1"/>
  <c r="HL57" i="9"/>
  <c r="HL53" i="9" s="1"/>
  <c r="HM58" i="9"/>
  <c r="LE49" i="9"/>
  <c r="HA33" i="9"/>
  <c r="GZ30" i="9"/>
  <c r="GZ41" i="9"/>
  <c r="LC58" i="20"/>
  <c r="LB58" i="20"/>
  <c r="LI64" i="20" l="1"/>
  <c r="LK21" i="20"/>
  <c r="LK20" i="20" s="1"/>
  <c r="HA30" i="9"/>
  <c r="HA41" i="9"/>
  <c r="HB33" i="9"/>
  <c r="LH93" i="9"/>
  <c r="LH94" i="9" s="1"/>
  <c r="LH25" i="9"/>
  <c r="LJ20" i="20"/>
  <c r="LJ11" i="14"/>
  <c r="LJ8" i="14" s="1"/>
  <c r="LJ61" i="20"/>
  <c r="LJ63" i="20" s="1"/>
  <c r="LJ92" i="9"/>
  <c r="LJ56" i="20"/>
  <c r="LJ24" i="9"/>
  <c r="LF49" i="9"/>
  <c r="GA46" i="20"/>
  <c r="FZ89" i="9"/>
  <c r="LL24" i="20"/>
  <c r="LM18" i="20" s="1"/>
  <c r="HM57" i="9"/>
  <c r="HN58" i="9"/>
  <c r="HO58" i="9" s="1"/>
  <c r="KW56" i="9"/>
  <c r="KV54" i="9"/>
  <c r="LK92" i="9" l="1"/>
  <c r="LK87" i="9" s="1"/>
  <c r="LK93" i="9" s="1"/>
  <c r="LK94" i="9" s="1"/>
  <c r="LK56" i="20"/>
  <c r="LK66" i="20" s="1"/>
  <c r="LK24" i="9"/>
  <c r="LK112" i="9" s="1"/>
  <c r="LK25" i="9" s="1"/>
  <c r="LK27" i="9" s="1"/>
  <c r="LK11" i="14"/>
  <c r="LK8" i="14" s="1"/>
  <c r="LK61" i="20"/>
  <c r="LK63" i="20" s="1"/>
  <c r="LG49" i="9"/>
  <c r="KX56" i="9"/>
  <c r="KW54" i="9"/>
  <c r="FZ87" i="9"/>
  <c r="FZ50" i="9"/>
  <c r="LJ112" i="9"/>
  <c r="HB41" i="9"/>
  <c r="HB30" i="9"/>
  <c r="HC33" i="9"/>
  <c r="LM24" i="20"/>
  <c r="LN24" i="20" s="1"/>
  <c r="GA89" i="9"/>
  <c r="O7" i="21"/>
  <c r="O6" i="21" s="1"/>
  <c r="LJ66" i="20"/>
  <c r="LE58" i="20"/>
  <c r="LD58" i="20"/>
  <c r="LH27" i="9"/>
  <c r="HP58" i="9"/>
  <c r="HO57" i="9"/>
  <c r="HO53" i="9" s="1"/>
  <c r="HN57" i="9"/>
  <c r="HN53" i="9" s="1"/>
  <c r="HM53" i="9"/>
  <c r="LL21" i="20"/>
  <c r="LJ87" i="9"/>
  <c r="LK64" i="20" l="1"/>
  <c r="LM21" i="20"/>
  <c r="LM20" i="20" s="1"/>
  <c r="LL58" i="20" s="1"/>
  <c r="LJ93" i="9"/>
  <c r="LJ94" i="9" s="1"/>
  <c r="HQ58" i="9"/>
  <c r="HP57" i="9"/>
  <c r="HP53" i="9" s="1"/>
  <c r="HC30" i="9"/>
  <c r="HD33" i="9"/>
  <c r="HC41" i="9"/>
  <c r="LJ25" i="9"/>
  <c r="KY56" i="9"/>
  <c r="KX54" i="9"/>
  <c r="LL11" i="14"/>
  <c r="LL8" i="14" s="1"/>
  <c r="LL92" i="9"/>
  <c r="LL87" i="9" s="1"/>
  <c r="LL93" i="9" s="1"/>
  <c r="LL94" i="9" s="1"/>
  <c r="LL20" i="20"/>
  <c r="LL56" i="20"/>
  <c r="LL61" i="20"/>
  <c r="LL63" i="20" s="1"/>
  <c r="LL24" i="9"/>
  <c r="LL112" i="9" s="1"/>
  <c r="LL25" i="9" s="1"/>
  <c r="LL27" i="9" s="1"/>
  <c r="GA50" i="9"/>
  <c r="GA48" i="9" s="1"/>
  <c r="FZ48" i="9"/>
  <c r="FZ43" i="9" s="1"/>
  <c r="LM60" i="9"/>
  <c r="LN60" i="9" s="1"/>
  <c r="N23" i="12"/>
  <c r="KZ60" i="9"/>
  <c r="LA60" i="9" s="1"/>
  <c r="LB60" i="9" s="1"/>
  <c r="LC60" i="9" s="1"/>
  <c r="LD60" i="9" s="1"/>
  <c r="LE60" i="9" s="1"/>
  <c r="LF60" i="9" s="1"/>
  <c r="LG60" i="9" s="1"/>
  <c r="LH60" i="9" s="1"/>
  <c r="LI60" i="9" s="1"/>
  <c r="LJ60" i="9" s="1"/>
  <c r="LK60" i="9" s="1"/>
  <c r="LL60" i="9" s="1"/>
  <c r="FZ93" i="9"/>
  <c r="FZ94" i="9" s="1"/>
  <c r="GA87" i="9"/>
  <c r="GA93" i="9" s="1"/>
  <c r="LH49" i="9"/>
  <c r="LJ64" i="20"/>
  <c r="LM11" i="14" l="1"/>
  <c r="LM8" i="14" s="1"/>
  <c r="LM61" i="20"/>
  <c r="LM63" i="20" s="1"/>
  <c r="LN21" i="20"/>
  <c r="LN61" i="20" s="1"/>
  <c r="LN63" i="20" s="1"/>
  <c r="LM92" i="9"/>
  <c r="LN92" i="9" s="1"/>
  <c r="LM24" i="9"/>
  <c r="LN24" i="9" s="1"/>
  <c r="LM56" i="20"/>
  <c r="LM66" i="20" s="1"/>
  <c r="LL64" i="20"/>
  <c r="LJ27" i="9"/>
  <c r="GB50" i="9"/>
  <c r="GG46" i="20"/>
  <c r="GA43" i="9"/>
  <c r="LL66" i="20"/>
  <c r="HQ57" i="9"/>
  <c r="HQ53" i="9" s="1"/>
  <c r="HR58" i="9"/>
  <c r="GA94" i="9"/>
  <c r="FZ95" i="9"/>
  <c r="FZ98" i="9"/>
  <c r="FZ62" i="9"/>
  <c r="FZ104" i="9"/>
  <c r="FZ105" i="9" s="1"/>
  <c r="LI49" i="9"/>
  <c r="LK58" i="20"/>
  <c r="LN20" i="20"/>
  <c r="GN69" i="20" s="1"/>
  <c r="LF58" i="20"/>
  <c r="LJ58" i="20"/>
  <c r="LI58" i="20"/>
  <c r="LG58" i="20"/>
  <c r="LH58" i="20"/>
  <c r="KZ56" i="9"/>
  <c r="KY54" i="9"/>
  <c r="HD30" i="9"/>
  <c r="HE33" i="9"/>
  <c r="HD41" i="9"/>
  <c r="LN11" i="14" l="1"/>
  <c r="LN8" i="14" s="1"/>
  <c r="LN12" i="14" s="1"/>
  <c r="LN15" i="14" s="1"/>
  <c r="LN16" i="14" s="1"/>
  <c r="LN17" i="14" s="1"/>
  <c r="LM112" i="9"/>
  <c r="LM25" i="9" s="1"/>
  <c r="LN25" i="9" s="1"/>
  <c r="LN66" i="20"/>
  <c r="LN56" i="20"/>
  <c r="HF33" i="9"/>
  <c r="HE41" i="9"/>
  <c r="HE30" i="9"/>
  <c r="LJ49" i="9"/>
  <c r="FZ99" i="9"/>
  <c r="FZ39" i="9"/>
  <c r="FZ96" i="9" s="1"/>
  <c r="GA95" i="9"/>
  <c r="GA104" i="9"/>
  <c r="GA105" i="9" s="1"/>
  <c r="GA98" i="9"/>
  <c r="GA62" i="9"/>
  <c r="GG89" i="9"/>
  <c r="GG87" i="9" s="1"/>
  <c r="GG93" i="9" s="1"/>
  <c r="GG94" i="9" s="1"/>
  <c r="GC50" i="9"/>
  <c r="GB48" i="9"/>
  <c r="GB43" i="9" s="1"/>
  <c r="LB56" i="9"/>
  <c r="LA56" i="9"/>
  <c r="KZ54" i="9"/>
  <c r="HR57" i="9"/>
  <c r="HR53" i="9" s="1"/>
  <c r="HS58" i="9"/>
  <c r="LN112" i="9" l="1"/>
  <c r="LN64" i="20" s="1"/>
  <c r="LM64" i="20"/>
  <c r="LN26" i="9"/>
  <c r="LM26" i="9" s="1"/>
  <c r="LM27" i="9" s="1"/>
  <c r="LN27" i="9" s="1"/>
  <c r="LM27" i="20"/>
  <c r="GD50" i="9"/>
  <c r="GC48" i="9"/>
  <c r="GC43" i="9" s="1"/>
  <c r="LK49" i="9"/>
  <c r="HS57" i="9"/>
  <c r="HS53" i="9" s="1"/>
  <c r="HT58" i="9"/>
  <c r="LC56" i="9"/>
  <c r="LB54" i="9"/>
  <c r="GA39" i="9"/>
  <c r="GA96" i="9" s="1"/>
  <c r="FZ41" i="20"/>
  <c r="FZ35" i="9"/>
  <c r="FZ40" i="9" s="1"/>
  <c r="FZ64" i="9" s="1"/>
  <c r="LA54" i="9"/>
  <c r="GB98" i="9"/>
  <c r="GB62" i="9"/>
  <c r="GB104" i="9"/>
  <c r="GB105" i="9" s="1"/>
  <c r="LN18" i="14"/>
  <c r="LN21" i="14" s="1"/>
  <c r="LN22" i="14" s="1"/>
  <c r="GA99" i="9"/>
  <c r="GN68" i="9"/>
  <c r="GB68" i="9"/>
  <c r="GB95" i="9" s="1"/>
  <c r="HF41" i="9"/>
  <c r="HF30" i="9"/>
  <c r="HG33" i="9"/>
  <c r="HT57" i="9" l="1"/>
  <c r="HT53" i="9" s="1"/>
  <c r="HU58" i="9"/>
  <c r="GC98" i="9"/>
  <c r="GC104" i="9"/>
  <c r="GC105" i="9" s="1"/>
  <c r="GC62" i="9"/>
  <c r="GA41" i="20"/>
  <c r="GA35" i="9"/>
  <c r="GA40" i="9" s="1"/>
  <c r="GA64" i="9" s="1"/>
  <c r="GE50" i="9"/>
  <c r="GD48" i="9"/>
  <c r="GD43" i="9" s="1"/>
  <c r="GB99" i="9"/>
  <c r="GB39" i="9"/>
  <c r="GB96" i="9" s="1"/>
  <c r="GC68" i="9"/>
  <c r="GC95" i="9" s="1"/>
  <c r="HG30" i="9"/>
  <c r="HG41" i="9"/>
  <c r="HH33" i="9"/>
  <c r="LL49" i="9"/>
  <c r="LM74" i="9"/>
  <c r="LN27" i="20"/>
  <c r="LD56" i="9"/>
  <c r="LC54" i="9"/>
  <c r="LM49" i="9" l="1"/>
  <c r="LE56" i="9"/>
  <c r="LD54" i="9"/>
  <c r="GD104" i="9"/>
  <c r="GD105" i="9" s="1"/>
  <c r="GD62" i="9"/>
  <c r="GD98" i="9"/>
  <c r="HV58" i="9"/>
  <c r="HU57" i="9"/>
  <c r="HU53" i="9" s="1"/>
  <c r="LM69" i="9"/>
  <c r="LN74" i="9"/>
  <c r="GC39" i="9"/>
  <c r="GC96" i="9" s="1"/>
  <c r="GC99" i="9"/>
  <c r="GD68" i="9"/>
  <c r="GD95" i="9" s="1"/>
  <c r="HH30" i="9"/>
  <c r="HI33" i="9"/>
  <c r="HH41" i="9"/>
  <c r="GB35" i="9"/>
  <c r="GB40" i="9" s="1"/>
  <c r="GB64" i="9" s="1"/>
  <c r="GB41" i="20"/>
  <c r="V155" i="12" s="1"/>
  <c r="GF50" i="9"/>
  <c r="GE48" i="9"/>
  <c r="GE43" i="9" s="1"/>
  <c r="GE98" i="9" l="1"/>
  <c r="GE104" i="9"/>
  <c r="GE105" i="9" s="1"/>
  <c r="GE62" i="9"/>
  <c r="GD99" i="9"/>
  <c r="GD39" i="9"/>
  <c r="GD96" i="9" s="1"/>
  <c r="GE68" i="9"/>
  <c r="GE95" i="9" s="1"/>
  <c r="GG50" i="9"/>
  <c r="GF48" i="9"/>
  <c r="GF43" i="9" s="1"/>
  <c r="HI41" i="9"/>
  <c r="HI30" i="9"/>
  <c r="HJ33" i="9"/>
  <c r="LM75" i="9"/>
  <c r="LN69" i="9"/>
  <c r="LF56" i="9"/>
  <c r="LE54" i="9"/>
  <c r="GC41" i="20"/>
  <c r="GC35" i="9"/>
  <c r="GC40" i="9" s="1"/>
  <c r="GC64" i="9" s="1"/>
  <c r="HW58" i="9"/>
  <c r="HV57" i="9"/>
  <c r="HV53" i="9" s="1"/>
  <c r="LG56" i="9" l="1"/>
  <c r="LF54" i="9"/>
  <c r="GE39" i="9"/>
  <c r="GE99" i="9"/>
  <c r="GF68" i="9"/>
  <c r="GF95" i="9" s="1"/>
  <c r="LN75" i="9"/>
  <c r="GF104" i="9"/>
  <c r="GF105" i="9" s="1"/>
  <c r="GF62" i="9"/>
  <c r="GF98" i="9"/>
  <c r="GD41" i="20"/>
  <c r="GD35" i="9"/>
  <c r="GD40" i="9" s="1"/>
  <c r="GD64" i="9" s="1"/>
  <c r="HX58" i="9"/>
  <c r="HW57" i="9"/>
  <c r="HW53" i="9" s="1"/>
  <c r="HJ30" i="9"/>
  <c r="HJ41" i="9"/>
  <c r="HK33" i="9"/>
  <c r="GH50" i="9"/>
  <c r="GG48" i="9"/>
  <c r="GG43" i="9" s="1"/>
  <c r="GI50" i="9" l="1"/>
  <c r="GH48" i="9"/>
  <c r="GH43" i="9" s="1"/>
  <c r="GE35" i="9"/>
  <c r="GE40" i="9" s="1"/>
  <c r="GE64" i="9" s="1"/>
  <c r="GE41" i="20"/>
  <c r="GG98" i="9"/>
  <c r="GG104" i="9"/>
  <c r="GG105" i="9" s="1"/>
  <c r="GG62" i="9"/>
  <c r="HK30" i="9"/>
  <c r="HK41" i="9"/>
  <c r="HL33" i="9"/>
  <c r="HY58" i="9"/>
  <c r="HX57" i="9"/>
  <c r="HX53" i="9" s="1"/>
  <c r="GF99" i="9"/>
  <c r="GF39" i="9"/>
  <c r="GF96" i="9" s="1"/>
  <c r="GG68" i="9"/>
  <c r="GG95" i="9" s="1"/>
  <c r="GE96" i="9"/>
  <c r="LH56" i="9"/>
  <c r="LG54" i="9"/>
  <c r="GG39" i="9" l="1"/>
  <c r="GG99" i="9"/>
  <c r="GH68" i="9"/>
  <c r="GH95" i="9" s="1"/>
  <c r="LI56" i="9"/>
  <c r="LH54" i="9"/>
  <c r="GF41" i="20"/>
  <c r="GF35" i="9"/>
  <c r="GF40" i="9" s="1"/>
  <c r="GF64" i="9" s="1"/>
  <c r="HZ58" i="9"/>
  <c r="HY57" i="9"/>
  <c r="HY53" i="9" s="1"/>
  <c r="HM33" i="9"/>
  <c r="HL41" i="9"/>
  <c r="HL30" i="9"/>
  <c r="GH98" i="9"/>
  <c r="GH104" i="9"/>
  <c r="GH105" i="9" s="1"/>
  <c r="GH62" i="9"/>
  <c r="GJ50" i="9"/>
  <c r="GI48" i="9"/>
  <c r="GI43" i="9" s="1"/>
  <c r="HM41" i="9" l="1"/>
  <c r="HM30" i="9"/>
  <c r="HN33" i="9"/>
  <c r="GH99" i="9"/>
  <c r="GH39" i="9"/>
  <c r="GH96" i="9" s="1"/>
  <c r="GI68" i="9"/>
  <c r="GI95" i="9" s="1"/>
  <c r="GK50" i="9"/>
  <c r="GJ48" i="9"/>
  <c r="GJ43" i="9" s="1"/>
  <c r="IA58" i="9"/>
  <c r="IB58" i="9" s="1"/>
  <c r="HZ57" i="9"/>
  <c r="LJ56" i="9"/>
  <c r="LI54" i="9"/>
  <c r="GG41" i="20"/>
  <c r="GG35" i="9"/>
  <c r="GG40" i="9" s="1"/>
  <c r="GG64" i="9" s="1"/>
  <c r="GI98" i="9"/>
  <c r="GI62" i="9"/>
  <c r="GI104" i="9"/>
  <c r="GI105" i="9" s="1"/>
  <c r="GG96" i="9"/>
  <c r="LK56" i="9" l="1"/>
  <c r="LJ54" i="9"/>
  <c r="GL50" i="9"/>
  <c r="GK48" i="9"/>
  <c r="GK43" i="9" s="1"/>
  <c r="IA57" i="9"/>
  <c r="IA53" i="9" s="1"/>
  <c r="HZ53" i="9"/>
  <c r="GI39" i="9"/>
  <c r="GI96" i="9" s="1"/>
  <c r="GI99" i="9"/>
  <c r="GJ68" i="9"/>
  <c r="GJ95" i="9" s="1"/>
  <c r="HO33" i="9"/>
  <c r="HN41" i="9"/>
  <c r="HN30" i="9"/>
  <c r="IC58" i="9"/>
  <c r="IB57" i="9"/>
  <c r="IB53" i="9" s="1"/>
  <c r="GH41" i="20"/>
  <c r="GH35" i="9"/>
  <c r="GH40" i="9" s="1"/>
  <c r="GH64" i="9" s="1"/>
  <c r="GJ98" i="9"/>
  <c r="GJ104" i="9"/>
  <c r="GJ105" i="9" s="1"/>
  <c r="GJ62" i="9"/>
  <c r="GK98" i="9" l="1"/>
  <c r="GK62" i="9"/>
  <c r="GK104" i="9"/>
  <c r="GK105" i="9" s="1"/>
  <c r="HO41" i="9"/>
  <c r="HP33" i="9"/>
  <c r="HO30" i="9"/>
  <c r="GI41" i="20"/>
  <c r="GI35" i="9"/>
  <c r="GI40" i="9" s="1"/>
  <c r="GI64" i="9" s="1"/>
  <c r="GL48" i="9"/>
  <c r="GL43" i="9" s="1"/>
  <c r="ID58" i="9"/>
  <c r="IC57" i="9"/>
  <c r="IC53" i="9" s="1"/>
  <c r="GJ99" i="9"/>
  <c r="GJ39" i="9"/>
  <c r="GK68" i="9"/>
  <c r="GK95" i="9" s="1"/>
  <c r="LL56" i="9"/>
  <c r="LK54" i="9"/>
  <c r="GK99" i="9" l="1"/>
  <c r="GK39" i="9"/>
  <c r="GK96" i="9" s="1"/>
  <c r="GL68" i="9"/>
  <c r="GL95" i="9" s="1"/>
  <c r="LM56" i="9"/>
  <c r="LL54" i="9"/>
  <c r="GJ41" i="20"/>
  <c r="GJ35" i="9"/>
  <c r="GJ40" i="9" s="1"/>
  <c r="GJ64" i="9" s="1"/>
  <c r="GL62" i="9"/>
  <c r="GL98" i="9"/>
  <c r="GL104" i="9"/>
  <c r="GL105" i="9" s="1"/>
  <c r="IE58" i="9"/>
  <c r="ID57" i="9"/>
  <c r="ID53" i="9" s="1"/>
  <c r="GJ96" i="9"/>
  <c r="HP30" i="9"/>
  <c r="HQ33" i="9"/>
  <c r="HP41" i="9"/>
  <c r="GL39" i="9" l="1"/>
  <c r="GL96" i="9" s="1"/>
  <c r="GL99" i="9"/>
  <c r="GM68" i="9"/>
  <c r="HQ30" i="9"/>
  <c r="HR33" i="9"/>
  <c r="HQ41" i="9"/>
  <c r="IE57" i="9"/>
  <c r="IE53" i="9" s="1"/>
  <c r="IF58" i="9"/>
  <c r="GK35" i="9"/>
  <c r="GK40" i="9" s="1"/>
  <c r="GK64" i="9" s="1"/>
  <c r="GK41" i="20"/>
  <c r="W155" i="12" s="1"/>
  <c r="LN56" i="9"/>
  <c r="LM54" i="9"/>
  <c r="HR30" i="9" l="1"/>
  <c r="HS33" i="9"/>
  <c r="HR41" i="9"/>
  <c r="LN54" i="9"/>
  <c r="IG58" i="9"/>
  <c r="IF57" i="9"/>
  <c r="IF53" i="9" s="1"/>
  <c r="GL41" i="20"/>
  <c r="GM46" i="20" s="1"/>
  <c r="GL35" i="9"/>
  <c r="GL40" i="9" s="1"/>
  <c r="GL64" i="9" s="1"/>
  <c r="HS41" i="9" l="1"/>
  <c r="HS30" i="9"/>
  <c r="HT33" i="9"/>
  <c r="GM89" i="9"/>
  <c r="GN46" i="20"/>
  <c r="IG57" i="9"/>
  <c r="IG53" i="9" s="1"/>
  <c r="IH58" i="9"/>
  <c r="II58" i="9" l="1"/>
  <c r="IH57" i="9"/>
  <c r="IH53" i="9" s="1"/>
  <c r="HT41" i="9"/>
  <c r="HT30" i="9"/>
  <c r="HU33" i="9"/>
  <c r="GM87" i="9"/>
  <c r="GM50" i="9"/>
  <c r="GN89" i="9"/>
  <c r="P7" i="21"/>
  <c r="P6" i="21" s="1"/>
  <c r="GN50" i="9" l="1"/>
  <c r="GN48" i="9" s="1"/>
  <c r="GM48" i="9"/>
  <c r="GM43" i="9" s="1"/>
  <c r="GM93" i="9"/>
  <c r="GM94" i="9" s="1"/>
  <c r="GN87" i="9"/>
  <c r="GN93" i="9" s="1"/>
  <c r="HU30" i="9"/>
  <c r="HV33" i="9"/>
  <c r="HU41" i="9"/>
  <c r="IJ58" i="9"/>
  <c r="II57" i="9"/>
  <c r="II53" i="9" s="1"/>
  <c r="HV30" i="9" l="1"/>
  <c r="HV41" i="9"/>
  <c r="HW33" i="9"/>
  <c r="GN94" i="9"/>
  <c r="GM95" i="9"/>
  <c r="GM98" i="9"/>
  <c r="GM62" i="9"/>
  <c r="GM104" i="9"/>
  <c r="GM105" i="9" s="1"/>
  <c r="IK58" i="9"/>
  <c r="IJ57" i="9"/>
  <c r="IJ53" i="9" s="1"/>
  <c r="GO50" i="9"/>
  <c r="GN43" i="9"/>
  <c r="GP50" i="9" l="1"/>
  <c r="GO48" i="9"/>
  <c r="GO43" i="9" s="1"/>
  <c r="HW41" i="9"/>
  <c r="HX33" i="9"/>
  <c r="HW30" i="9"/>
  <c r="IK57" i="9"/>
  <c r="IK53" i="9" s="1"/>
  <c r="IL58" i="9"/>
  <c r="GN98" i="9"/>
  <c r="GN62" i="9"/>
  <c r="GN104" i="9"/>
  <c r="GN105" i="9" s="1"/>
  <c r="GN95" i="9"/>
  <c r="GM39" i="9"/>
  <c r="GM99" i="9"/>
  <c r="HX30" i="9" l="1"/>
  <c r="HY33" i="9"/>
  <c r="HX41" i="9"/>
  <c r="GM41" i="20"/>
  <c r="GN39" i="9"/>
  <c r="GN96" i="9" s="1"/>
  <c r="GM35" i="9"/>
  <c r="GM40" i="9" s="1"/>
  <c r="GM64" i="9" s="1"/>
  <c r="GN99" i="9"/>
  <c r="GO68" i="9"/>
  <c r="GO95" i="9" s="1"/>
  <c r="HA68" i="9"/>
  <c r="IM58" i="9"/>
  <c r="IL57" i="9"/>
  <c r="IL53" i="9" s="1"/>
  <c r="GO104" i="9"/>
  <c r="GO105" i="9" s="1"/>
  <c r="GO98" i="9"/>
  <c r="GO62" i="9"/>
  <c r="GM96" i="9"/>
  <c r="GQ50" i="9"/>
  <c r="GP48" i="9"/>
  <c r="GP43" i="9" s="1"/>
  <c r="IN58" i="9" l="1"/>
  <c r="IO58" i="9" s="1"/>
  <c r="IM57" i="9"/>
  <c r="HY30" i="9"/>
  <c r="HZ33" i="9"/>
  <c r="HY41" i="9"/>
  <c r="GP104" i="9"/>
  <c r="GP105" i="9" s="1"/>
  <c r="GP98" i="9"/>
  <c r="GP62" i="9"/>
  <c r="GR50" i="9"/>
  <c r="GQ48" i="9"/>
  <c r="GQ43" i="9" s="1"/>
  <c r="GO39" i="9"/>
  <c r="GO96" i="9" s="1"/>
  <c r="GO99" i="9"/>
  <c r="GP68" i="9"/>
  <c r="GP95" i="9" s="1"/>
  <c r="GN35" i="9"/>
  <c r="GN40" i="9" s="1"/>
  <c r="GN64" i="9" s="1"/>
  <c r="GN41" i="20"/>
  <c r="HZ41" i="9" l="1"/>
  <c r="HZ30" i="9"/>
  <c r="IA33" i="9"/>
  <c r="GO41" i="20"/>
  <c r="GO35" i="9"/>
  <c r="GO40" i="9" s="1"/>
  <c r="GO64" i="9" s="1"/>
  <c r="GP39" i="9"/>
  <c r="GP99" i="9"/>
  <c r="GQ68" i="9"/>
  <c r="GQ95" i="9" s="1"/>
  <c r="GQ98" i="9"/>
  <c r="GQ62" i="9"/>
  <c r="GQ104" i="9"/>
  <c r="GQ105" i="9" s="1"/>
  <c r="IN57" i="9"/>
  <c r="IN53" i="9" s="1"/>
  <c r="IM53" i="9"/>
  <c r="GS50" i="9"/>
  <c r="GR48" i="9"/>
  <c r="GR43" i="9" s="1"/>
  <c r="IO57" i="9"/>
  <c r="IO53" i="9" s="1"/>
  <c r="IP58" i="9"/>
  <c r="IP57" i="9" l="1"/>
  <c r="IP53" i="9" s="1"/>
  <c r="IQ58" i="9"/>
  <c r="GP41" i="20"/>
  <c r="GP35" i="9"/>
  <c r="GP40" i="9" s="1"/>
  <c r="GP64" i="9" s="1"/>
  <c r="IA30" i="9"/>
  <c r="IA41" i="9"/>
  <c r="IB33" i="9"/>
  <c r="GT50" i="9"/>
  <c r="GS48" i="9"/>
  <c r="GS43" i="9" s="1"/>
  <c r="GQ99" i="9"/>
  <c r="GQ39" i="9"/>
  <c r="GQ96" i="9" s="1"/>
  <c r="GR68" i="9"/>
  <c r="GR95" i="9" s="1"/>
  <c r="GR98" i="9"/>
  <c r="GR104" i="9"/>
  <c r="GR105" i="9" s="1"/>
  <c r="GR62" i="9"/>
  <c r="GP96" i="9"/>
  <c r="GU50" i="9" l="1"/>
  <c r="GT48" i="9"/>
  <c r="GT43" i="9" s="1"/>
  <c r="IB41" i="9"/>
  <c r="IB30" i="9"/>
  <c r="IC33" i="9"/>
  <c r="IR58" i="9"/>
  <c r="IQ57" i="9"/>
  <c r="IQ53" i="9" s="1"/>
  <c r="GQ35" i="9"/>
  <c r="GQ40" i="9" s="1"/>
  <c r="GQ64" i="9" s="1"/>
  <c r="GQ41" i="20"/>
  <c r="GR39" i="9"/>
  <c r="GR96" i="9" s="1"/>
  <c r="GR99" i="9"/>
  <c r="GS68" i="9"/>
  <c r="GS95" i="9" s="1"/>
  <c r="GS98" i="9"/>
  <c r="GS104" i="9"/>
  <c r="GS105" i="9" s="1"/>
  <c r="GS62" i="9"/>
  <c r="IS58" i="9" l="1"/>
  <c r="IR57" i="9"/>
  <c r="IR53" i="9" s="1"/>
  <c r="GT104" i="9"/>
  <c r="GT105" i="9" s="1"/>
  <c r="GT62" i="9"/>
  <c r="GT98" i="9"/>
  <c r="GR41" i="20"/>
  <c r="GR35" i="9"/>
  <c r="GR40" i="9" s="1"/>
  <c r="GR64" i="9" s="1"/>
  <c r="GS99" i="9"/>
  <c r="GS39" i="9"/>
  <c r="GS96" i="9" s="1"/>
  <c r="GT68" i="9"/>
  <c r="GT95" i="9" s="1"/>
  <c r="ID33" i="9"/>
  <c r="IC30" i="9"/>
  <c r="IC41" i="9"/>
  <c r="GV50" i="9"/>
  <c r="GU48" i="9"/>
  <c r="GU43" i="9" s="1"/>
  <c r="GW50" i="9" l="1"/>
  <c r="GV48" i="9"/>
  <c r="GV43" i="9" s="1"/>
  <c r="GT39" i="9"/>
  <c r="GT99" i="9"/>
  <c r="GU68" i="9"/>
  <c r="GU95" i="9" s="1"/>
  <c r="GS35" i="9"/>
  <c r="GS40" i="9" s="1"/>
  <c r="GS64" i="9" s="1"/>
  <c r="GS41" i="20"/>
  <c r="IT58" i="9"/>
  <c r="IS57" i="9"/>
  <c r="IS53" i="9" s="1"/>
  <c r="GU104" i="9"/>
  <c r="GU105" i="9" s="1"/>
  <c r="GU62" i="9"/>
  <c r="GU98" i="9"/>
  <c r="ID41" i="9"/>
  <c r="ID30" i="9"/>
  <c r="IE33" i="9"/>
  <c r="GT41" i="20" l="1"/>
  <c r="GT35" i="9"/>
  <c r="GT40" i="9" s="1"/>
  <c r="GT64" i="9" s="1"/>
  <c r="GU99" i="9"/>
  <c r="GU39" i="9"/>
  <c r="GU96" i="9" s="1"/>
  <c r="GV68" i="9"/>
  <c r="GV95" i="9" s="1"/>
  <c r="GV98" i="9"/>
  <c r="GV104" i="9"/>
  <c r="GV105" i="9" s="1"/>
  <c r="GV62" i="9"/>
  <c r="IT57" i="9"/>
  <c r="IT53" i="9" s="1"/>
  <c r="IU58" i="9"/>
  <c r="IE30" i="9"/>
  <c r="IF33" i="9"/>
  <c r="IE41" i="9"/>
  <c r="GT96" i="9"/>
  <c r="GX50" i="9"/>
  <c r="GW48" i="9"/>
  <c r="GW43" i="9" s="1"/>
  <c r="GV39" i="9" l="1"/>
  <c r="GV96" i="9" s="1"/>
  <c r="GV99" i="9"/>
  <c r="GW68" i="9"/>
  <c r="GW95" i="9" s="1"/>
  <c r="IU57" i="9"/>
  <c r="IU53" i="9" s="1"/>
  <c r="IV58" i="9"/>
  <c r="GW98" i="9"/>
  <c r="GW104" i="9"/>
  <c r="GW105" i="9" s="1"/>
  <c r="GW62" i="9"/>
  <c r="IG33" i="9"/>
  <c r="IF30" i="9"/>
  <c r="IF41" i="9"/>
  <c r="GY50" i="9"/>
  <c r="GX48" i="9"/>
  <c r="GX43" i="9" s="1"/>
  <c r="GU41" i="20"/>
  <c r="GU35" i="9"/>
  <c r="GU40" i="9" s="1"/>
  <c r="GU64" i="9" s="1"/>
  <c r="GW99" i="9" l="1"/>
  <c r="GW39" i="9"/>
  <c r="GX68" i="9"/>
  <c r="GX95" i="9" s="1"/>
  <c r="IG41" i="9"/>
  <c r="IG30" i="9"/>
  <c r="IH33" i="9"/>
  <c r="GX62" i="9"/>
  <c r="GX98" i="9"/>
  <c r="GX104" i="9"/>
  <c r="GX105" i="9" s="1"/>
  <c r="IV57" i="9"/>
  <c r="IV53" i="9" s="1"/>
  <c r="IW58" i="9"/>
  <c r="GY48" i="9"/>
  <c r="GY43" i="9" s="1"/>
  <c r="GV35" i="9"/>
  <c r="GV40" i="9" s="1"/>
  <c r="GV64" i="9" s="1"/>
  <c r="GV41" i="20"/>
  <c r="IH41" i="9" l="1"/>
  <c r="IH30" i="9"/>
  <c r="II33" i="9"/>
  <c r="GX99" i="9"/>
  <c r="GX39" i="9"/>
  <c r="GX96" i="9" s="1"/>
  <c r="GY68" i="9"/>
  <c r="GY95" i="9" s="1"/>
  <c r="GY104" i="9"/>
  <c r="GY105" i="9" s="1"/>
  <c r="GY98" i="9"/>
  <c r="GY62" i="9"/>
  <c r="GW41" i="20"/>
  <c r="GW35" i="9"/>
  <c r="GW40" i="9" s="1"/>
  <c r="GW64" i="9" s="1"/>
  <c r="IX58" i="9"/>
  <c r="IW57" i="9"/>
  <c r="IW53" i="9" s="1"/>
  <c r="GW96" i="9"/>
  <c r="GY99" i="9" l="1"/>
  <c r="GY39" i="9"/>
  <c r="GY96" i="9" s="1"/>
  <c r="GZ68" i="9"/>
  <c r="II30" i="9"/>
  <c r="IJ33" i="9"/>
  <c r="II41" i="9"/>
  <c r="IX57" i="9"/>
  <c r="IX53" i="9" s="1"/>
  <c r="IY58" i="9"/>
  <c r="GX35" i="9"/>
  <c r="GX40" i="9" s="1"/>
  <c r="GX64" i="9" s="1"/>
  <c r="GX41" i="20"/>
  <c r="X155" i="12" s="1"/>
  <c r="IJ30" i="9" l="1"/>
  <c r="IJ41" i="9"/>
  <c r="IK33" i="9"/>
  <c r="GY35" i="9"/>
  <c r="GY40" i="9" s="1"/>
  <c r="GY64" i="9" s="1"/>
  <c r="GY41" i="20"/>
  <c r="IZ58" i="9"/>
  <c r="IY57" i="9"/>
  <c r="IY53" i="9" s="1"/>
  <c r="IK30" i="9" l="1"/>
  <c r="IL33" i="9"/>
  <c r="IK41" i="9"/>
  <c r="GZ46" i="20"/>
  <c r="JA58" i="9"/>
  <c r="JB58" i="9" s="1"/>
  <c r="IZ57" i="9"/>
  <c r="HA46" i="20" l="1"/>
  <c r="GZ89" i="9"/>
  <c r="JA57" i="9"/>
  <c r="JA53" i="9" s="1"/>
  <c r="IZ53" i="9"/>
  <c r="IM33" i="9"/>
  <c r="IL41" i="9"/>
  <c r="IL30" i="9"/>
  <c r="JC58" i="9"/>
  <c r="JB57" i="9"/>
  <c r="JB53" i="9" s="1"/>
  <c r="JD58" i="9" l="1"/>
  <c r="JC57" i="9"/>
  <c r="JC53" i="9" s="1"/>
  <c r="GZ87" i="9"/>
  <c r="GZ50" i="9"/>
  <c r="IM30" i="9"/>
  <c r="IM41" i="9"/>
  <c r="IN33" i="9"/>
  <c r="HA89" i="9"/>
  <c r="Q7" i="21"/>
  <c r="Q6" i="21" s="1"/>
  <c r="IN30" i="9" l="1"/>
  <c r="IN41" i="9"/>
  <c r="IO33" i="9"/>
  <c r="GZ93" i="9"/>
  <c r="GZ94" i="9" s="1"/>
  <c r="HA87" i="9"/>
  <c r="HA93" i="9" s="1"/>
  <c r="HA50" i="9"/>
  <c r="HA48" i="9" s="1"/>
  <c r="GZ48" i="9"/>
  <c r="GZ43" i="9" s="1"/>
  <c r="JD57" i="9"/>
  <c r="JD53" i="9" s="1"/>
  <c r="JE58" i="9"/>
  <c r="HA94" i="9" l="1"/>
  <c r="GZ95" i="9"/>
  <c r="HB50" i="9"/>
  <c r="HA43" i="9"/>
  <c r="IP33" i="9"/>
  <c r="IO41" i="9"/>
  <c r="IO30" i="9"/>
  <c r="JF58" i="9"/>
  <c r="JE57" i="9"/>
  <c r="JE53" i="9" s="1"/>
  <c r="GZ104" i="9"/>
  <c r="GZ105" i="9" s="1"/>
  <c r="GZ62" i="9"/>
  <c r="GZ98" i="9"/>
  <c r="HA104" i="9" l="1"/>
  <c r="HA105" i="9" s="1"/>
  <c r="HA98" i="9"/>
  <c r="HA62" i="9"/>
  <c r="HN50" i="9"/>
  <c r="HC50" i="9"/>
  <c r="HB48" i="9"/>
  <c r="HB43" i="9" s="1"/>
  <c r="HA95" i="9"/>
  <c r="GZ99" i="9"/>
  <c r="GZ39" i="9"/>
  <c r="JF57" i="9"/>
  <c r="JF53" i="9" s="1"/>
  <c r="JG58" i="9"/>
  <c r="IP41" i="9"/>
  <c r="IP30" i="9"/>
  <c r="IQ33" i="9"/>
  <c r="IQ30" i="9" l="1"/>
  <c r="IR33" i="9"/>
  <c r="IQ41" i="9"/>
  <c r="HA99" i="9"/>
  <c r="HB68" i="9"/>
  <c r="HB95" i="9" s="1"/>
  <c r="HN68" i="9"/>
  <c r="GZ41" i="20"/>
  <c r="HA39" i="9"/>
  <c r="GZ35" i="9"/>
  <c r="GZ40" i="9" s="1"/>
  <c r="GZ64" i="9" s="1"/>
  <c r="HB62" i="9"/>
  <c r="HB98" i="9"/>
  <c r="HB104" i="9"/>
  <c r="HB105" i="9" s="1"/>
  <c r="HD50" i="9"/>
  <c r="HC48" i="9"/>
  <c r="HC43" i="9" s="1"/>
  <c r="JG57" i="9"/>
  <c r="JG53" i="9" s="1"/>
  <c r="JH58" i="9"/>
  <c r="GZ96" i="9"/>
  <c r="HC104" i="9" l="1"/>
  <c r="HC105" i="9" s="1"/>
  <c r="HC98" i="9"/>
  <c r="HC62" i="9"/>
  <c r="HE50" i="9"/>
  <c r="HD48" i="9"/>
  <c r="HD43" i="9" s="1"/>
  <c r="HA35" i="9"/>
  <c r="HA40" i="9" s="1"/>
  <c r="HA64" i="9" s="1"/>
  <c r="HA41" i="20"/>
  <c r="HB99" i="9"/>
  <c r="HB39" i="9"/>
  <c r="HB96" i="9" s="1"/>
  <c r="HC68" i="9"/>
  <c r="HC95" i="9" s="1"/>
  <c r="IS33" i="9"/>
  <c r="IR41" i="9"/>
  <c r="IR30" i="9"/>
  <c r="JH57" i="9"/>
  <c r="JH53" i="9" s="1"/>
  <c r="JI58" i="9"/>
  <c r="HA96" i="9"/>
  <c r="HF50" i="9" l="1"/>
  <c r="HE48" i="9"/>
  <c r="HE43" i="9" s="1"/>
  <c r="JI57" i="9"/>
  <c r="JI53" i="9" s="1"/>
  <c r="JJ58" i="9"/>
  <c r="IS41" i="9"/>
  <c r="IT33" i="9"/>
  <c r="IS30" i="9"/>
  <c r="HC39" i="9"/>
  <c r="HC99" i="9"/>
  <c r="HD68" i="9"/>
  <c r="HD95" i="9" s="1"/>
  <c r="HB41" i="20"/>
  <c r="HB35" i="9"/>
  <c r="HB40" i="9" s="1"/>
  <c r="HB64" i="9" s="1"/>
  <c r="HD98" i="9"/>
  <c r="HD62" i="9"/>
  <c r="HD104" i="9"/>
  <c r="HD105" i="9" s="1"/>
  <c r="HC35" i="9" l="1"/>
  <c r="HC40" i="9" s="1"/>
  <c r="HC64" i="9" s="1"/>
  <c r="HC41" i="20"/>
  <c r="JK58" i="9"/>
  <c r="JJ57" i="9"/>
  <c r="JJ53" i="9" s="1"/>
  <c r="HD39" i="9"/>
  <c r="HD96" i="9" s="1"/>
  <c r="HD99" i="9"/>
  <c r="HE68" i="9"/>
  <c r="HE95" i="9" s="1"/>
  <c r="HC96" i="9"/>
  <c r="IT41" i="9"/>
  <c r="IT30" i="9"/>
  <c r="IU33" i="9"/>
  <c r="HE104" i="9"/>
  <c r="HE105" i="9" s="1"/>
  <c r="HE62" i="9"/>
  <c r="HE98" i="9"/>
  <c r="HG50" i="9"/>
  <c r="HF48" i="9"/>
  <c r="HF43" i="9" s="1"/>
  <c r="HE99" i="9" l="1"/>
  <c r="HE39" i="9"/>
  <c r="HE96" i="9" s="1"/>
  <c r="HF68" i="9"/>
  <c r="HF95" i="9" s="1"/>
  <c r="JK57" i="9"/>
  <c r="JK53" i="9" s="1"/>
  <c r="JL58" i="9"/>
  <c r="HF62" i="9"/>
  <c r="HF98" i="9"/>
  <c r="HF104" i="9"/>
  <c r="HF105" i="9" s="1"/>
  <c r="HH50" i="9"/>
  <c r="HG48" i="9"/>
  <c r="HG43" i="9" s="1"/>
  <c r="IU30" i="9"/>
  <c r="IU41" i="9"/>
  <c r="IV33" i="9"/>
  <c r="HD41" i="20"/>
  <c r="HD35" i="9"/>
  <c r="HD40" i="9" s="1"/>
  <c r="HD64" i="9" s="1"/>
  <c r="HG98" i="9" l="1"/>
  <c r="HG62" i="9"/>
  <c r="HG104" i="9"/>
  <c r="HG105" i="9" s="1"/>
  <c r="IV41" i="9"/>
  <c r="IV30" i="9"/>
  <c r="IW33" i="9"/>
  <c r="HI50" i="9"/>
  <c r="HH48" i="9"/>
  <c r="HH43" i="9" s="1"/>
  <c r="JM58" i="9"/>
  <c r="JL57" i="9"/>
  <c r="JL53" i="9" s="1"/>
  <c r="HE41" i="20"/>
  <c r="HE35" i="9"/>
  <c r="HE40" i="9" s="1"/>
  <c r="HE64" i="9" s="1"/>
  <c r="HF39" i="9"/>
  <c r="HF96" i="9" s="1"/>
  <c r="HF99" i="9"/>
  <c r="HG68" i="9"/>
  <c r="HG95" i="9" s="1"/>
  <c r="HH98" i="9" l="1"/>
  <c r="HH62" i="9"/>
  <c r="HH104" i="9"/>
  <c r="HH105" i="9" s="1"/>
  <c r="HJ50" i="9"/>
  <c r="HI48" i="9"/>
  <c r="HI43" i="9" s="1"/>
  <c r="HF41" i="20"/>
  <c r="HF35" i="9"/>
  <c r="HF40" i="9" s="1"/>
  <c r="HF64" i="9" s="1"/>
  <c r="IW30" i="9"/>
  <c r="IW41" i="9"/>
  <c r="IX33" i="9"/>
  <c r="HG39" i="9"/>
  <c r="HG96" i="9" s="1"/>
  <c r="HG99" i="9"/>
  <c r="HH68" i="9"/>
  <c r="HH95" i="9" s="1"/>
  <c r="JN58" i="9"/>
  <c r="JO58" i="9" s="1"/>
  <c r="JM57" i="9"/>
  <c r="JN57" i="9" l="1"/>
  <c r="JN53" i="9" s="1"/>
  <c r="JM53" i="9"/>
  <c r="HK50" i="9"/>
  <c r="HJ48" i="9"/>
  <c r="HJ43" i="9" s="1"/>
  <c r="JO57" i="9"/>
  <c r="JO53" i="9" s="1"/>
  <c r="JP58" i="9"/>
  <c r="HG35" i="9"/>
  <c r="HG40" i="9" s="1"/>
  <c r="HG64" i="9" s="1"/>
  <c r="HG41" i="20"/>
  <c r="HH99" i="9"/>
  <c r="HH39" i="9"/>
  <c r="HI68" i="9"/>
  <c r="HI95" i="9" s="1"/>
  <c r="IX30" i="9"/>
  <c r="IX41" i="9"/>
  <c r="IY33" i="9"/>
  <c r="HI62" i="9"/>
  <c r="HI104" i="9"/>
  <c r="HI105" i="9" s="1"/>
  <c r="HI98" i="9"/>
  <c r="IY30" i="9" l="1"/>
  <c r="IZ33" i="9"/>
  <c r="IY41" i="9"/>
  <c r="HH41" i="20"/>
  <c r="HH35" i="9"/>
  <c r="HH40" i="9" s="1"/>
  <c r="HH64" i="9" s="1"/>
  <c r="HL50" i="9"/>
  <c r="HK48" i="9"/>
  <c r="HK43" i="9" s="1"/>
  <c r="JQ58" i="9"/>
  <c r="JP57" i="9"/>
  <c r="JP53" i="9" s="1"/>
  <c r="HH96" i="9"/>
  <c r="HI39" i="9"/>
  <c r="HI99" i="9"/>
  <c r="HJ68" i="9"/>
  <c r="HJ95" i="9" s="1"/>
  <c r="HJ62" i="9"/>
  <c r="HJ104" i="9"/>
  <c r="HJ105" i="9" s="1"/>
  <c r="HJ98" i="9"/>
  <c r="JR58" i="9" l="1"/>
  <c r="JQ57" i="9"/>
  <c r="JQ53" i="9" s="1"/>
  <c r="HI35" i="9"/>
  <c r="HI40" i="9" s="1"/>
  <c r="HI64" i="9" s="1"/>
  <c r="HI41" i="20"/>
  <c r="HJ99" i="9"/>
  <c r="HJ39" i="9"/>
  <c r="HJ96" i="9" s="1"/>
  <c r="HK68" i="9"/>
  <c r="HK95" i="9" s="1"/>
  <c r="HK62" i="9"/>
  <c r="HK98" i="9"/>
  <c r="HK104" i="9"/>
  <c r="HK105" i="9" s="1"/>
  <c r="HI96" i="9"/>
  <c r="HL48" i="9"/>
  <c r="HL43" i="9" s="1"/>
  <c r="IZ41" i="9"/>
  <c r="IZ30" i="9"/>
  <c r="JA33" i="9"/>
  <c r="HK39" i="9" l="1"/>
  <c r="HK96" i="9" s="1"/>
  <c r="HK99" i="9"/>
  <c r="HL68" i="9"/>
  <c r="HL95" i="9" s="1"/>
  <c r="HL98" i="9"/>
  <c r="HL104" i="9"/>
  <c r="HL105" i="9" s="1"/>
  <c r="HL62" i="9"/>
  <c r="HJ41" i="20"/>
  <c r="HJ35" i="9"/>
  <c r="HJ40" i="9" s="1"/>
  <c r="HJ64" i="9" s="1"/>
  <c r="JA30" i="9"/>
  <c r="JB33" i="9"/>
  <c r="JA41" i="9"/>
  <c r="JR57" i="9"/>
  <c r="JR53" i="9" s="1"/>
  <c r="JS58" i="9"/>
  <c r="JB41" i="9" l="1"/>
  <c r="JB30" i="9"/>
  <c r="JC33" i="9"/>
  <c r="HK41" i="20"/>
  <c r="Y155" i="12" s="1"/>
  <c r="HK35" i="9"/>
  <c r="HK40" i="9" s="1"/>
  <c r="HK64" i="9" s="1"/>
  <c r="JT58" i="9"/>
  <c r="JS57" i="9"/>
  <c r="JS53" i="9" s="1"/>
  <c r="HL99" i="9"/>
  <c r="HL39" i="9"/>
  <c r="HL96" i="9" s="1"/>
  <c r="HM68" i="9"/>
  <c r="JC30" i="9" l="1"/>
  <c r="JC41" i="9"/>
  <c r="JD33" i="9"/>
  <c r="HL35" i="9"/>
  <c r="HL40" i="9" s="1"/>
  <c r="HL64" i="9" s="1"/>
  <c r="HL41" i="20"/>
  <c r="HM46" i="20" s="1"/>
  <c r="JU58" i="9"/>
  <c r="JT57" i="9"/>
  <c r="JT53" i="9" s="1"/>
  <c r="JD41" i="9" l="1"/>
  <c r="JD30" i="9"/>
  <c r="JE33" i="9"/>
  <c r="HM89" i="9"/>
  <c r="HN46" i="20"/>
  <c r="JV58" i="9"/>
  <c r="JU57" i="9"/>
  <c r="JU53" i="9" s="1"/>
  <c r="JF33" i="9" l="1"/>
  <c r="JE30" i="9"/>
  <c r="JE41" i="9"/>
  <c r="JW58" i="9"/>
  <c r="JV57" i="9"/>
  <c r="JV53" i="9" s="1"/>
  <c r="HM87" i="9"/>
  <c r="HM50" i="9"/>
  <c r="HM48" i="9" s="1"/>
  <c r="HM43" i="9" s="1"/>
  <c r="R7" i="21"/>
  <c r="R6" i="21" s="1"/>
  <c r="HN89" i="9"/>
  <c r="HN49" i="9" s="1"/>
  <c r="HN48" i="9" s="1"/>
  <c r="JW57" i="9" l="1"/>
  <c r="JW53" i="9" s="1"/>
  <c r="JX58" i="9"/>
  <c r="HM98" i="9"/>
  <c r="HM104" i="9"/>
  <c r="HM105" i="9" s="1"/>
  <c r="HM62" i="9"/>
  <c r="HM93" i="9"/>
  <c r="HM94" i="9" s="1"/>
  <c r="HN87" i="9"/>
  <c r="HN93" i="9" s="1"/>
  <c r="HO50" i="9"/>
  <c r="HN43" i="9"/>
  <c r="JF30" i="9"/>
  <c r="JF41" i="9"/>
  <c r="JG33" i="9"/>
  <c r="HP50" i="9" l="1"/>
  <c r="IA50" i="9"/>
  <c r="HO48" i="9"/>
  <c r="HO43" i="9" s="1"/>
  <c r="HN94" i="9"/>
  <c r="HM95" i="9"/>
  <c r="JY58" i="9"/>
  <c r="JX57" i="9"/>
  <c r="JX53" i="9" s="1"/>
  <c r="JG41" i="9"/>
  <c r="JG30" i="9"/>
  <c r="JH33" i="9"/>
  <c r="HN104" i="9"/>
  <c r="HN105" i="9" s="1"/>
  <c r="HN98" i="9"/>
  <c r="HN62" i="9"/>
  <c r="JH30" i="9" l="1"/>
  <c r="JI33" i="9"/>
  <c r="JH41" i="9"/>
  <c r="HO98" i="9"/>
  <c r="HO104" i="9"/>
  <c r="HO105" i="9" s="1"/>
  <c r="HO62" i="9"/>
  <c r="JY57" i="9"/>
  <c r="JY53" i="9" s="1"/>
  <c r="JZ58" i="9"/>
  <c r="HN95" i="9"/>
  <c r="HM99" i="9"/>
  <c r="HM39" i="9"/>
  <c r="HQ50" i="9"/>
  <c r="HP48" i="9"/>
  <c r="HP43" i="9" s="1"/>
  <c r="HP62" i="9" l="1"/>
  <c r="HP98" i="9"/>
  <c r="HP104" i="9"/>
  <c r="HP105" i="9" s="1"/>
  <c r="HN99" i="9"/>
  <c r="HO68" i="9"/>
  <c r="HO95" i="9" s="1"/>
  <c r="IA68" i="9"/>
  <c r="HM41" i="20"/>
  <c r="HN39" i="9"/>
  <c r="HM35" i="9"/>
  <c r="HM40" i="9" s="1"/>
  <c r="HM64" i="9" s="1"/>
  <c r="HR50" i="9"/>
  <c r="HQ48" i="9"/>
  <c r="HQ43" i="9" s="1"/>
  <c r="HM96" i="9"/>
  <c r="JJ33" i="9"/>
  <c r="JI41" i="9"/>
  <c r="JI30" i="9"/>
  <c r="JZ57" i="9"/>
  <c r="KA58" i="9"/>
  <c r="KB58" i="9" s="1"/>
  <c r="HQ98" i="9" l="1"/>
  <c r="HQ62" i="9"/>
  <c r="HQ104" i="9"/>
  <c r="HQ105" i="9" s="1"/>
  <c r="HS50" i="9"/>
  <c r="HR48" i="9"/>
  <c r="HR43" i="9" s="1"/>
  <c r="JJ41" i="9"/>
  <c r="JJ30" i="9"/>
  <c r="JK33" i="9"/>
  <c r="KC58" i="9"/>
  <c r="KB57" i="9"/>
  <c r="KB53" i="9" s="1"/>
  <c r="HO99" i="9"/>
  <c r="HO39" i="9"/>
  <c r="HO96" i="9" s="1"/>
  <c r="HP68" i="9"/>
  <c r="HP95" i="9" s="1"/>
  <c r="KA57" i="9"/>
  <c r="KA53" i="9" s="1"/>
  <c r="JZ53" i="9"/>
  <c r="HN41" i="20"/>
  <c r="HN35" i="9"/>
  <c r="HN40" i="9" s="1"/>
  <c r="HN64" i="9" s="1"/>
  <c r="HN96" i="9"/>
  <c r="HT50" i="9" l="1"/>
  <c r="HS48" i="9"/>
  <c r="HS43" i="9" s="1"/>
  <c r="HP99" i="9"/>
  <c r="HP39" i="9"/>
  <c r="HP96" i="9" s="1"/>
  <c r="HQ68" i="9"/>
  <c r="HQ95" i="9" s="1"/>
  <c r="HO41" i="20"/>
  <c r="HO35" i="9"/>
  <c r="HO40" i="9" s="1"/>
  <c r="HO64" i="9" s="1"/>
  <c r="KC57" i="9"/>
  <c r="KC53" i="9" s="1"/>
  <c r="KD58" i="9"/>
  <c r="JK41" i="9"/>
  <c r="JK30" i="9"/>
  <c r="JL33" i="9"/>
  <c r="HR98" i="9"/>
  <c r="HR104" i="9"/>
  <c r="HR105" i="9" s="1"/>
  <c r="HR62" i="9"/>
  <c r="HQ39" i="9" l="1"/>
  <c r="HQ96" i="9" s="1"/>
  <c r="HQ99" i="9"/>
  <c r="HR68" i="9"/>
  <c r="HR95" i="9" s="1"/>
  <c r="HS62" i="9"/>
  <c r="HS104" i="9"/>
  <c r="HS105" i="9" s="1"/>
  <c r="HS98" i="9"/>
  <c r="KE58" i="9"/>
  <c r="KD57" i="9"/>
  <c r="KD53" i="9" s="1"/>
  <c r="HU50" i="9"/>
  <c r="HT48" i="9"/>
  <c r="HT43" i="9" s="1"/>
  <c r="JL41" i="9"/>
  <c r="JL30" i="9"/>
  <c r="JM33" i="9"/>
  <c r="HP35" i="9"/>
  <c r="HP40" i="9" s="1"/>
  <c r="HP64" i="9" s="1"/>
  <c r="HP41" i="20"/>
  <c r="KF58" i="9" l="1"/>
  <c r="KE57" i="9"/>
  <c r="KE53" i="9" s="1"/>
  <c r="HR39" i="9"/>
  <c r="HR99" i="9"/>
  <c r="HS68" i="9"/>
  <c r="HS95" i="9" s="1"/>
  <c r="HT62" i="9"/>
  <c r="HT98" i="9"/>
  <c r="HT104" i="9"/>
  <c r="HT105" i="9" s="1"/>
  <c r="JM30" i="9"/>
  <c r="JM41" i="9"/>
  <c r="JN33" i="9"/>
  <c r="HV50" i="9"/>
  <c r="HU48" i="9"/>
  <c r="HU43" i="9" s="1"/>
  <c r="HQ35" i="9"/>
  <c r="HQ40" i="9" s="1"/>
  <c r="HQ64" i="9" s="1"/>
  <c r="HQ41" i="20"/>
  <c r="JN30" i="9" l="1"/>
  <c r="JO33" i="9"/>
  <c r="JN41" i="9"/>
  <c r="HR41" i="20"/>
  <c r="HR35" i="9"/>
  <c r="HR40" i="9" s="1"/>
  <c r="HR64" i="9" s="1"/>
  <c r="HU104" i="9"/>
  <c r="HU105" i="9" s="1"/>
  <c r="HU98" i="9"/>
  <c r="HU62" i="9"/>
  <c r="HS99" i="9"/>
  <c r="HS39" i="9"/>
  <c r="HS96" i="9" s="1"/>
  <c r="HT68" i="9"/>
  <c r="HT95" i="9" s="1"/>
  <c r="HW50" i="9"/>
  <c r="HV48" i="9"/>
  <c r="HV43" i="9" s="1"/>
  <c r="HR96" i="9"/>
  <c r="KG58" i="9"/>
  <c r="KF57" i="9"/>
  <c r="KF53" i="9" s="1"/>
  <c r="HS35" i="9" l="1"/>
  <c r="HS40" i="9" s="1"/>
  <c r="HS64" i="9" s="1"/>
  <c r="HS41" i="20"/>
  <c r="HV104" i="9"/>
  <c r="HV105" i="9" s="1"/>
  <c r="HV98" i="9"/>
  <c r="HV62" i="9"/>
  <c r="HX50" i="9"/>
  <c r="HW48" i="9"/>
  <c r="HW43" i="9" s="1"/>
  <c r="JO41" i="9"/>
  <c r="JP33" i="9"/>
  <c r="JO30" i="9"/>
  <c r="KH58" i="9"/>
  <c r="KG57" i="9"/>
  <c r="KG53" i="9" s="1"/>
  <c r="HT39" i="9"/>
  <c r="HT96" i="9" s="1"/>
  <c r="HT99" i="9"/>
  <c r="HU68" i="9"/>
  <c r="HU95" i="9" s="1"/>
  <c r="HW62" i="9" l="1"/>
  <c r="HW98" i="9"/>
  <c r="HW104" i="9"/>
  <c r="HW105" i="9" s="1"/>
  <c r="HY50" i="9"/>
  <c r="HX48" i="9"/>
  <c r="HX43" i="9" s="1"/>
  <c r="HU99" i="9"/>
  <c r="HU39" i="9"/>
  <c r="HV68" i="9"/>
  <c r="HV95" i="9" s="1"/>
  <c r="KI58" i="9"/>
  <c r="KH57" i="9"/>
  <c r="KH53" i="9" s="1"/>
  <c r="HT41" i="20"/>
  <c r="Z155" i="12" s="1"/>
  <c r="HT35" i="9"/>
  <c r="HT40" i="9" s="1"/>
  <c r="HT64" i="9" s="1"/>
  <c r="JP30" i="9"/>
  <c r="JQ33" i="9"/>
  <c r="JP41" i="9"/>
  <c r="JR33" i="9" l="1"/>
  <c r="JQ41" i="9"/>
  <c r="JQ30" i="9"/>
  <c r="HU35" i="9"/>
  <c r="HU40" i="9" s="1"/>
  <c r="HU64" i="9" s="1"/>
  <c r="HU41" i="20"/>
  <c r="KI57" i="9"/>
  <c r="KI53" i="9" s="1"/>
  <c r="KJ58" i="9"/>
  <c r="HV39" i="9"/>
  <c r="HV96" i="9" s="1"/>
  <c r="HV99" i="9"/>
  <c r="HW68" i="9"/>
  <c r="HW95" i="9" s="1"/>
  <c r="HX104" i="9"/>
  <c r="HX105" i="9" s="1"/>
  <c r="HX98" i="9"/>
  <c r="HX62" i="9"/>
  <c r="HU96" i="9"/>
  <c r="HY48" i="9"/>
  <c r="HY43" i="9" s="1"/>
  <c r="HY62" i="9" l="1"/>
  <c r="HY98" i="9"/>
  <c r="HY104" i="9"/>
  <c r="HY105" i="9" s="1"/>
  <c r="HW39" i="9"/>
  <c r="HW99" i="9"/>
  <c r="HX68" i="9"/>
  <c r="HX95" i="9" s="1"/>
  <c r="KK58" i="9"/>
  <c r="KJ57" i="9"/>
  <c r="KJ53" i="9" s="1"/>
  <c r="HV35" i="9"/>
  <c r="HV40" i="9" s="1"/>
  <c r="HV64" i="9" s="1"/>
  <c r="HV41" i="20"/>
  <c r="JS33" i="9"/>
  <c r="JR30" i="9"/>
  <c r="JR41" i="9"/>
  <c r="KK57" i="9" l="1"/>
  <c r="KK53" i="9" s="1"/>
  <c r="KL58" i="9"/>
  <c r="HW41" i="20"/>
  <c r="HW35" i="9"/>
  <c r="HW40" i="9" s="1"/>
  <c r="HW64" i="9" s="1"/>
  <c r="HX39" i="9"/>
  <c r="HX96" i="9" s="1"/>
  <c r="HX99" i="9"/>
  <c r="HY68" i="9"/>
  <c r="HY95" i="9" s="1"/>
  <c r="JS41" i="9"/>
  <c r="JS30" i="9"/>
  <c r="JT33" i="9"/>
  <c r="HW96" i="9"/>
  <c r="HY39" i="9" l="1"/>
  <c r="HY96" i="9" s="1"/>
  <c r="HY99" i="9"/>
  <c r="HZ68" i="9"/>
  <c r="KM58" i="9"/>
  <c r="KL57" i="9"/>
  <c r="KL53" i="9" s="1"/>
  <c r="JT30" i="9"/>
  <c r="JU33" i="9"/>
  <c r="JT41" i="9"/>
  <c r="HX41" i="20"/>
  <c r="HX35" i="9"/>
  <c r="HX40" i="9" s="1"/>
  <c r="HX64" i="9" s="1"/>
  <c r="JU30" i="9" l="1"/>
  <c r="JV33" i="9"/>
  <c r="JU41" i="9"/>
  <c r="KM57" i="9"/>
  <c r="KN58" i="9"/>
  <c r="KO58" i="9" s="1"/>
  <c r="HY41" i="20"/>
  <c r="HZ46" i="20" s="1"/>
  <c r="HY35" i="9"/>
  <c r="HY40" i="9" s="1"/>
  <c r="HY64" i="9" s="1"/>
  <c r="JV41" i="9" l="1"/>
  <c r="JW33" i="9"/>
  <c r="JV30" i="9"/>
  <c r="KP58" i="9"/>
  <c r="KO57" i="9"/>
  <c r="KO53" i="9" s="1"/>
  <c r="KN57" i="9"/>
  <c r="KN53" i="9" s="1"/>
  <c r="KM53" i="9"/>
  <c r="HZ89" i="9"/>
  <c r="IA46" i="20"/>
  <c r="JX33" i="9" l="1"/>
  <c r="JW41" i="9"/>
  <c r="JW30" i="9"/>
  <c r="S7" i="21"/>
  <c r="S6" i="21" s="1"/>
  <c r="IA89" i="9"/>
  <c r="IA49" i="9" s="1"/>
  <c r="IA48" i="9" s="1"/>
  <c r="HZ87" i="9"/>
  <c r="HZ50" i="9"/>
  <c r="HZ48" i="9" s="1"/>
  <c r="HZ43" i="9" s="1"/>
  <c r="KQ58" i="9"/>
  <c r="KP57" i="9"/>
  <c r="KP53" i="9" s="1"/>
  <c r="HZ104" i="9" l="1"/>
  <c r="HZ105" i="9" s="1"/>
  <c r="HZ98" i="9"/>
  <c r="HZ62" i="9"/>
  <c r="HZ93" i="9"/>
  <c r="HZ94" i="9" s="1"/>
  <c r="IA87" i="9"/>
  <c r="IA93" i="9" s="1"/>
  <c r="IB50" i="9"/>
  <c r="IA43" i="9"/>
  <c r="JY33" i="9"/>
  <c r="JX41" i="9"/>
  <c r="JX30" i="9"/>
  <c r="KR58" i="9"/>
  <c r="KQ57" i="9"/>
  <c r="KQ53" i="9" s="1"/>
  <c r="KS58" i="9" l="1"/>
  <c r="KR57" i="9"/>
  <c r="KR53" i="9" s="1"/>
  <c r="IA62" i="9"/>
  <c r="IA104" i="9"/>
  <c r="IA105" i="9" s="1"/>
  <c r="IA98" i="9"/>
  <c r="IC50" i="9"/>
  <c r="IN50" i="9"/>
  <c r="IB48" i="9"/>
  <c r="IB43" i="9" s="1"/>
  <c r="JZ33" i="9"/>
  <c r="JY30" i="9"/>
  <c r="JY41" i="9"/>
  <c r="IA94" i="9"/>
  <c r="HZ95" i="9"/>
  <c r="ID50" i="9" l="1"/>
  <c r="IC48" i="9"/>
  <c r="IC43" i="9" s="1"/>
  <c r="IA95" i="9"/>
  <c r="HZ39" i="9"/>
  <c r="HZ96" i="9" s="1"/>
  <c r="HZ99" i="9"/>
  <c r="JZ30" i="9"/>
  <c r="KA33" i="9"/>
  <c r="JZ41" i="9"/>
  <c r="IB62" i="9"/>
  <c r="IB98" i="9"/>
  <c r="IB104" i="9"/>
  <c r="IB105" i="9" s="1"/>
  <c r="KT58" i="9"/>
  <c r="KS57" i="9"/>
  <c r="KS53" i="9" s="1"/>
  <c r="KU58" i="9" l="1"/>
  <c r="KT57" i="9"/>
  <c r="KT53" i="9" s="1"/>
  <c r="IA99" i="9"/>
  <c r="IN68" i="9"/>
  <c r="IB68" i="9"/>
  <c r="IB95" i="9" s="1"/>
  <c r="IC62" i="9"/>
  <c r="IC104" i="9"/>
  <c r="IC105" i="9" s="1"/>
  <c r="IC98" i="9"/>
  <c r="IE50" i="9"/>
  <c r="ID48" i="9"/>
  <c r="ID43" i="9" s="1"/>
  <c r="KA41" i="9"/>
  <c r="KA30" i="9"/>
  <c r="KB33" i="9"/>
  <c r="HZ41" i="20"/>
  <c r="IA39" i="9"/>
  <c r="HZ35" i="9"/>
  <c r="HZ40" i="9" s="1"/>
  <c r="HZ64" i="9" s="1"/>
  <c r="ID98" i="9" l="1"/>
  <c r="ID104" i="9"/>
  <c r="ID105" i="9" s="1"/>
  <c r="ID62" i="9"/>
  <c r="KB41" i="9"/>
  <c r="KB30" i="9"/>
  <c r="KC33" i="9"/>
  <c r="IF50" i="9"/>
  <c r="IE48" i="9"/>
  <c r="IE43" i="9" s="1"/>
  <c r="IB39" i="9"/>
  <c r="IB96" i="9" s="1"/>
  <c r="IB99" i="9"/>
  <c r="IC68" i="9"/>
  <c r="IC95" i="9" s="1"/>
  <c r="IA35" i="9"/>
  <c r="IA40" i="9" s="1"/>
  <c r="IA64" i="9" s="1"/>
  <c r="IA41" i="20"/>
  <c r="IA96" i="9"/>
  <c r="KU57" i="9"/>
  <c r="KU53" i="9" s="1"/>
  <c r="KV58" i="9"/>
  <c r="IC39" i="9" l="1"/>
  <c r="IC96" i="9" s="1"/>
  <c r="IC99" i="9"/>
  <c r="ID68" i="9"/>
  <c r="ID95" i="9" s="1"/>
  <c r="IE98" i="9"/>
  <c r="IE62" i="9"/>
  <c r="IE104" i="9"/>
  <c r="IE105" i="9" s="1"/>
  <c r="IG50" i="9"/>
  <c r="IF48" i="9"/>
  <c r="IF43" i="9" s="1"/>
  <c r="KV57" i="9"/>
  <c r="KV53" i="9" s="1"/>
  <c r="KW58" i="9"/>
  <c r="KC41" i="9"/>
  <c r="KC30" i="9"/>
  <c r="KD33" i="9"/>
  <c r="IB35" i="9"/>
  <c r="IB40" i="9" s="1"/>
  <c r="IB64" i="9" s="1"/>
  <c r="IB41" i="20"/>
  <c r="IH50" i="9" l="1"/>
  <c r="IG48" i="9"/>
  <c r="IG43" i="9" s="1"/>
  <c r="ID39" i="9"/>
  <c r="ID99" i="9"/>
  <c r="IE68" i="9"/>
  <c r="IE95" i="9" s="1"/>
  <c r="KX58" i="9"/>
  <c r="KW57" i="9"/>
  <c r="KW53" i="9" s="1"/>
  <c r="KD30" i="9"/>
  <c r="KE33" i="9"/>
  <c r="KD41" i="9"/>
  <c r="IF98" i="9"/>
  <c r="IF62" i="9"/>
  <c r="IF104" i="9"/>
  <c r="IF105" i="9" s="1"/>
  <c r="IC35" i="9"/>
  <c r="IC40" i="9" s="1"/>
  <c r="IC64" i="9" s="1"/>
  <c r="IC41" i="20"/>
  <c r="KY58" i="9" l="1"/>
  <c r="KX57" i="9"/>
  <c r="KX53" i="9" s="1"/>
  <c r="ID35" i="9"/>
  <c r="ID40" i="9" s="1"/>
  <c r="ID64" i="9" s="1"/>
  <c r="ID41" i="20"/>
  <c r="KE41" i="9"/>
  <c r="KE30" i="9"/>
  <c r="KF33" i="9"/>
  <c r="IE99" i="9"/>
  <c r="IE39" i="9"/>
  <c r="IE96" i="9" s="1"/>
  <c r="IF68" i="9"/>
  <c r="IF95" i="9" s="1"/>
  <c r="IG62" i="9"/>
  <c r="IG98" i="9"/>
  <c r="IG104" i="9"/>
  <c r="IG105" i="9" s="1"/>
  <c r="ID96" i="9"/>
  <c r="II50" i="9"/>
  <c r="IH48" i="9"/>
  <c r="IH43" i="9" s="1"/>
  <c r="IJ50" i="9" l="1"/>
  <c r="II48" i="9"/>
  <c r="II43" i="9" s="1"/>
  <c r="IF99" i="9"/>
  <c r="IF39" i="9"/>
  <c r="IF96" i="9" s="1"/>
  <c r="IG68" i="9"/>
  <c r="IG95" i="9" s="1"/>
  <c r="KF30" i="9"/>
  <c r="KG33" i="9"/>
  <c r="KF41" i="9"/>
  <c r="IH104" i="9"/>
  <c r="IH105" i="9" s="1"/>
  <c r="IH62" i="9"/>
  <c r="IH98" i="9"/>
  <c r="IE41" i="20"/>
  <c r="IE35" i="9"/>
  <c r="IE40" i="9" s="1"/>
  <c r="IE64" i="9" s="1"/>
  <c r="KY57" i="9"/>
  <c r="KY53" i="9" s="1"/>
  <c r="KZ58" i="9"/>
  <c r="KG41" i="9" l="1"/>
  <c r="KG30" i="9"/>
  <c r="KH33" i="9"/>
  <c r="IG99" i="9"/>
  <c r="IG39" i="9"/>
  <c r="IH68" i="9"/>
  <c r="IH95" i="9" s="1"/>
  <c r="II62" i="9"/>
  <c r="II98" i="9"/>
  <c r="II104" i="9"/>
  <c r="II105" i="9" s="1"/>
  <c r="LA58" i="9"/>
  <c r="LB58" i="9" s="1"/>
  <c r="KZ57" i="9"/>
  <c r="IF35" i="9"/>
  <c r="IF40" i="9" s="1"/>
  <c r="IF64" i="9" s="1"/>
  <c r="IF41" i="20"/>
  <c r="IK50" i="9"/>
  <c r="IJ48" i="9"/>
  <c r="IJ43" i="9" s="1"/>
  <c r="LC58" i="9" l="1"/>
  <c r="LB57" i="9"/>
  <c r="LB53" i="9" s="1"/>
  <c r="IH39" i="9"/>
  <c r="IH96" i="9" s="1"/>
  <c r="IH99" i="9"/>
  <c r="II68" i="9"/>
  <c r="II95" i="9" s="1"/>
  <c r="IL50" i="9"/>
  <c r="IK48" i="9"/>
  <c r="IK43" i="9" s="1"/>
  <c r="IG41" i="20"/>
  <c r="IG35" i="9"/>
  <c r="IG40" i="9" s="1"/>
  <c r="IG64" i="9" s="1"/>
  <c r="KH30" i="9"/>
  <c r="KI33" i="9"/>
  <c r="KH41" i="9"/>
  <c r="IG96" i="9"/>
  <c r="IJ104" i="9"/>
  <c r="IJ105" i="9" s="1"/>
  <c r="IJ98" i="9"/>
  <c r="IJ62" i="9"/>
  <c r="LA57" i="9"/>
  <c r="LA53" i="9" s="1"/>
  <c r="KZ53" i="9"/>
  <c r="KI41" i="9" l="1"/>
  <c r="KJ33" i="9"/>
  <c r="KI30" i="9"/>
  <c r="IK62" i="9"/>
  <c r="IK98" i="9"/>
  <c r="IK104" i="9"/>
  <c r="IK105" i="9" s="1"/>
  <c r="IL48" i="9"/>
  <c r="IL43" i="9" s="1"/>
  <c r="IH35" i="9"/>
  <c r="IH40" i="9" s="1"/>
  <c r="IH64" i="9" s="1"/>
  <c r="IH41" i="20"/>
  <c r="II39" i="9"/>
  <c r="II99" i="9"/>
  <c r="IJ68" i="9"/>
  <c r="IJ95" i="9" s="1"/>
  <c r="LD58" i="9"/>
  <c r="LC57" i="9"/>
  <c r="LC53" i="9" s="1"/>
  <c r="II41" i="20" l="1"/>
  <c r="II35" i="9"/>
  <c r="II40" i="9" s="1"/>
  <c r="II64" i="9" s="1"/>
  <c r="LE58" i="9"/>
  <c r="LD57" i="9"/>
  <c r="LD53" i="9" s="1"/>
  <c r="IJ39" i="9"/>
  <c r="IJ96" i="9" s="1"/>
  <c r="IJ99" i="9"/>
  <c r="IK68" i="9"/>
  <c r="IK95" i="9" s="1"/>
  <c r="KJ30" i="9"/>
  <c r="KJ41" i="9"/>
  <c r="KK33" i="9"/>
  <c r="II96" i="9"/>
  <c r="IL62" i="9"/>
  <c r="IL104" i="9"/>
  <c r="IL105" i="9" s="1"/>
  <c r="IL98" i="9"/>
  <c r="IK99" i="9" l="1"/>
  <c r="IK39" i="9"/>
  <c r="IK96" i="9" s="1"/>
  <c r="IL68" i="9"/>
  <c r="IL95" i="9" s="1"/>
  <c r="LF58" i="9"/>
  <c r="LE57" i="9"/>
  <c r="LE53" i="9" s="1"/>
  <c r="KK41" i="9"/>
  <c r="KK30" i="9"/>
  <c r="KL33" i="9"/>
  <c r="IJ35" i="9"/>
  <c r="IJ40" i="9" s="1"/>
  <c r="IJ64" i="9" s="1"/>
  <c r="IJ41" i="20"/>
  <c r="KM33" i="9" l="1"/>
  <c r="KL30" i="9"/>
  <c r="KL41" i="9"/>
  <c r="IL99" i="9"/>
  <c r="IL39" i="9"/>
  <c r="IL96" i="9" s="1"/>
  <c r="IM68" i="9"/>
  <c r="IK41" i="20"/>
  <c r="IK35" i="9"/>
  <c r="IK40" i="9" s="1"/>
  <c r="IK64" i="9" s="1"/>
  <c r="LG58" i="9"/>
  <c r="LF57" i="9"/>
  <c r="LF53" i="9" s="1"/>
  <c r="LH58" i="9" l="1"/>
  <c r="LG57" i="9"/>
  <c r="LG53" i="9" s="1"/>
  <c r="IL41" i="20"/>
  <c r="IM46" i="20" s="1"/>
  <c r="IL35" i="9"/>
  <c r="IL40" i="9" s="1"/>
  <c r="IL64" i="9" s="1"/>
  <c r="KM41" i="9"/>
  <c r="KN33" i="9"/>
  <c r="KM30" i="9"/>
  <c r="IN46" i="20" l="1"/>
  <c r="IM89" i="9"/>
  <c r="KO33" i="9"/>
  <c r="KN30" i="9"/>
  <c r="KN41" i="9"/>
  <c r="LI58" i="9"/>
  <c r="LH57" i="9"/>
  <c r="LH53" i="9" s="1"/>
  <c r="KO30" i="9" l="1"/>
  <c r="KP33" i="9"/>
  <c r="KO41" i="9"/>
  <c r="IM87" i="9"/>
  <c r="IM50" i="9"/>
  <c r="IM48" i="9" s="1"/>
  <c r="IM43" i="9" s="1"/>
  <c r="LJ58" i="9"/>
  <c r="LI57" i="9"/>
  <c r="LI53" i="9" s="1"/>
  <c r="IN89" i="9"/>
  <c r="IN49" i="9" s="1"/>
  <c r="IN48" i="9" s="1"/>
  <c r="T7" i="21"/>
  <c r="T6" i="21" s="1"/>
  <c r="LK58" i="9" l="1"/>
  <c r="LJ57" i="9"/>
  <c r="LJ53" i="9" s="1"/>
  <c r="IM62" i="9"/>
  <c r="IM98" i="9"/>
  <c r="IM104" i="9"/>
  <c r="IM105" i="9" s="1"/>
  <c r="KP41" i="9"/>
  <c r="KP30" i="9"/>
  <c r="KQ33" i="9"/>
  <c r="IO50" i="9"/>
  <c r="IN43" i="9"/>
  <c r="IM93" i="9"/>
  <c r="IM94" i="9" s="1"/>
  <c r="IN87" i="9"/>
  <c r="IN93" i="9" s="1"/>
  <c r="IN94" i="9" l="1"/>
  <c r="IM95" i="9"/>
  <c r="KR33" i="9"/>
  <c r="KQ41" i="9"/>
  <c r="KQ30" i="9"/>
  <c r="IN62" i="9"/>
  <c r="IN104" i="9"/>
  <c r="IN105" i="9" s="1"/>
  <c r="IN98" i="9"/>
  <c r="IP50" i="9"/>
  <c r="JA50" i="9"/>
  <c r="IO48" i="9"/>
  <c r="IO43" i="9" s="1"/>
  <c r="LL58" i="9"/>
  <c r="LK57" i="9"/>
  <c r="LK53" i="9" s="1"/>
  <c r="KS33" i="9" l="1"/>
  <c r="KR41" i="9"/>
  <c r="KR30" i="9"/>
  <c r="IO98" i="9"/>
  <c r="IO104" i="9"/>
  <c r="IO105" i="9" s="1"/>
  <c r="IO62" i="9"/>
  <c r="IQ50" i="9"/>
  <c r="IP48" i="9"/>
  <c r="IP43" i="9" s="1"/>
  <c r="IN95" i="9"/>
  <c r="IM99" i="9"/>
  <c r="IM39" i="9"/>
  <c r="LM58" i="9"/>
  <c r="LL57" i="9"/>
  <c r="LL53" i="9" s="1"/>
  <c r="IR50" i="9" l="1"/>
  <c r="IQ48" i="9"/>
  <c r="IQ43" i="9" s="1"/>
  <c r="IP62" i="9"/>
  <c r="IP104" i="9"/>
  <c r="IP105" i="9" s="1"/>
  <c r="IP98" i="9"/>
  <c r="LM57" i="9"/>
  <c r="LN58" i="9"/>
  <c r="IN99" i="9"/>
  <c r="JA68" i="9"/>
  <c r="IO68" i="9"/>
  <c r="IO95" i="9" s="1"/>
  <c r="IN39" i="9"/>
  <c r="IM35" i="9"/>
  <c r="IM40" i="9" s="1"/>
  <c r="IM64" i="9" s="1"/>
  <c r="IM41" i="20"/>
  <c r="IM96" i="9"/>
  <c r="KT33" i="9"/>
  <c r="KS41" i="9"/>
  <c r="KS30" i="9"/>
  <c r="IO99" i="9" l="1"/>
  <c r="IO39" i="9"/>
  <c r="IP68" i="9"/>
  <c r="IP95" i="9" s="1"/>
  <c r="LN57" i="9"/>
  <c r="LN53" i="9" s="1"/>
  <c r="LM53" i="9"/>
  <c r="IQ98" i="9"/>
  <c r="IQ104" i="9"/>
  <c r="IQ105" i="9" s="1"/>
  <c r="IQ62" i="9"/>
  <c r="KT41" i="9"/>
  <c r="KU33" i="9"/>
  <c r="KT30" i="9"/>
  <c r="IN41" i="20"/>
  <c r="IN35" i="9"/>
  <c r="IN40" i="9" s="1"/>
  <c r="IN64" i="9" s="1"/>
  <c r="IN96" i="9"/>
  <c r="IS50" i="9"/>
  <c r="IR48" i="9"/>
  <c r="IR43" i="9" s="1"/>
  <c r="IP99" i="9" l="1"/>
  <c r="IP39" i="9"/>
  <c r="IP96" i="9" s="1"/>
  <c r="IQ68" i="9"/>
  <c r="IQ95" i="9" s="1"/>
  <c r="IT50" i="9"/>
  <c r="IS48" i="9"/>
  <c r="IS43" i="9" s="1"/>
  <c r="IO35" i="9"/>
  <c r="IO40" i="9" s="1"/>
  <c r="IO64" i="9" s="1"/>
  <c r="IO41" i="20"/>
  <c r="KU30" i="9"/>
  <c r="KV33" i="9"/>
  <c r="KU41" i="9"/>
  <c r="IR62" i="9"/>
  <c r="IR98" i="9"/>
  <c r="IR104" i="9"/>
  <c r="IR105" i="9" s="1"/>
  <c r="IO96" i="9"/>
  <c r="IQ99" i="9" l="1"/>
  <c r="IQ39" i="9"/>
  <c r="IR68" i="9"/>
  <c r="IR95" i="9" s="1"/>
  <c r="KW33" i="9"/>
  <c r="KV41" i="9"/>
  <c r="KV30" i="9"/>
  <c r="IS62" i="9"/>
  <c r="IS98" i="9"/>
  <c r="IS104" i="9"/>
  <c r="IS105" i="9" s="1"/>
  <c r="IP41" i="20"/>
  <c r="IP35" i="9"/>
  <c r="IP40" i="9" s="1"/>
  <c r="IP64" i="9" s="1"/>
  <c r="IU50" i="9"/>
  <c r="IT48" i="9"/>
  <c r="IT43" i="9" s="1"/>
  <c r="IR39" i="9" l="1"/>
  <c r="IR96" i="9" s="1"/>
  <c r="IR99" i="9"/>
  <c r="IS68" i="9"/>
  <c r="IS95" i="9" s="1"/>
  <c r="IT98" i="9"/>
  <c r="IT62" i="9"/>
  <c r="IT104" i="9"/>
  <c r="IT105" i="9" s="1"/>
  <c r="IQ41" i="20"/>
  <c r="IQ35" i="9"/>
  <c r="IQ40" i="9" s="1"/>
  <c r="IQ64" i="9" s="1"/>
  <c r="IV50" i="9"/>
  <c r="IU48" i="9"/>
  <c r="IU43" i="9" s="1"/>
  <c r="IQ96" i="9"/>
  <c r="KW30" i="9"/>
  <c r="KW41" i="9"/>
  <c r="KX33" i="9"/>
  <c r="IU62" i="9" l="1"/>
  <c r="IU98" i="9"/>
  <c r="IU104" i="9"/>
  <c r="IU105" i="9" s="1"/>
  <c r="IS39" i="9"/>
  <c r="IS99" i="9"/>
  <c r="IT68" i="9"/>
  <c r="IT95" i="9" s="1"/>
  <c r="KX41" i="9"/>
  <c r="KY33" i="9"/>
  <c r="KX30" i="9"/>
  <c r="IW50" i="9"/>
  <c r="IV48" i="9"/>
  <c r="IV43" i="9" s="1"/>
  <c r="IR41" i="20"/>
  <c r="IR35" i="9"/>
  <c r="IR40" i="9" s="1"/>
  <c r="IR64" i="9" s="1"/>
  <c r="IV104" i="9" l="1"/>
  <c r="IV105" i="9" s="1"/>
  <c r="IV62" i="9"/>
  <c r="IV98" i="9"/>
  <c r="IS35" i="9"/>
  <c r="IS40" i="9" s="1"/>
  <c r="IS64" i="9" s="1"/>
  <c r="IS41" i="20"/>
  <c r="IX50" i="9"/>
  <c r="IW48" i="9"/>
  <c r="IW43" i="9" s="1"/>
  <c r="IT39" i="9"/>
  <c r="IT99" i="9"/>
  <c r="IU68" i="9"/>
  <c r="IU95" i="9" s="1"/>
  <c r="KY41" i="9"/>
  <c r="KY30" i="9"/>
  <c r="KZ33" i="9"/>
  <c r="IS96" i="9"/>
  <c r="IT41" i="20" l="1"/>
  <c r="IT35" i="9"/>
  <c r="IT40" i="9" s="1"/>
  <c r="IT64" i="9" s="1"/>
  <c r="IW62" i="9"/>
  <c r="IW104" i="9"/>
  <c r="IW105" i="9" s="1"/>
  <c r="IW98" i="9"/>
  <c r="KZ30" i="9"/>
  <c r="LA33" i="9"/>
  <c r="KZ41" i="9"/>
  <c r="IU99" i="9"/>
  <c r="IU39" i="9"/>
  <c r="IV68" i="9"/>
  <c r="IV95" i="9" s="1"/>
  <c r="IT96" i="9"/>
  <c r="IY50" i="9"/>
  <c r="IX48" i="9"/>
  <c r="IX43" i="9" s="1"/>
  <c r="IX104" i="9" l="1"/>
  <c r="IX105" i="9" s="1"/>
  <c r="IX98" i="9"/>
  <c r="IX62" i="9"/>
  <c r="IY48" i="9"/>
  <c r="IY43" i="9" s="1"/>
  <c r="IU41" i="20"/>
  <c r="IU35" i="9"/>
  <c r="IU40" i="9" s="1"/>
  <c r="IU64" i="9" s="1"/>
  <c r="LA30" i="9"/>
  <c r="LB33" i="9"/>
  <c r="LA41" i="9"/>
  <c r="IV39" i="9"/>
  <c r="IV96" i="9" s="1"/>
  <c r="IV99" i="9"/>
  <c r="IW68" i="9"/>
  <c r="IW95" i="9" s="1"/>
  <c r="IU96" i="9"/>
  <c r="IW99" i="9" l="1"/>
  <c r="IW39" i="9"/>
  <c r="IX68" i="9"/>
  <c r="IX95" i="9" s="1"/>
  <c r="IV35" i="9"/>
  <c r="IV40" i="9" s="1"/>
  <c r="IV64" i="9" s="1"/>
  <c r="IV41" i="20"/>
  <c r="LB41" i="9"/>
  <c r="LC33" i="9"/>
  <c r="LB30" i="9"/>
  <c r="IY104" i="9"/>
  <c r="IY105" i="9" s="1"/>
  <c r="IY98" i="9"/>
  <c r="IY62" i="9"/>
  <c r="IW41" i="20" l="1"/>
  <c r="IW35" i="9"/>
  <c r="IW40" i="9" s="1"/>
  <c r="IW64" i="9" s="1"/>
  <c r="IW96" i="9"/>
  <c r="LC41" i="9"/>
  <c r="LD33" i="9"/>
  <c r="LC30" i="9"/>
  <c r="IX39" i="9"/>
  <c r="IX96" i="9" s="1"/>
  <c r="IX99" i="9"/>
  <c r="IY68" i="9"/>
  <c r="IY95" i="9" s="1"/>
  <c r="IY39" i="9" l="1"/>
  <c r="IY96" i="9" s="1"/>
  <c r="IY99" i="9"/>
  <c r="IZ68" i="9"/>
  <c r="LD30" i="9"/>
  <c r="LD41" i="9"/>
  <c r="LE33" i="9"/>
  <c r="IX35" i="9"/>
  <c r="IX40" i="9" s="1"/>
  <c r="IX64" i="9" s="1"/>
  <c r="IX41" i="20"/>
  <c r="LE41" i="9" l="1"/>
  <c r="LE30" i="9"/>
  <c r="LF33" i="9"/>
  <c r="IY41" i="20"/>
  <c r="IZ46" i="20" s="1"/>
  <c r="IY35" i="9"/>
  <c r="IY40" i="9" s="1"/>
  <c r="IY64" i="9" s="1"/>
  <c r="LF41" i="9" l="1"/>
  <c r="LG33" i="9"/>
  <c r="LF30" i="9"/>
  <c r="JA46" i="20"/>
  <c r="IZ89" i="9"/>
  <c r="LH33" i="9" l="1"/>
  <c r="LG30" i="9"/>
  <c r="LG41" i="9"/>
  <c r="IZ87" i="9"/>
  <c r="IZ50" i="9"/>
  <c r="IZ48" i="9" s="1"/>
  <c r="IZ43" i="9" s="1"/>
  <c r="U7" i="21"/>
  <c r="U6" i="21" s="1"/>
  <c r="JA89" i="9"/>
  <c r="JA49" i="9" s="1"/>
  <c r="JA48" i="9" s="1"/>
  <c r="JB50" i="9" l="1"/>
  <c r="JA43" i="9"/>
  <c r="IZ104" i="9"/>
  <c r="IZ105" i="9" s="1"/>
  <c r="IZ62" i="9"/>
  <c r="IZ98" i="9"/>
  <c r="LH41" i="9"/>
  <c r="LI33" i="9"/>
  <c r="LH30" i="9"/>
  <c r="IZ93" i="9"/>
  <c r="IZ94" i="9" s="1"/>
  <c r="JA87" i="9"/>
  <c r="JA93" i="9" s="1"/>
  <c r="LI41" i="9" l="1"/>
  <c r="LJ33" i="9"/>
  <c r="LI30" i="9"/>
  <c r="JA94" i="9"/>
  <c r="IZ95" i="9"/>
  <c r="JA104" i="9"/>
  <c r="JA105" i="9" s="1"/>
  <c r="JA98" i="9"/>
  <c r="JA62" i="9"/>
  <c r="JN50" i="9"/>
  <c r="JC50" i="9"/>
  <c r="JB48" i="9"/>
  <c r="JB43" i="9" s="1"/>
  <c r="JB104" i="9" l="1"/>
  <c r="JB105" i="9" s="1"/>
  <c r="JB98" i="9"/>
  <c r="JB62" i="9"/>
  <c r="JD50" i="9"/>
  <c r="JC48" i="9"/>
  <c r="JC43" i="9" s="1"/>
  <c r="LK33" i="9"/>
  <c r="LJ30" i="9"/>
  <c r="LJ41" i="9"/>
  <c r="JA95" i="9"/>
  <c r="IZ39" i="9"/>
  <c r="IZ96" i="9" s="1"/>
  <c r="IZ99" i="9"/>
  <c r="JA39" i="9" l="1"/>
  <c r="JA96" i="9" s="1"/>
  <c r="IZ41" i="20"/>
  <c r="IZ35" i="9"/>
  <c r="IZ40" i="9" s="1"/>
  <c r="IZ64" i="9" s="1"/>
  <c r="LL33" i="9"/>
  <c r="LK30" i="9"/>
  <c r="LK41" i="9"/>
  <c r="JA99" i="9"/>
  <c r="JB68" i="9"/>
  <c r="JB95" i="9" s="1"/>
  <c r="JN68" i="9"/>
  <c r="JC98" i="9"/>
  <c r="JC104" i="9"/>
  <c r="JC105" i="9" s="1"/>
  <c r="JC62" i="9"/>
  <c r="JE50" i="9"/>
  <c r="JD48" i="9"/>
  <c r="JD43" i="9" s="1"/>
  <c r="JD98" i="9" l="1"/>
  <c r="JD104" i="9"/>
  <c r="JD105" i="9" s="1"/>
  <c r="JD62" i="9"/>
  <c r="JF50" i="9"/>
  <c r="JE48" i="9"/>
  <c r="JE43" i="9" s="1"/>
  <c r="JB99" i="9"/>
  <c r="JB39" i="9"/>
  <c r="JC68" i="9"/>
  <c r="JC95" i="9" s="1"/>
  <c r="JA41" i="20"/>
  <c r="JA35" i="9"/>
  <c r="JA40" i="9" s="1"/>
  <c r="JA64" i="9" s="1"/>
  <c r="LM33" i="9"/>
  <c r="LL30" i="9"/>
  <c r="LL41" i="9"/>
  <c r="JB41" i="20" l="1"/>
  <c r="JB35" i="9"/>
  <c r="JB40" i="9" s="1"/>
  <c r="JB64" i="9" s="1"/>
  <c r="JG50" i="9"/>
  <c r="JF48" i="9"/>
  <c r="JF43" i="9" s="1"/>
  <c r="JB96" i="9"/>
  <c r="LM41" i="9"/>
  <c r="LN33" i="9"/>
  <c r="LM30" i="9"/>
  <c r="JC99" i="9"/>
  <c r="JC39" i="9"/>
  <c r="JC96" i="9" s="1"/>
  <c r="JD68" i="9"/>
  <c r="JD95" i="9" s="1"/>
  <c r="JE104" i="9"/>
  <c r="JE105" i="9" s="1"/>
  <c r="JE62" i="9"/>
  <c r="JE98" i="9"/>
  <c r="JF98" i="9" l="1"/>
  <c r="JF62" i="9"/>
  <c r="JF104" i="9"/>
  <c r="JF105" i="9" s="1"/>
  <c r="LN30" i="9"/>
  <c r="LN41" i="9"/>
  <c r="JC41" i="20"/>
  <c r="JC35" i="9"/>
  <c r="JC40" i="9" s="1"/>
  <c r="JC64" i="9" s="1"/>
  <c r="JH50" i="9"/>
  <c r="JG48" i="9"/>
  <c r="JG43" i="9" s="1"/>
  <c r="JD99" i="9"/>
  <c r="JD39" i="9"/>
  <c r="JD96" i="9" s="1"/>
  <c r="JE68" i="9"/>
  <c r="JE95" i="9" s="1"/>
  <c r="JI50" i="9" l="1"/>
  <c r="JH48" i="9"/>
  <c r="JH43" i="9" s="1"/>
  <c r="JD41" i="20"/>
  <c r="JD35" i="9"/>
  <c r="JD40" i="9" s="1"/>
  <c r="JD64" i="9" s="1"/>
  <c r="JE99" i="9"/>
  <c r="JE39" i="9"/>
  <c r="JF68" i="9"/>
  <c r="JF95" i="9" s="1"/>
  <c r="JG62" i="9"/>
  <c r="JG98" i="9"/>
  <c r="JG104" i="9"/>
  <c r="JG105" i="9" s="1"/>
  <c r="JE41" i="20" l="1"/>
  <c r="JE35" i="9"/>
  <c r="JE40" i="9" s="1"/>
  <c r="JE64" i="9" s="1"/>
  <c r="JE96" i="9"/>
  <c r="JH62" i="9"/>
  <c r="JH98" i="9"/>
  <c r="JH104" i="9"/>
  <c r="JH105" i="9" s="1"/>
  <c r="JF39" i="9"/>
  <c r="JF96" i="9" s="1"/>
  <c r="JF99" i="9"/>
  <c r="JG68" i="9"/>
  <c r="JG95" i="9" s="1"/>
  <c r="JJ50" i="9"/>
  <c r="JI48" i="9"/>
  <c r="JI43" i="9" s="1"/>
  <c r="JG99" i="9" l="1"/>
  <c r="JG39" i="9"/>
  <c r="JH68" i="9"/>
  <c r="JH95" i="9" s="1"/>
  <c r="JI104" i="9"/>
  <c r="JI105" i="9" s="1"/>
  <c r="JI98" i="9"/>
  <c r="JI62" i="9"/>
  <c r="JK50" i="9"/>
  <c r="JJ48" i="9"/>
  <c r="JJ43" i="9" s="1"/>
  <c r="JF41" i="20"/>
  <c r="JF35" i="9"/>
  <c r="JF40" i="9" s="1"/>
  <c r="JF64" i="9" s="1"/>
  <c r="JH39" i="9" l="1"/>
  <c r="JH96" i="9" s="1"/>
  <c r="JH99" i="9"/>
  <c r="JI68" i="9"/>
  <c r="JI95" i="9" s="1"/>
  <c r="JL50" i="9"/>
  <c r="JK48" i="9"/>
  <c r="JK43" i="9" s="1"/>
  <c r="JG41" i="20"/>
  <c r="JG35" i="9"/>
  <c r="JG40" i="9" s="1"/>
  <c r="JG64" i="9" s="1"/>
  <c r="JJ98" i="9"/>
  <c r="JJ104" i="9"/>
  <c r="JJ105" i="9" s="1"/>
  <c r="JJ62" i="9"/>
  <c r="JG96" i="9"/>
  <c r="JI39" i="9" l="1"/>
  <c r="JI96" i="9" s="1"/>
  <c r="JI99" i="9"/>
  <c r="JJ68" i="9"/>
  <c r="JJ95" i="9" s="1"/>
  <c r="JK98" i="9"/>
  <c r="JK62" i="9"/>
  <c r="JK104" i="9"/>
  <c r="JK105" i="9" s="1"/>
  <c r="JL48" i="9"/>
  <c r="JL43" i="9" s="1"/>
  <c r="JH41" i="20"/>
  <c r="JH35" i="9"/>
  <c r="JH40" i="9" s="1"/>
  <c r="JH64" i="9" s="1"/>
  <c r="JJ99" i="9" l="1"/>
  <c r="JJ39" i="9"/>
  <c r="JJ96" i="9" s="1"/>
  <c r="JK68" i="9"/>
  <c r="JK95" i="9" s="1"/>
  <c r="JL62" i="9"/>
  <c r="JL104" i="9"/>
  <c r="JL105" i="9" s="1"/>
  <c r="JL98" i="9"/>
  <c r="JI41" i="20"/>
  <c r="JI35" i="9"/>
  <c r="JI40" i="9" s="1"/>
  <c r="JI64" i="9" s="1"/>
  <c r="JK99" i="9" l="1"/>
  <c r="JK39" i="9"/>
  <c r="JL68" i="9"/>
  <c r="JL95" i="9" s="1"/>
  <c r="JJ35" i="9"/>
  <c r="JJ40" i="9" s="1"/>
  <c r="JJ64" i="9" s="1"/>
  <c r="JJ41" i="20"/>
  <c r="JK41" i="20" l="1"/>
  <c r="JK35" i="9"/>
  <c r="JK40" i="9" s="1"/>
  <c r="JK64" i="9" s="1"/>
  <c r="JL99" i="9"/>
  <c r="JL39" i="9"/>
  <c r="JL96" i="9" s="1"/>
  <c r="JM68" i="9"/>
  <c r="JK96" i="9"/>
  <c r="JL41" i="20" l="1"/>
  <c r="JM46" i="20" s="1"/>
  <c r="JL35" i="9"/>
  <c r="JL40" i="9" s="1"/>
  <c r="JL64" i="9" s="1"/>
  <c r="JM89" i="9" l="1"/>
  <c r="JN46" i="20"/>
  <c r="JN89" i="9" l="1"/>
  <c r="JN49" i="9" s="1"/>
  <c r="JN48" i="9" s="1"/>
  <c r="V7" i="21"/>
  <c r="V6" i="21" s="1"/>
  <c r="JM87" i="9"/>
  <c r="JM50" i="9"/>
  <c r="JM48" i="9" s="1"/>
  <c r="JM43" i="9" s="1"/>
  <c r="JM93" i="9" l="1"/>
  <c r="JM94" i="9" s="1"/>
  <c r="JN87" i="9"/>
  <c r="JN93" i="9" s="1"/>
  <c r="JM62" i="9"/>
  <c r="JM98" i="9"/>
  <c r="JM104" i="9"/>
  <c r="JM105" i="9" s="1"/>
  <c r="JO50" i="9"/>
  <c r="JN43" i="9"/>
  <c r="JN98" i="9" l="1"/>
  <c r="JN62" i="9"/>
  <c r="JN104" i="9"/>
  <c r="JN105" i="9" s="1"/>
  <c r="KA50" i="9"/>
  <c r="JP50" i="9"/>
  <c r="JO48" i="9"/>
  <c r="JO43" i="9" s="1"/>
  <c r="JN94" i="9"/>
  <c r="JM95" i="9"/>
  <c r="JM99" i="9" l="1"/>
  <c r="JM39" i="9"/>
  <c r="JM96" i="9" s="1"/>
  <c r="JN95" i="9"/>
  <c r="JO98" i="9"/>
  <c r="JO62" i="9"/>
  <c r="JO104" i="9"/>
  <c r="JO105" i="9" s="1"/>
  <c r="JQ50" i="9"/>
  <c r="JP48" i="9"/>
  <c r="JP43" i="9" s="1"/>
  <c r="JP104" i="9" l="1"/>
  <c r="JP105" i="9" s="1"/>
  <c r="JP62" i="9"/>
  <c r="JP98" i="9"/>
  <c r="JR50" i="9"/>
  <c r="JQ48" i="9"/>
  <c r="JQ43" i="9" s="1"/>
  <c r="JN99" i="9"/>
  <c r="JO68" i="9"/>
  <c r="JO95" i="9" s="1"/>
  <c r="KA68" i="9"/>
  <c r="JN39" i="9"/>
  <c r="JM41" i="20"/>
  <c r="JM35" i="9"/>
  <c r="JM40" i="9" s="1"/>
  <c r="JM64" i="9" s="1"/>
  <c r="JO99" i="9" l="1"/>
  <c r="JO39" i="9"/>
  <c r="JO96" i="9" s="1"/>
  <c r="JP68" i="9"/>
  <c r="JP95" i="9" s="1"/>
  <c r="JS50" i="9"/>
  <c r="JR48" i="9"/>
  <c r="JR43" i="9" s="1"/>
  <c r="JN41" i="20"/>
  <c r="JN35" i="9"/>
  <c r="JN40" i="9" s="1"/>
  <c r="JN64" i="9" s="1"/>
  <c r="JN96" i="9"/>
  <c r="JQ62" i="9"/>
  <c r="JQ98" i="9"/>
  <c r="JQ104" i="9"/>
  <c r="JQ105" i="9" s="1"/>
  <c r="JP39" i="9" l="1"/>
  <c r="JP96" i="9" s="1"/>
  <c r="JP99" i="9"/>
  <c r="JQ68" i="9"/>
  <c r="JQ95" i="9" s="1"/>
  <c r="JR62" i="9"/>
  <c r="JR98" i="9"/>
  <c r="JR104" i="9"/>
  <c r="JR105" i="9" s="1"/>
  <c r="JO35" i="9"/>
  <c r="JO40" i="9" s="1"/>
  <c r="JO64" i="9" s="1"/>
  <c r="JO41" i="20"/>
  <c r="JT50" i="9"/>
  <c r="JS48" i="9"/>
  <c r="JS43" i="9" s="1"/>
  <c r="JQ39" i="9" l="1"/>
  <c r="JQ96" i="9" s="1"/>
  <c r="JQ99" i="9"/>
  <c r="JR68" i="9"/>
  <c r="JR95" i="9" s="1"/>
  <c r="JS62" i="9"/>
  <c r="JS98" i="9"/>
  <c r="JS104" i="9"/>
  <c r="JS105" i="9" s="1"/>
  <c r="JU50" i="9"/>
  <c r="JT48" i="9"/>
  <c r="JT43" i="9" s="1"/>
  <c r="JP35" i="9"/>
  <c r="JP40" i="9" s="1"/>
  <c r="JP64" i="9" s="1"/>
  <c r="JP41" i="20"/>
  <c r="JV50" i="9" l="1"/>
  <c r="JU48" i="9"/>
  <c r="JU43" i="9" s="1"/>
  <c r="JR99" i="9"/>
  <c r="JR39" i="9"/>
  <c r="JR96" i="9" s="1"/>
  <c r="JS68" i="9"/>
  <c r="JS95" i="9" s="1"/>
  <c r="JT62" i="9"/>
  <c r="JT104" i="9"/>
  <c r="JT105" i="9" s="1"/>
  <c r="JT98" i="9"/>
  <c r="JQ41" i="20"/>
  <c r="JQ35" i="9"/>
  <c r="JQ40" i="9" s="1"/>
  <c r="JQ64" i="9" s="1"/>
  <c r="JS99" i="9" l="1"/>
  <c r="JS39" i="9"/>
  <c r="JS96" i="9" s="1"/>
  <c r="JT68" i="9"/>
  <c r="JT95" i="9" s="1"/>
  <c r="JU98" i="9"/>
  <c r="JU104" i="9"/>
  <c r="JU105" i="9" s="1"/>
  <c r="JU62" i="9"/>
  <c r="JR41" i="20"/>
  <c r="JR35" i="9"/>
  <c r="JR40" i="9" s="1"/>
  <c r="JR64" i="9" s="1"/>
  <c r="JW50" i="9"/>
  <c r="JV48" i="9"/>
  <c r="JV43" i="9" s="1"/>
  <c r="JT39" i="9" l="1"/>
  <c r="JT96" i="9" s="1"/>
  <c r="JT99" i="9"/>
  <c r="JU68" i="9"/>
  <c r="JU95" i="9" s="1"/>
  <c r="JV98" i="9"/>
  <c r="JV62" i="9"/>
  <c r="JV104" i="9"/>
  <c r="JV105" i="9" s="1"/>
  <c r="JX50" i="9"/>
  <c r="JW48" i="9"/>
  <c r="JW43" i="9" s="1"/>
  <c r="JS41" i="20"/>
  <c r="JS35" i="9"/>
  <c r="JS40" i="9" s="1"/>
  <c r="JS64" i="9" s="1"/>
  <c r="JY50" i="9" l="1"/>
  <c r="JX48" i="9"/>
  <c r="JX43" i="9" s="1"/>
  <c r="JU39" i="9"/>
  <c r="JU99" i="9"/>
  <c r="JV68" i="9"/>
  <c r="JV95" i="9" s="1"/>
  <c r="JW62" i="9"/>
  <c r="JW104" i="9"/>
  <c r="JW105" i="9" s="1"/>
  <c r="JW98" i="9"/>
  <c r="JT41" i="20"/>
  <c r="JT35" i="9"/>
  <c r="JT40" i="9" s="1"/>
  <c r="JT64" i="9" s="1"/>
  <c r="JU41" i="20" l="1"/>
  <c r="JU35" i="9"/>
  <c r="JU40" i="9" s="1"/>
  <c r="JU64" i="9" s="1"/>
  <c r="JV99" i="9"/>
  <c r="JV39" i="9"/>
  <c r="JW68" i="9"/>
  <c r="JW95" i="9" s="1"/>
  <c r="JX98" i="9"/>
  <c r="JX62" i="9"/>
  <c r="JX104" i="9"/>
  <c r="JX105" i="9" s="1"/>
  <c r="JU96" i="9"/>
  <c r="JY48" i="9"/>
  <c r="JY43" i="9" s="1"/>
  <c r="JY62" i="9" l="1"/>
  <c r="JY104" i="9"/>
  <c r="JY105" i="9" s="1"/>
  <c r="JY98" i="9"/>
  <c r="JV41" i="20"/>
  <c r="JV35" i="9"/>
  <c r="JV40" i="9" s="1"/>
  <c r="JV64" i="9" s="1"/>
  <c r="JW99" i="9"/>
  <c r="JW39" i="9"/>
  <c r="JX68" i="9"/>
  <c r="JX95" i="9" s="1"/>
  <c r="JV96" i="9"/>
  <c r="JW41" i="20" l="1"/>
  <c r="JW35" i="9"/>
  <c r="JW40" i="9" s="1"/>
  <c r="JW64" i="9" s="1"/>
  <c r="JW96" i="9"/>
  <c r="JX99" i="9"/>
  <c r="JX39" i="9"/>
  <c r="JX96" i="9" s="1"/>
  <c r="JY68" i="9"/>
  <c r="JY95" i="9" s="1"/>
  <c r="JY99" i="9" l="1"/>
  <c r="JY39" i="9"/>
  <c r="JZ68" i="9"/>
  <c r="JX35" i="9"/>
  <c r="JX40" i="9" s="1"/>
  <c r="JX64" i="9" s="1"/>
  <c r="JX41" i="20"/>
  <c r="JY35" i="9" l="1"/>
  <c r="JY40" i="9" s="1"/>
  <c r="JY64" i="9" s="1"/>
  <c r="JY41" i="20"/>
  <c r="JZ46" i="20" s="1"/>
  <c r="JY96" i="9"/>
  <c r="JZ89" i="9" l="1"/>
  <c r="KA46" i="20"/>
  <c r="KA89" i="9" l="1"/>
  <c r="KA49" i="9" s="1"/>
  <c r="KA48" i="9" s="1"/>
  <c r="W7" i="21"/>
  <c r="W6" i="21" s="1"/>
  <c r="JZ87" i="9"/>
  <c r="JZ50" i="9"/>
  <c r="JZ48" i="9" s="1"/>
  <c r="JZ43" i="9" s="1"/>
  <c r="JZ93" i="9" l="1"/>
  <c r="JZ94" i="9" s="1"/>
  <c r="KA87" i="9"/>
  <c r="KA93" i="9" s="1"/>
  <c r="JZ98" i="9"/>
  <c r="JZ62" i="9"/>
  <c r="JZ104" i="9"/>
  <c r="JZ105" i="9" s="1"/>
  <c r="KB50" i="9"/>
  <c r="KA43" i="9"/>
  <c r="KA98" i="9" l="1"/>
  <c r="KA62" i="9"/>
  <c r="KA104" i="9"/>
  <c r="KA105" i="9" s="1"/>
  <c r="KN50" i="9"/>
  <c r="KC50" i="9"/>
  <c r="KB48" i="9"/>
  <c r="KB43" i="9" s="1"/>
  <c r="KA94" i="9"/>
  <c r="JZ95" i="9"/>
  <c r="KA95" i="9" l="1"/>
  <c r="JZ99" i="9"/>
  <c r="JZ39" i="9"/>
  <c r="JZ96" i="9" s="1"/>
  <c r="KB104" i="9"/>
  <c r="KB105" i="9" s="1"/>
  <c r="KB62" i="9"/>
  <c r="KB98" i="9"/>
  <c r="KD50" i="9"/>
  <c r="KC48" i="9"/>
  <c r="KC43" i="9" s="1"/>
  <c r="KE50" i="9" l="1"/>
  <c r="KD48" i="9"/>
  <c r="KD43" i="9" s="1"/>
  <c r="KA39" i="9"/>
  <c r="KA96" i="9" s="1"/>
  <c r="JZ41" i="20"/>
  <c r="JZ35" i="9"/>
  <c r="JZ40" i="9" s="1"/>
  <c r="JZ64" i="9" s="1"/>
  <c r="KC62" i="9"/>
  <c r="KC104" i="9"/>
  <c r="KC105" i="9" s="1"/>
  <c r="KC98" i="9"/>
  <c r="KA99" i="9"/>
  <c r="KN68" i="9"/>
  <c r="KB68" i="9"/>
  <c r="KB95" i="9" s="1"/>
  <c r="KB39" i="9" l="1"/>
  <c r="KB96" i="9" s="1"/>
  <c r="KB99" i="9"/>
  <c r="KC68" i="9"/>
  <c r="KC95" i="9" s="1"/>
  <c r="KA41" i="20"/>
  <c r="KA35" i="9"/>
  <c r="KA40" i="9" s="1"/>
  <c r="KA64" i="9" s="1"/>
  <c r="KD104" i="9"/>
  <c r="KD105" i="9" s="1"/>
  <c r="KD98" i="9"/>
  <c r="KD62" i="9"/>
  <c r="KF50" i="9"/>
  <c r="KE48" i="9"/>
  <c r="KE43" i="9" s="1"/>
  <c r="KC99" i="9" l="1"/>
  <c r="KC39" i="9"/>
  <c r="KC96" i="9" s="1"/>
  <c r="KD68" i="9"/>
  <c r="KD95" i="9" s="1"/>
  <c r="KE62" i="9"/>
  <c r="KE104" i="9"/>
  <c r="KE105" i="9" s="1"/>
  <c r="KE98" i="9"/>
  <c r="KG50" i="9"/>
  <c r="KF48" i="9"/>
  <c r="KF43" i="9" s="1"/>
  <c r="KB35" i="9"/>
  <c r="KB40" i="9" s="1"/>
  <c r="KB64" i="9" s="1"/>
  <c r="KB41" i="20"/>
  <c r="KH50" i="9" l="1"/>
  <c r="KG48" i="9"/>
  <c r="KG43" i="9" s="1"/>
  <c r="KD39" i="9"/>
  <c r="KD99" i="9"/>
  <c r="KE68" i="9"/>
  <c r="KE95" i="9" s="1"/>
  <c r="KC35" i="9"/>
  <c r="KC40" i="9" s="1"/>
  <c r="KC64" i="9" s="1"/>
  <c r="KC41" i="20"/>
  <c r="KF98" i="9"/>
  <c r="KF62" i="9"/>
  <c r="KF104" i="9"/>
  <c r="KF105" i="9" s="1"/>
  <c r="KD41" i="20" l="1"/>
  <c r="KD35" i="9"/>
  <c r="KD40" i="9" s="1"/>
  <c r="KD64" i="9" s="1"/>
  <c r="KE39" i="9"/>
  <c r="KE96" i="9" s="1"/>
  <c r="KE99" i="9"/>
  <c r="KF68" i="9"/>
  <c r="KF95" i="9" s="1"/>
  <c r="KG62" i="9"/>
  <c r="KG98" i="9"/>
  <c r="KG104" i="9"/>
  <c r="KG105" i="9" s="1"/>
  <c r="KD96" i="9"/>
  <c r="KI50" i="9"/>
  <c r="KH48" i="9"/>
  <c r="KH43" i="9" s="1"/>
  <c r="KJ50" i="9" l="1"/>
  <c r="KI48" i="9"/>
  <c r="KI43" i="9" s="1"/>
  <c r="KE41" i="20"/>
  <c r="KE35" i="9"/>
  <c r="KE40" i="9" s="1"/>
  <c r="KE64" i="9" s="1"/>
  <c r="KH62" i="9"/>
  <c r="KH98" i="9"/>
  <c r="KH104" i="9"/>
  <c r="KH105" i="9" s="1"/>
  <c r="KF99" i="9"/>
  <c r="KF39" i="9"/>
  <c r="KF96" i="9" s="1"/>
  <c r="KG68" i="9"/>
  <c r="KG95" i="9" s="1"/>
  <c r="KG99" i="9" l="1"/>
  <c r="KG39" i="9"/>
  <c r="KG96" i="9" s="1"/>
  <c r="KH68" i="9"/>
  <c r="KH95" i="9" s="1"/>
  <c r="KI98" i="9"/>
  <c r="KI62" i="9"/>
  <c r="KI104" i="9"/>
  <c r="KI105" i="9" s="1"/>
  <c r="KF41" i="20"/>
  <c r="KF35" i="9"/>
  <c r="KF40" i="9" s="1"/>
  <c r="KF64" i="9" s="1"/>
  <c r="KK50" i="9"/>
  <c r="KJ48" i="9"/>
  <c r="KJ43" i="9" s="1"/>
  <c r="KH99" i="9" l="1"/>
  <c r="KH39" i="9"/>
  <c r="KH96" i="9" s="1"/>
  <c r="KI68" i="9"/>
  <c r="KI95" i="9" s="1"/>
  <c r="KJ62" i="9"/>
  <c r="KJ104" i="9"/>
  <c r="KJ105" i="9" s="1"/>
  <c r="KJ98" i="9"/>
  <c r="KL50" i="9"/>
  <c r="KK48" i="9"/>
  <c r="KK43" i="9" s="1"/>
  <c r="KG35" i="9"/>
  <c r="KG40" i="9" s="1"/>
  <c r="KG64" i="9" s="1"/>
  <c r="KG41" i="20"/>
  <c r="KL48" i="9" l="1"/>
  <c r="KL43" i="9" s="1"/>
  <c r="KI99" i="9"/>
  <c r="KI39" i="9"/>
  <c r="KJ68" i="9"/>
  <c r="KJ95" i="9" s="1"/>
  <c r="KH35" i="9"/>
  <c r="KH40" i="9" s="1"/>
  <c r="KH64" i="9" s="1"/>
  <c r="KH41" i="20"/>
  <c r="KK98" i="9"/>
  <c r="KK104" i="9"/>
  <c r="KK105" i="9" s="1"/>
  <c r="KK62" i="9"/>
  <c r="KI41" i="20" l="1"/>
  <c r="KI35" i="9"/>
  <c r="KI40" i="9" s="1"/>
  <c r="KI64" i="9" s="1"/>
  <c r="KJ39" i="9"/>
  <c r="KJ96" i="9" s="1"/>
  <c r="KJ99" i="9"/>
  <c r="KK68" i="9"/>
  <c r="KK95" i="9" s="1"/>
  <c r="KL104" i="9"/>
  <c r="KL105" i="9" s="1"/>
  <c r="KL98" i="9"/>
  <c r="KL62" i="9"/>
  <c r="KI96" i="9"/>
  <c r="KJ35" i="9" l="1"/>
  <c r="KJ40" i="9" s="1"/>
  <c r="KJ64" i="9" s="1"/>
  <c r="KJ41" i="20"/>
  <c r="KK39" i="9"/>
  <c r="KK99" i="9"/>
  <c r="KL68" i="9"/>
  <c r="KL95" i="9" s="1"/>
  <c r="KK35" i="9" l="1"/>
  <c r="KK40" i="9" s="1"/>
  <c r="KK64" i="9" s="1"/>
  <c r="KK41" i="20"/>
  <c r="KK96" i="9"/>
  <c r="KL99" i="9"/>
  <c r="KL39" i="9"/>
  <c r="KL96" i="9" s="1"/>
  <c r="KM68" i="9"/>
  <c r="KL41" i="20" l="1"/>
  <c r="KM46" i="20" s="1"/>
  <c r="KL35" i="9"/>
  <c r="KL40" i="9" s="1"/>
  <c r="KL64" i="9" s="1"/>
  <c r="KM89" i="9" l="1"/>
  <c r="KN46" i="20"/>
  <c r="KN89" i="9" l="1"/>
  <c r="KN49" i="9" s="1"/>
  <c r="KN48" i="9" s="1"/>
  <c r="X7" i="21"/>
  <c r="X6" i="21" s="1"/>
  <c r="KM87" i="9"/>
  <c r="KM50" i="9"/>
  <c r="KM48" i="9" s="1"/>
  <c r="KM43" i="9" s="1"/>
  <c r="KM62" i="9" l="1"/>
  <c r="KM98" i="9"/>
  <c r="KM104" i="9"/>
  <c r="KM105" i="9" s="1"/>
  <c r="KM93" i="9"/>
  <c r="KM94" i="9" s="1"/>
  <c r="KN87" i="9"/>
  <c r="KN93" i="9" s="1"/>
  <c r="KO50" i="9"/>
  <c r="KN43" i="9"/>
  <c r="KN94" i="9" l="1"/>
  <c r="KM95" i="9"/>
  <c r="KN98" i="9"/>
  <c r="KN62" i="9"/>
  <c r="LA50" i="9"/>
  <c r="KP50" i="9"/>
  <c r="KO48" i="9"/>
  <c r="KO43" i="9" s="1"/>
  <c r="KO62" i="9" l="1"/>
  <c r="KO98" i="9"/>
  <c r="KQ50" i="9"/>
  <c r="KP48" i="9"/>
  <c r="KP43" i="9" s="1"/>
  <c r="KN95" i="9"/>
  <c r="KM99" i="9"/>
  <c r="KM39" i="9"/>
  <c r="KN39" i="9" l="1"/>
  <c r="KN96" i="9" s="1"/>
  <c r="KM41" i="20"/>
  <c r="KM35" i="9"/>
  <c r="KM40" i="9" s="1"/>
  <c r="KM64" i="9" s="1"/>
  <c r="KP62" i="9"/>
  <c r="KP98" i="9"/>
  <c r="KR50" i="9"/>
  <c r="KQ48" i="9"/>
  <c r="KQ43" i="9" s="1"/>
  <c r="KN99" i="9"/>
  <c r="KO68" i="9"/>
  <c r="KO95" i="9" s="1"/>
  <c r="LA68" i="9"/>
  <c r="KM96" i="9"/>
  <c r="KQ98" i="9" l="1"/>
  <c r="KQ62" i="9"/>
  <c r="KO99" i="9"/>
  <c r="KO39" i="9"/>
  <c r="KO96" i="9" s="1"/>
  <c r="KP68" i="9"/>
  <c r="KP95" i="9" s="1"/>
  <c r="KS50" i="9"/>
  <c r="KR48" i="9"/>
  <c r="KR43" i="9" s="1"/>
  <c r="KN41" i="20"/>
  <c r="KN35" i="9"/>
  <c r="KN40" i="9" s="1"/>
  <c r="KN64" i="9" s="1"/>
  <c r="KR98" i="9" l="1"/>
  <c r="KR62" i="9"/>
  <c r="KT50" i="9"/>
  <c r="KS48" i="9"/>
  <c r="KS43" i="9" s="1"/>
  <c r="KP99" i="9"/>
  <c r="KP39" i="9"/>
  <c r="KQ68" i="9"/>
  <c r="KQ95" i="9" s="1"/>
  <c r="KO35" i="9"/>
  <c r="KO40" i="9" s="1"/>
  <c r="KO64" i="9" s="1"/>
  <c r="KO41" i="20"/>
  <c r="KQ99" i="9" l="1"/>
  <c r="KQ39" i="9"/>
  <c r="KR68" i="9"/>
  <c r="KR95" i="9" s="1"/>
  <c r="KS98" i="9"/>
  <c r="KS62" i="9"/>
  <c r="KP41" i="20"/>
  <c r="KP35" i="9"/>
  <c r="KP40" i="9" s="1"/>
  <c r="KP64" i="9" s="1"/>
  <c r="KU50" i="9"/>
  <c r="KT48" i="9"/>
  <c r="KT43" i="9" s="1"/>
  <c r="KP96" i="9"/>
  <c r="KR39" i="9" l="1"/>
  <c r="KR96" i="9" s="1"/>
  <c r="KR99" i="9"/>
  <c r="KS68" i="9"/>
  <c r="KS95" i="9" s="1"/>
  <c r="KQ41" i="20"/>
  <c r="KQ35" i="9"/>
  <c r="KQ40" i="9" s="1"/>
  <c r="KQ64" i="9" s="1"/>
  <c r="KT62" i="9"/>
  <c r="KT98" i="9"/>
  <c r="KV50" i="9"/>
  <c r="KU48" i="9"/>
  <c r="KU43" i="9" s="1"/>
  <c r="KQ96" i="9"/>
  <c r="KS99" i="9" l="1"/>
  <c r="KS39" i="9"/>
  <c r="KS96" i="9" s="1"/>
  <c r="KT68" i="9"/>
  <c r="KT95" i="9" s="1"/>
  <c r="KU62" i="9"/>
  <c r="KU98" i="9"/>
  <c r="KW50" i="9"/>
  <c r="KV48" i="9"/>
  <c r="KV43" i="9" s="1"/>
  <c r="KR41" i="20"/>
  <c r="KR35" i="9"/>
  <c r="KR40" i="9" s="1"/>
  <c r="KR64" i="9" s="1"/>
  <c r="KT99" i="9" l="1"/>
  <c r="KT39" i="9"/>
  <c r="KT96" i="9" s="1"/>
  <c r="KU68" i="9"/>
  <c r="KU95" i="9" s="1"/>
  <c r="KV98" i="9"/>
  <c r="KV62" i="9"/>
  <c r="KX50" i="9"/>
  <c r="KW48" i="9"/>
  <c r="KW43" i="9" s="1"/>
  <c r="KS35" i="9"/>
  <c r="KS40" i="9" s="1"/>
  <c r="KS64" i="9" s="1"/>
  <c r="KS41" i="20"/>
  <c r="KW62" i="9" l="1"/>
  <c r="KW98" i="9"/>
  <c r="KY50" i="9"/>
  <c r="KX48" i="9"/>
  <c r="KX43" i="9" s="1"/>
  <c r="KU99" i="9"/>
  <c r="KU39" i="9"/>
  <c r="KU96" i="9" s="1"/>
  <c r="KV68" i="9"/>
  <c r="KV95" i="9" s="1"/>
  <c r="KT41" i="20"/>
  <c r="KT35" i="9"/>
  <c r="KT40" i="9" s="1"/>
  <c r="KT64" i="9" s="1"/>
  <c r="KX98" i="9" l="1"/>
  <c r="KX62" i="9"/>
  <c r="KV99" i="9"/>
  <c r="KV39" i="9"/>
  <c r="KV96" i="9" s="1"/>
  <c r="KW68" i="9"/>
  <c r="KW95" i="9" s="1"/>
  <c r="KY48" i="9"/>
  <c r="KY43" i="9" s="1"/>
  <c r="KU41" i="20"/>
  <c r="KU35" i="9"/>
  <c r="KU40" i="9" s="1"/>
  <c r="KU64" i="9" s="1"/>
  <c r="KW39" i="9" l="1"/>
  <c r="KW96" i="9" s="1"/>
  <c r="KW99" i="9"/>
  <c r="KX68" i="9"/>
  <c r="KX95" i="9" s="1"/>
  <c r="KY62" i="9"/>
  <c r="KY98" i="9"/>
  <c r="KV41" i="20"/>
  <c r="KV35" i="9"/>
  <c r="KV40" i="9" s="1"/>
  <c r="KV64" i="9" s="1"/>
  <c r="KX99" i="9" l="1"/>
  <c r="KX39" i="9"/>
  <c r="KY68" i="9"/>
  <c r="KY95" i="9" s="1"/>
  <c r="KW41" i="20"/>
  <c r="KW35" i="9"/>
  <c r="KW40" i="9" s="1"/>
  <c r="KW64" i="9" s="1"/>
  <c r="KY39" i="9" l="1"/>
  <c r="KY96" i="9" s="1"/>
  <c r="KY99" i="9"/>
  <c r="KZ68" i="9"/>
  <c r="KX41" i="20"/>
  <c r="KX35" i="9"/>
  <c r="KX40" i="9" s="1"/>
  <c r="KX64" i="9" s="1"/>
  <c r="KX96" i="9"/>
  <c r="KY41" i="20" l="1"/>
  <c r="KZ46" i="20" s="1"/>
  <c r="KY35" i="9"/>
  <c r="KY40" i="9" s="1"/>
  <c r="KY64" i="9" s="1"/>
  <c r="KZ89" i="9" l="1"/>
  <c r="LA46" i="20"/>
  <c r="LA89" i="9" l="1"/>
  <c r="LA49" i="9" s="1"/>
  <c r="LA48" i="9" s="1"/>
  <c r="Y7" i="21"/>
  <c r="Y6" i="21" s="1"/>
  <c r="KZ87" i="9"/>
  <c r="KZ50" i="9"/>
  <c r="KZ48" i="9" s="1"/>
  <c r="KZ43" i="9" s="1"/>
  <c r="KZ93" i="9" l="1"/>
  <c r="KZ94" i="9" s="1"/>
  <c r="LA87" i="9"/>
  <c r="LA93" i="9" s="1"/>
  <c r="KZ98" i="9"/>
  <c r="KZ62" i="9"/>
  <c r="LB50" i="9"/>
  <c r="LA43" i="9"/>
  <c r="LA62" i="9" l="1"/>
  <c r="LA98" i="9"/>
  <c r="LC50" i="9"/>
  <c r="LN50" i="9"/>
  <c r="LB48" i="9"/>
  <c r="LB43" i="9" s="1"/>
  <c r="LA94" i="9"/>
  <c r="KZ95" i="9"/>
  <c r="KZ99" i="9" l="1"/>
  <c r="KZ39" i="9"/>
  <c r="KZ96" i="9" s="1"/>
  <c r="LA95" i="9"/>
  <c r="LD50" i="9"/>
  <c r="LC48" i="9"/>
  <c r="LC43" i="9" s="1"/>
  <c r="LB62" i="9"/>
  <c r="LB98" i="9"/>
  <c r="LA99" i="9" l="1"/>
  <c r="LN68" i="9"/>
  <c r="LB68" i="9"/>
  <c r="LB95" i="9" s="1"/>
  <c r="LE50" i="9"/>
  <c r="LD48" i="9"/>
  <c r="LD43" i="9" s="1"/>
  <c r="LC98" i="9"/>
  <c r="LC62" i="9"/>
  <c r="KZ35" i="9"/>
  <c r="KZ40" i="9" s="1"/>
  <c r="KZ64" i="9" s="1"/>
  <c r="LA39" i="9"/>
  <c r="KZ41" i="20"/>
  <c r="LB99" i="9" l="1"/>
  <c r="LB39" i="9"/>
  <c r="LB96" i="9" s="1"/>
  <c r="LC68" i="9"/>
  <c r="LC95" i="9" s="1"/>
  <c r="LA41" i="20"/>
  <c r="LA35" i="9"/>
  <c r="LA40" i="9" s="1"/>
  <c r="LA64" i="9" s="1"/>
  <c r="LD98" i="9"/>
  <c r="LD62" i="9"/>
  <c r="LF50" i="9"/>
  <c r="LE48" i="9"/>
  <c r="LE43" i="9" s="1"/>
  <c r="LA96" i="9"/>
  <c r="LC99" i="9" l="1"/>
  <c r="LC39" i="9"/>
  <c r="LD68" i="9"/>
  <c r="LD95" i="9" s="1"/>
  <c r="LE62" i="9"/>
  <c r="LE98" i="9"/>
  <c r="LB41" i="20"/>
  <c r="LB35" i="9"/>
  <c r="LB40" i="9" s="1"/>
  <c r="LB64" i="9" s="1"/>
  <c r="LG50" i="9"/>
  <c r="LF48" i="9"/>
  <c r="LF43" i="9" s="1"/>
  <c r="LD99" i="9" l="1"/>
  <c r="LD39" i="9"/>
  <c r="LD96" i="9" s="1"/>
  <c r="LE68" i="9"/>
  <c r="LE95" i="9" s="1"/>
  <c r="LC41" i="20"/>
  <c r="LC35" i="9"/>
  <c r="LC40" i="9" s="1"/>
  <c r="LC64" i="9" s="1"/>
  <c r="LF98" i="9"/>
  <c r="LF62" i="9"/>
  <c r="LC96" i="9"/>
  <c r="LH50" i="9"/>
  <c r="LG48" i="9"/>
  <c r="LG43" i="9" s="1"/>
  <c r="LE39" i="9" l="1"/>
  <c r="LE96" i="9" s="1"/>
  <c r="LE99" i="9"/>
  <c r="LF68" i="9"/>
  <c r="LF95" i="9" s="1"/>
  <c r="LG98" i="9"/>
  <c r="LG62" i="9"/>
  <c r="LI50" i="9"/>
  <c r="LH48" i="9"/>
  <c r="LH43" i="9" s="1"/>
  <c r="LD35" i="9"/>
  <c r="LD40" i="9" s="1"/>
  <c r="LD64" i="9" s="1"/>
  <c r="LD41" i="20"/>
  <c r="LF99" i="9" l="1"/>
  <c r="LF39" i="9"/>
  <c r="LG68" i="9"/>
  <c r="LG95" i="9" s="1"/>
  <c r="LH98" i="9"/>
  <c r="LH62" i="9"/>
  <c r="LJ50" i="9"/>
  <c r="LI48" i="9"/>
  <c r="LI43" i="9" s="1"/>
  <c r="LE41" i="20"/>
  <c r="LE35" i="9"/>
  <c r="LE40" i="9" s="1"/>
  <c r="LE64" i="9" s="1"/>
  <c r="LI62" i="9" l="1"/>
  <c r="LI98" i="9"/>
  <c r="LG39" i="9"/>
  <c r="LG99" i="9"/>
  <c r="LH68" i="9"/>
  <c r="LH95" i="9" s="1"/>
  <c r="LK50" i="9"/>
  <c r="LJ48" i="9"/>
  <c r="LJ43" i="9" s="1"/>
  <c r="LF41" i="20"/>
  <c r="LF35" i="9"/>
  <c r="LF40" i="9" s="1"/>
  <c r="LF64" i="9" s="1"/>
  <c r="LF96" i="9"/>
  <c r="LJ98" i="9" l="1"/>
  <c r="LJ62" i="9"/>
  <c r="LL50" i="9"/>
  <c r="LK48" i="9"/>
  <c r="LK43" i="9" s="1"/>
  <c r="LG41" i="20"/>
  <c r="LG35" i="9"/>
  <c r="LG40" i="9" s="1"/>
  <c r="LG64" i="9" s="1"/>
  <c r="LH99" i="9"/>
  <c r="LH39" i="9"/>
  <c r="LI68" i="9"/>
  <c r="LI95" i="9" s="1"/>
  <c r="LG96" i="9"/>
  <c r="LK98" i="9" l="1"/>
  <c r="LK62" i="9"/>
  <c r="LL48" i="9"/>
  <c r="LL43" i="9" s="1"/>
  <c r="LI99" i="9"/>
  <c r="LI39" i="9"/>
  <c r="LI96" i="9" s="1"/>
  <c r="LJ68" i="9"/>
  <c r="LJ95" i="9" s="1"/>
  <c r="LH35" i="9"/>
  <c r="LH40" i="9" s="1"/>
  <c r="LH64" i="9" s="1"/>
  <c r="LH41" i="20"/>
  <c r="LH96" i="9"/>
  <c r="LL98" i="9" l="1"/>
  <c r="LL62" i="9"/>
  <c r="LJ39" i="9"/>
  <c r="LJ96" i="9" s="1"/>
  <c r="LJ99" i="9"/>
  <c r="LK68" i="9"/>
  <c r="LK95" i="9" s="1"/>
  <c r="LI41" i="20"/>
  <c r="LI35" i="9"/>
  <c r="LI40" i="9" s="1"/>
  <c r="LI64" i="9" s="1"/>
  <c r="LJ41" i="20" l="1"/>
  <c r="LJ35" i="9"/>
  <c r="LJ40" i="9" s="1"/>
  <c r="LJ64" i="9" s="1"/>
  <c r="LK99" i="9"/>
  <c r="LK39" i="9"/>
  <c r="LL68" i="9"/>
  <c r="LL95" i="9" s="1"/>
  <c r="LK41" i="20" l="1"/>
  <c r="LK35" i="9"/>
  <c r="LK40" i="9" s="1"/>
  <c r="LK64" i="9" s="1"/>
  <c r="LL99" i="9"/>
  <c r="LL39" i="9"/>
  <c r="LM68" i="9"/>
  <c r="LK96" i="9"/>
  <c r="LL35" i="9" l="1"/>
  <c r="LL40" i="9" s="1"/>
  <c r="LL64" i="9" s="1"/>
  <c r="LL41" i="20"/>
  <c r="LM46" i="20" s="1"/>
  <c r="LL96" i="9"/>
  <c r="LM89" i="9" l="1"/>
  <c r="LN46" i="20"/>
  <c r="LN89" i="9" l="1"/>
  <c r="LN49" i="9" s="1"/>
  <c r="LN48" i="9" s="1"/>
  <c r="LN43" i="9" s="1"/>
  <c r="Z7" i="21"/>
  <c r="LM87" i="9"/>
  <c r="LM50" i="9"/>
  <c r="LM48" i="9" s="1"/>
  <c r="LM43" i="9" s="1"/>
  <c r="LM93" i="9" l="1"/>
  <c r="LM94" i="9" s="1"/>
  <c r="LN87" i="9"/>
  <c r="LN93" i="9" s="1"/>
  <c r="LM62" i="9"/>
  <c r="LM98" i="9"/>
  <c r="Z6" i="21"/>
  <c r="B11" i="21"/>
  <c r="LN62" i="9"/>
  <c r="LN98" i="9"/>
  <c r="N49" i="20" l="1"/>
  <c r="E162" i="12"/>
  <c r="B10" i="21"/>
  <c r="B14" i="21"/>
  <c r="LN94" i="9"/>
  <c r="LM95" i="9"/>
  <c r="Q20" i="12" l="1"/>
  <c r="P152" i="12" s="1"/>
  <c r="E161" i="12"/>
  <c r="LN95" i="9"/>
  <c r="LM39" i="9"/>
  <c r="LM96" i="9" s="1"/>
  <c r="LM99" i="9"/>
  <c r="AN25" i="14" l="1"/>
  <c r="B53" i="26"/>
  <c r="B54" i="26" s="1"/>
  <c r="LM41" i="20"/>
  <c r="LM35" i="9"/>
  <c r="LM40" i="9" s="1"/>
  <c r="LM64" i="9" s="1"/>
  <c r="LN39" i="9"/>
  <c r="LN99" i="9"/>
  <c r="N21" i="12"/>
  <c r="LN41" i="20" l="1"/>
  <c r="F156" i="12" s="1"/>
  <c r="LN35" i="9"/>
  <c r="LN96" i="9"/>
  <c r="R25" i="12" l="1"/>
  <c r="LN40" i="9"/>
  <c r="LN64" i="9" s="1"/>
  <c r="A6" i="9" l="1"/>
  <c r="N22" i="12"/>
</calcChain>
</file>

<file path=xl/comments1.xml><?xml version="1.0" encoding="utf-8"?>
<comments xmlns="http://schemas.openxmlformats.org/spreadsheetml/2006/main">
  <authors>
    <author>Liudas Prūsaitis</author>
  </authors>
  <commentList>
    <comment ref="F9" authorId="0" shapeId="0">
      <text>
        <r>
          <rPr>
            <b/>
            <sz val="9"/>
            <color indexed="81"/>
            <rFont val="Tahoma"/>
            <charset val="1"/>
          </rPr>
          <t>Europos individualaus vartojimo išlaidų pagal paskirtį klasifikatorius (ECOICOP)</t>
        </r>
        <r>
          <rPr>
            <sz val="9"/>
            <color indexed="81"/>
            <rFont val="Tahoma"/>
            <charset val="1"/>
          </rPr>
          <t xml:space="preserve">
</t>
        </r>
      </text>
    </comment>
    <comment ref="F10" authorId="0" shapeId="0">
      <text>
        <r>
          <rPr>
            <b/>
            <sz val="9"/>
            <color indexed="81"/>
            <rFont val="Tahoma"/>
            <charset val="1"/>
          </rPr>
          <t>Europos individualaus vartojimo išlaidų pagal paskirtį klasifikatorius (ECOICOP)</t>
        </r>
        <r>
          <rPr>
            <sz val="9"/>
            <color indexed="81"/>
            <rFont val="Tahoma"/>
            <charset val="1"/>
          </rPr>
          <t xml:space="preserve">
</t>
        </r>
      </text>
    </comment>
  </commentList>
</comments>
</file>

<file path=xl/comments2.xml><?xml version="1.0" encoding="utf-8"?>
<comments xmlns="http://schemas.openxmlformats.org/spreadsheetml/2006/main">
  <authors>
    <author>Linas Jasiukevičius</author>
  </authors>
  <commentList>
    <comment ref="D64" authorId="0" shapeId="0">
      <text>
        <r>
          <rPr>
            <b/>
            <sz val="9"/>
            <color indexed="81"/>
            <rFont val="Tahoma"/>
            <family val="2"/>
            <charset val="186"/>
          </rPr>
          <t>Linas Jasiukevičius:</t>
        </r>
        <r>
          <rPr>
            <sz val="9"/>
            <color indexed="81"/>
            <rFont val="Tahoma"/>
            <family val="2"/>
            <charset val="186"/>
          </rPr>
          <t xml:space="preserve">
Reinvesticijų vertes mėnesių atžvilgiu nurodyti lape "Infrastruk. sukūrimo sąnaudos".</t>
        </r>
      </text>
    </comment>
    <comment ref="D92" authorId="0" shapeId="0">
      <text>
        <r>
          <rPr>
            <b/>
            <sz val="9"/>
            <color indexed="81"/>
            <rFont val="Tahoma"/>
            <family val="2"/>
            <charset val="186"/>
          </rPr>
          <t>Linas Jasiukevičius:</t>
        </r>
        <r>
          <rPr>
            <sz val="9"/>
            <color indexed="81"/>
            <rFont val="Tahoma"/>
            <family val="2"/>
            <charset val="186"/>
          </rPr>
          <t xml:space="preserve">
Priežiūros išlaidų vertes mėnesių atžvilgiu nurodyti lape "Metinis atlyginimas".</t>
        </r>
      </text>
    </comment>
    <comment ref="E134" authorId="0" shapeId="0">
      <text>
        <r>
          <rPr>
            <b/>
            <sz val="9"/>
            <color indexed="81"/>
            <rFont val="Tahoma"/>
            <family val="2"/>
            <charset val="186"/>
          </rPr>
          <t>Linas Jasiukevičius:</t>
        </r>
        <r>
          <rPr>
            <sz val="9"/>
            <color indexed="81"/>
            <rFont val="Tahoma"/>
            <family val="2"/>
            <charset val="186"/>
          </rPr>
          <t xml:space="preserve">
Informacijai. Galimas ir anuitetinis paskolos grąžinimo metodas</t>
        </r>
      </text>
    </comment>
    <comment ref="E141" authorId="0" shapeId="0">
      <text>
        <r>
          <rPr>
            <b/>
            <sz val="9"/>
            <color indexed="81"/>
            <rFont val="Tahoma"/>
            <family val="2"/>
            <charset val="186"/>
          </rPr>
          <t>Linas Jasiukevičius:</t>
        </r>
        <r>
          <rPr>
            <sz val="9"/>
            <color indexed="81"/>
            <rFont val="Tahoma"/>
            <family val="2"/>
            <charset val="186"/>
          </rPr>
          <t xml:space="preserve">
Nesusieta formulėmis su skaičiavimais. Skaičiuojama atskirai darbalapyje "Finansuotojas ir Investuotojas)</t>
        </r>
      </text>
    </comment>
  </commentList>
</comments>
</file>

<file path=xl/comments3.xml><?xml version="1.0" encoding="utf-8"?>
<comments xmlns="http://schemas.openxmlformats.org/spreadsheetml/2006/main">
  <authors>
    <author>Autorius</author>
  </authors>
  <commentList>
    <comment ref="X7" authorId="0" shapeId="0">
      <text>
        <r>
          <rPr>
            <sz val="11"/>
            <color theme="1"/>
            <rFont val="Calibri"/>
            <family val="2"/>
            <charset val="204"/>
            <scheme val="minor"/>
          </rPr>
          <t>[Threaded comment]
Your version of Excel allows you to read this threaded comment; however, any edits to it will get removed if the file is opened in a newer version of Excel. Learn more: https://go.microsoft.com/fwlink/?linkid=870924
Comment:
    Galima bandyti organizuoti kerlingą ledo aikštelėse. Jei kerlingo federacija imsis, mes jiems labai padėsim, kontaktai geri, darėm kartu renginius</t>
        </r>
      </text>
    </comment>
  </commentList>
</comments>
</file>

<file path=xl/comments4.xml><?xml version="1.0" encoding="utf-8"?>
<comments xmlns="http://schemas.openxmlformats.org/spreadsheetml/2006/main">
  <authors>
    <author>Linas Jasiukevičius</author>
  </authors>
  <commentList>
    <comment ref="A36" authorId="0" shapeId="0">
      <text>
        <r>
          <rPr>
            <b/>
            <sz val="9"/>
            <color indexed="81"/>
            <rFont val="Tahoma"/>
            <family val="2"/>
            <charset val="186"/>
          </rPr>
          <t>Linas Jasiukevičius:</t>
        </r>
        <r>
          <rPr>
            <sz val="9"/>
            <color indexed="81"/>
            <rFont val="Tahoma"/>
            <family val="2"/>
            <charset val="186"/>
          </rPr>
          <t xml:space="preserve">
Alternatyvus būdas yra finansuoti įstatiniu kapitalu</t>
        </r>
      </text>
    </comment>
  </commentList>
</comments>
</file>

<file path=xl/comments5.xml><?xml version="1.0" encoding="utf-8"?>
<comments xmlns="http://schemas.openxmlformats.org/spreadsheetml/2006/main">
  <authors>
    <author>Linas Jasiukevičius</author>
  </authors>
  <commentList>
    <comment ref="AL33" authorId="0" shapeId="0">
      <text>
        <r>
          <rPr>
            <b/>
            <sz val="9"/>
            <color indexed="81"/>
            <rFont val="Tahoma"/>
            <family val="2"/>
            <charset val="186"/>
          </rPr>
          <t>Linas Jasiukevičius:</t>
        </r>
        <r>
          <rPr>
            <sz val="9"/>
            <color indexed="81"/>
            <rFont val="Tahoma"/>
            <family val="2"/>
            <charset val="186"/>
          </rPr>
          <t xml:space="preserve">
Šį mėnesį numatma reinvesticija. Galima keisti pagal poreikį.</t>
        </r>
      </text>
    </comment>
    <comment ref="A58" authorId="0" shapeId="0">
      <text>
        <r>
          <rPr>
            <b/>
            <sz val="9"/>
            <color indexed="81"/>
            <rFont val="Tahoma"/>
            <family val="2"/>
            <charset val="186"/>
          </rPr>
          <t>Linas Jasiukevičius:</t>
        </r>
        <r>
          <rPr>
            <sz val="9"/>
            <color indexed="81"/>
            <rFont val="Tahoma"/>
            <family val="2"/>
            <charset val="186"/>
          </rPr>
          <t xml:space="preserve">
Pritaikyta 15 metų laikotarpiui, peržiūrėti visą eilutę atliekant pakeitimus</t>
        </r>
      </text>
    </comment>
    <comment ref="A70" authorId="0" shapeId="0">
      <text>
        <r>
          <rPr>
            <b/>
            <sz val="9"/>
            <color indexed="81"/>
            <rFont val="Tahoma"/>
            <family val="2"/>
            <charset val="186"/>
          </rPr>
          <t xml:space="preserve">Numatyti PVM
</t>
        </r>
      </text>
    </comment>
    <comment ref="A72" authorId="0" shapeId="0">
      <text>
        <r>
          <rPr>
            <b/>
            <sz val="9"/>
            <color indexed="81"/>
            <rFont val="Tahoma"/>
            <family val="2"/>
            <charset val="186"/>
          </rPr>
          <t>Linas Jasiukevičius:</t>
        </r>
        <r>
          <rPr>
            <sz val="9"/>
            <color indexed="81"/>
            <rFont val="Tahoma"/>
            <family val="2"/>
            <charset val="186"/>
          </rPr>
          <t xml:space="preserve">
Pritaikyta 15 metų periodui, kai investicijų laikotapirs 2 metai</t>
        </r>
      </text>
    </comment>
  </commentList>
</comments>
</file>

<file path=xl/comments6.xml><?xml version="1.0" encoding="utf-8"?>
<comments xmlns="http://schemas.openxmlformats.org/spreadsheetml/2006/main">
  <authors>
    <author>Linas Jasiukevičius</author>
  </authors>
  <commentList>
    <comment ref="N11" authorId="0" shapeId="0">
      <text>
        <r>
          <rPr>
            <b/>
            <sz val="9"/>
            <color indexed="81"/>
            <rFont val="Tahoma"/>
            <family val="2"/>
            <charset val="186"/>
          </rPr>
          <t>Linas Jasiukevičius:</t>
        </r>
        <r>
          <rPr>
            <sz val="9"/>
            <color indexed="81"/>
            <rFont val="Tahoma"/>
            <family val="2"/>
            <charset val="186"/>
          </rPr>
          <t xml:space="preserve">
Panaikinta IF sąlyga, nes mokėjimai už M4 ir M5 yra pradedami mokėti ne nuo veiklos periodo pradžios, bet nuo bazinės datos</t>
        </r>
      </text>
    </comment>
    <comment ref="AA11" authorId="0" shapeId="0">
      <text>
        <r>
          <rPr>
            <b/>
            <sz val="9"/>
            <color indexed="81"/>
            <rFont val="Tahoma"/>
            <family val="2"/>
            <charset val="186"/>
          </rPr>
          <t>Linas Jasiukevičius:</t>
        </r>
        <r>
          <rPr>
            <sz val="9"/>
            <color indexed="81"/>
            <rFont val="Tahoma"/>
            <family val="2"/>
            <charset val="186"/>
          </rPr>
          <t xml:space="preserve">
Panaikinta IF sąlyga, nes mokėjimai už M4 ir M5 yra pradedami mokėti ne nuo veiklos periodo pradžios, bet nuo bazinės datos</t>
        </r>
      </text>
    </comment>
  </commentList>
</comments>
</file>

<file path=xl/comments7.xml><?xml version="1.0" encoding="utf-8"?>
<comments xmlns="http://schemas.openxmlformats.org/spreadsheetml/2006/main">
  <authors>
    <author>Linas Jasiukevičius</author>
  </authors>
  <commentList>
    <comment ref="AB14" authorId="0" shapeId="0">
      <text>
        <r>
          <rPr>
            <b/>
            <sz val="9"/>
            <color indexed="81"/>
            <rFont val="Tahoma"/>
            <family val="2"/>
            <charset val="186"/>
          </rPr>
          <t>Linas Jasiukevičius:</t>
        </r>
        <r>
          <rPr>
            <sz val="9"/>
            <color indexed="81"/>
            <rFont val="Tahoma"/>
            <family val="2"/>
            <charset val="186"/>
          </rPr>
          <t xml:space="preserve">
Pritaikyta galimai banko sąlygojai finansuoti projektą skirtingu intensyvumu. Galima koreguoti pagal poreikį</t>
        </r>
      </text>
    </comment>
    <comment ref="A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A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B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B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C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C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D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D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E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E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F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F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G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G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H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H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I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I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J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J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K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KY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 ref="LL14" authorId="0" shapeId="0">
      <text>
        <r>
          <rPr>
            <b/>
            <sz val="9"/>
            <color indexed="81"/>
            <rFont val="Tahoma"/>
            <family val="2"/>
            <charset val="186"/>
          </rPr>
          <t>Linas Jasiukevičius:</t>
        </r>
        <r>
          <rPr>
            <sz val="9"/>
            <color indexed="81"/>
            <rFont val="Tahoma"/>
            <family val="2"/>
            <charset val="186"/>
          </rPr>
          <t xml:space="preserve">
Reinvesticijos atliekamos priešpakutinį metų mėnesį. Galima keisti prielaidą pagal poreikį.</t>
        </r>
      </text>
    </comment>
  </commentList>
</comments>
</file>

<file path=xl/sharedStrings.xml><?xml version="1.0" encoding="utf-8"?>
<sst xmlns="http://schemas.openxmlformats.org/spreadsheetml/2006/main" count="911" uniqueCount="652">
  <si>
    <t>Atgal į valdymo darbalaukį</t>
  </si>
  <si>
    <t>Palūkanos</t>
  </si>
  <si>
    <t>Nuomos mokestis, %</t>
  </si>
  <si>
    <r>
      <t xml:space="preserve">NT mokestis, </t>
    </r>
    <r>
      <rPr>
        <strike/>
        <sz val="11"/>
        <color theme="0"/>
        <rFont val="Calibri"/>
        <family val="2"/>
        <charset val="186"/>
        <scheme val="minor"/>
      </rPr>
      <t>%</t>
    </r>
  </si>
  <si>
    <t>Sąnaudos</t>
  </si>
  <si>
    <t>Indeksacija</t>
  </si>
  <si>
    <t>M1</t>
  </si>
  <si>
    <t>M2</t>
  </si>
  <si>
    <t>M3</t>
  </si>
  <si>
    <t>M4</t>
  </si>
  <si>
    <t>M5</t>
  </si>
  <si>
    <t>-</t>
  </si>
  <si>
    <t>Viso:</t>
  </si>
  <si>
    <t>NT pardavimo savikaina</t>
  </si>
  <si>
    <t>PN</t>
  </si>
  <si>
    <t>N = (V1 - V2) / T,</t>
  </si>
  <si>
    <t>Įkainis už kv.m. be PVM</t>
  </si>
  <si>
    <t>Kontrolė</t>
  </si>
  <si>
    <t>M4.1</t>
  </si>
  <si>
    <t>M4.2</t>
  </si>
  <si>
    <t>EN</t>
  </si>
  <si>
    <t>LT</t>
  </si>
  <si>
    <t>Total:</t>
  </si>
  <si>
    <t>Vnt.</t>
  </si>
  <si>
    <t>IRR</t>
  </si>
  <si>
    <t>chk</t>
  </si>
  <si>
    <t>Quantity</t>
  </si>
  <si>
    <t>Visulo suggestion</t>
  </si>
  <si>
    <t>Linear</t>
  </si>
  <si>
    <t>Money negative</t>
  </si>
  <si>
    <t>Investor's cach balance loan, EUR</t>
  </si>
  <si>
    <t>chk.</t>
  </si>
  <si>
    <t>Atlyginimo dalis</t>
  </si>
  <si>
    <t>Sukūrimo sąnaudų PVM</t>
  </si>
  <si>
    <t xml:space="preserve">mėn. </t>
  </si>
  <si>
    <t>FVM sudarymui naudotos prielaidos:</t>
  </si>
  <si>
    <t>Projekto trukmė:</t>
  </si>
  <si>
    <t>Sutarties pasirašymo data / Projekto vykdymo pradžia</t>
  </si>
  <si>
    <t>Infrastruktūros sukūrimo laikotarpis:</t>
  </si>
  <si>
    <t>Infrastruktūros eksploatacijos pabaiga</t>
  </si>
  <si>
    <t>Sukurtos infrastruktūros administravimas ir paslaugų teikimas</t>
  </si>
  <si>
    <t>Finansinės ir investicinės veiklos sąnaudos</t>
  </si>
  <si>
    <t>Metinis atlyginimas</t>
  </si>
  <si>
    <t>Apmokėjimo sąlygos</t>
  </si>
  <si>
    <t>Apskaita / PN ataskaita (Pajamos)</t>
  </si>
  <si>
    <t>Apskaitoje dalyvis metinio atlyginimo dalį M1 ir M2 pripažįsta pardavimo pajamomis pagal metines atliktų darbų apimtis 2-ųjų metų gale, kai sukuriama infrastruktūra. Metinio atlyginimo dalis M3 apskaitoma remiantis 27 VAS metodika per visą sutarties laikotarpį kaip finansinės ir investicinės veiklos pajamos. Suteiktų paslaugų ir administravimo metinio atlygio dalys M4 ir M5 pripažįstamos pardavimo pajamomis.</t>
  </si>
  <si>
    <t>Apskaita / Balansas</t>
  </si>
  <si>
    <t>Finansiniai rodikliai</t>
  </si>
  <si>
    <t>Mokesčiai Investuotojui ir Finansuotojui</t>
  </si>
  <si>
    <t>Visi mokesčiai finansuotojui infrastruktūros kūrimo metu bus apmokami įstatinio kapitalo bei subordinuotų paskolų lėšomis. Jie bus apskaičiuojami darbalapyje "Investuotojas ir finansuotojas" pagal Banko finansavimo ir Nuosavo kapitalo finansavimo sąlygas pateiktas žemiau.</t>
  </si>
  <si>
    <t>Apsidraudimo strategija</t>
  </si>
  <si>
    <t>Apsidraudimo strategija formuojama pagal sutartyje nurodytas sąlygas. Draudimo sutarčių rūšys pateikiamos žemiau:</t>
  </si>
  <si>
    <t>Projektuotojo civilinės atsakomybės draudimas:</t>
  </si>
  <si>
    <t>Ne mažiau kai 5% rangos darbų vertės.</t>
  </si>
  <si>
    <t>Rangovo civilinės atsakomybės draudimas:</t>
  </si>
  <si>
    <t>Techninio prižiūrėtojo civilinės atsakomybės  draudimas:</t>
  </si>
  <si>
    <t>Verslo civilinės atsakomybės draudimas:</t>
  </si>
  <si>
    <t>Trečiojo asmens sunkus sveikatos sutrikdymas – ne mažesne kaip 50.000 (penkiasdešimt tūkstančių) EUR suma; trečiojo asmens mirtis – ne mažesne kaip 100.000 (vieno šimto tūkstančių) EUR suma.</t>
  </si>
  <si>
    <t>Turto draudimas:</t>
  </si>
  <si>
    <t>Pagal sutartyje nurodytas sąlygas, ne vėliau kaip per 10 (dešimt) dienų nuo Sutarties pasirašymo dienos, vadovaudamasis Gerąja verslo praktika, Sutarties galiojimo terminui apdraus Apšvietimo sistemą ir Modernizavimo priemones maksimalaus dydžio jų atkuriamosios vertės draudimu nuo visų galimų rizikos atvejų.</t>
  </si>
  <si>
    <t>Banko finansavimo sąlygos</t>
  </si>
  <si>
    <t>Kredito davėjas:</t>
  </si>
  <si>
    <t>Kredito suma:</t>
  </si>
  <si>
    <t>Kredito paskirtis:</t>
  </si>
  <si>
    <t>Palūkanos :</t>
  </si>
  <si>
    <t>Įsipareigojimo mokestis:</t>
  </si>
  <si>
    <t>Administravimo (sutarties sudarymo) mokestis:</t>
  </si>
  <si>
    <t>Kredito terminas:</t>
  </si>
  <si>
    <t>Išmokėjimo terminas:</t>
  </si>
  <si>
    <t xml:space="preserve">Kredito grąžinimo grafikas: </t>
  </si>
  <si>
    <t>Finansiniai rodikliai:</t>
  </si>
  <si>
    <t>Prievolių įvykdymo užtikrinimas:</t>
  </si>
  <si>
    <t>Išankstinio grąžinimo mokestis:</t>
  </si>
  <si>
    <t>Nuosavo kapitalo struktūra ir teikimo sąlygos</t>
  </si>
  <si>
    <t>Nuosavo kapitalo bei subordinuotų paskolų teikėjas:</t>
  </si>
  <si>
    <t>Nuosavo kapitalo dalis:</t>
  </si>
  <si>
    <t>Nuosavo kapitalo įnašo suma, EUR:</t>
  </si>
  <si>
    <t>Nuosavo kapitalo laukiama grąža, %:</t>
  </si>
  <si>
    <t>Subordinuotų paskolų dalis:</t>
  </si>
  <si>
    <t>Akcininkų paskolų palūkanų norma, %:</t>
  </si>
  <si>
    <t>Subordinuotos paskolos išmokėjimas ir grąžinimas:</t>
  </si>
  <si>
    <t>Bazinės FVM prielaidos</t>
  </si>
  <si>
    <t>Įvesties duomenų darbalaukiai pažymėti geltonai</t>
  </si>
  <si>
    <t>Partnerystės sutarties pradžia (Bazinė data)</t>
  </si>
  <si>
    <t>Projekto trukmė, metai</t>
  </si>
  <si>
    <t>Projekto trukmė, mėnesiai</t>
  </si>
  <si>
    <t>Partnerystės sutarties pabaiga</t>
  </si>
  <si>
    <t>Infrastruktūros sukūrimo pradžia</t>
  </si>
  <si>
    <t>Infrastruktūros sukūrimo laikotarpis, mėn.</t>
  </si>
  <si>
    <t>Infrastruktūros sukūrimo data</t>
  </si>
  <si>
    <t>Infrastruktūros eksploatacijos pradžia</t>
  </si>
  <si>
    <t>Infrastruktūros eksploatacijos laikotarpis, mėn.</t>
  </si>
  <si>
    <t>Mokėjimų už M4 ir M5 pradžios mėnuo</t>
  </si>
  <si>
    <t>Pelno mokesčio tarifas, %</t>
  </si>
  <si>
    <t>PVM mokesčio tarifas, %</t>
  </si>
  <si>
    <t>PVM mokesčio tarifas (lengvatinis), %</t>
  </si>
  <si>
    <t>Darbo užmokesčio indeksacija, %</t>
  </si>
  <si>
    <t>Statybos kainos indeksacija, %</t>
  </si>
  <si>
    <t>Energetinių resursų sąnaudų indeksacija, %</t>
  </si>
  <si>
    <t>Bendro kainų lygio indeksacija pagal SVKI</t>
  </si>
  <si>
    <t>Bazinių tarifų nustatymo data</t>
  </si>
  <si>
    <t>Šilumos energijos bazinė kaina be PVM, EUR/kWh</t>
  </si>
  <si>
    <t>Elektros energijos bazinė kaina be PVM, EUR/kWh</t>
  </si>
  <si>
    <t>Vandens bazinė kaina be PVM, EUR/m3</t>
  </si>
  <si>
    <t>Partnerystės sutarties metinės priežiūros mokestis, tūkst. EUR</t>
  </si>
  <si>
    <t>Finansinė diskonto norma (reali)</t>
  </si>
  <si>
    <t>Finansinė diskonto norma (nominali)</t>
  </si>
  <si>
    <t>Kalendorinės prielaidos</t>
  </si>
  <si>
    <t>Mokestinės prielaidos</t>
  </si>
  <si>
    <t>Sąnaudų prielaidos</t>
  </si>
  <si>
    <t>Kitos prielaidos</t>
  </si>
  <si>
    <t>1. IT nusidėvėjimas (amortizacija) turi būti skaičiuojamas tik Privačiam subjektui nuosavybės teise priklausančiam turtui.</t>
  </si>
  <si>
    <t>2.IT Privatus subjektas turi priskirti tik tokį turtą, kuris bus naudojamas įmonės pajamoms uždirbti (ekonominei naudai gauti) ilgiau kaip vienerius metus ir jo kaina turi būti ne mažesnė kaip X Eur (Privatus subjektas nusistato sumą, nuo kurios turtas bus priskiriamas IT). Ši nuostata turi būti taikoma visoms turto grupėms.</t>
  </si>
  <si>
    <t>3.IT vieneto likvidacinė vertė turi būti lygi 10 proc. jo įsigijimo kainos.</t>
  </si>
  <si>
    <t>4. Pelno mokesčiui apskaičiuoti Privatus subjektas turi taikyti tiesiogiai proporcingą (tiesinį) IT nusidėvėjimo (amortizacijos) skaičiavimo metodą, t.y. metinė nusidėvėjimo (amortizacijos) suma apskaičiuojama kaip IT įsigijimo kainos ir to turto likvidacinės kainos skirtumo bei nusidėvėjimo (amortizacijos) laiko (metais) santykis: </t>
  </si>
  <si>
    <t>kur</t>
  </si>
  <si>
    <t>N – metinė nusidėvėjimo suma;</t>
  </si>
  <si>
    <t>V1 – ilgalaikio materialiojo turto įsigijimo kaina;</t>
  </si>
  <si>
    <t>V2 – ilgalaikio turto likvidacinė kaina; T – naudojimo laikas metais.</t>
  </si>
  <si>
    <t>5. Privatus subjektas IT nusidėvėjimo (amortizacijos) skaičiavimui turi naudoti kito mėnesio būdą, t.y. IT nusidėvėjimas (amortizacija) turi būti pradedamas skaičiuoti nuo kito mėnesio pirmosios dienos po ilgalaikio turto naudojimo pradžios.</t>
  </si>
  <si>
    <t>6. Atlikus perimto iš Institucijų IT remontą/rekonstrukciją, turi būti daroma prielaida, kad šios išlaidos pailgino turto naudingo tarnavimo laiką ir pagerino turto naudingąsias savybes. Patirtos sąnaudos turi būti atskaitomos lygiomis dalimis per sutarties galiojimo laikotarpį pradedant nuo kito mėnesio po darbų užbaigimo.</t>
  </si>
  <si>
    <t>7. Privatus subjektas IT nusidėvėjimo(amortizacijos) skaičiavimui turi taikyti maksimalius nusidėvėjimo normatyvus (pagal atskiras turto grupes), nurodytus Pelno mokesčio įstatymo 1 priedėlyje.</t>
  </si>
  <si>
    <t>Mėlynai pažymėtuose darbalaukiuose yra formulės, kurios šio FVM rengimui galimai nereikalingos</t>
  </si>
  <si>
    <t>Metai kuomet atliekamos investicijos (jungiklis)</t>
  </si>
  <si>
    <t>Rezultatai</t>
  </si>
  <si>
    <t>M1 ir M2 - nuosavo ir skolinto kapitalo srautai</t>
  </si>
  <si>
    <t>M3n1 - Finansinės veiklos (palūkanų) pajamos</t>
  </si>
  <si>
    <t>M3n2 - Investicinės veiklos ir nuosavo kapitalo pajamos</t>
  </si>
  <si>
    <t>Privataus Subjekto metinio atlyginimo detalizacija (indeksuota be PVM), EUR</t>
  </si>
  <si>
    <t>Privataus Subjekto metinio atlyginimo detalizacija (indeksuota su PVM), EUR</t>
  </si>
  <si>
    <t>Diskontuota vertė (nominali diskonto norma)</t>
  </si>
  <si>
    <r>
      <t>Privataus Subjekto metinio atlyginimo detalizacija (</t>
    </r>
    <r>
      <rPr>
        <b/>
        <sz val="11"/>
        <color theme="1"/>
        <rFont val="Calibri"/>
        <family val="2"/>
        <charset val="186"/>
        <scheme val="minor"/>
      </rPr>
      <t>neindeksuota be PVM</t>
    </r>
    <r>
      <rPr>
        <sz val="11"/>
        <color theme="1"/>
        <rFont val="Calibri"/>
        <family val="2"/>
        <charset val="186"/>
        <scheme val="minor"/>
      </rPr>
      <t>), EUR</t>
    </r>
  </si>
  <si>
    <r>
      <t>Privataus Subjekto metinio atlyginimo detalizacija (</t>
    </r>
    <r>
      <rPr>
        <b/>
        <sz val="11"/>
        <color theme="1"/>
        <rFont val="Calibri"/>
        <family val="2"/>
        <charset val="186"/>
        <scheme val="minor"/>
      </rPr>
      <t>neindeksuota su PVM</t>
    </r>
    <r>
      <rPr>
        <sz val="11"/>
        <color theme="1"/>
        <rFont val="Calibri"/>
        <family val="2"/>
        <charset val="186"/>
        <scheme val="minor"/>
      </rPr>
      <t>), EUR</t>
    </r>
  </si>
  <si>
    <t>Investuotojas ir finansuotojas</t>
  </si>
  <si>
    <t>Kalendoriniai metai</t>
  </si>
  <si>
    <t>Projekto metai (mėnesiai)</t>
  </si>
  <si>
    <t>VPSP periodo jungiklis</t>
  </si>
  <si>
    <t>Veiklos periodo jungiklis</t>
  </si>
  <si>
    <t>Finansuotojo paskolos grąžinimo periodo jungiklis</t>
  </si>
  <si>
    <t>Reikalavimo Specialios tikslinio deponavimo sąskaitos likučio sudarymui periodo jungiklis</t>
  </si>
  <si>
    <t>Įsipareigojimo mekesčio mokėjimo periodo jungiklis</t>
  </si>
  <si>
    <t>M1, M2 ir M3 Atlyginimas</t>
  </si>
  <si>
    <t>Finansuotojo paskola</t>
  </si>
  <si>
    <t>Finansuotojo paskola periodo pradž.</t>
  </si>
  <si>
    <t>Finansuotojo paskolos išdavimas</t>
  </si>
  <si>
    <t>Apmokėjimas Finansuotojui</t>
  </si>
  <si>
    <t xml:space="preserve">Finansuotojo palūkanos </t>
  </si>
  <si>
    <t>Finansuotojo paskolos įsipareigojimo mokestis</t>
  </si>
  <si>
    <t>Finansuotojo paskolos grąžinimas</t>
  </si>
  <si>
    <t>Finansuotojo paskola periodo pabaigoje</t>
  </si>
  <si>
    <t>Finansuotojo paskolos mokesčiai</t>
  </si>
  <si>
    <t>Pelno mokestis</t>
  </si>
  <si>
    <t>Investuotojo paskola, skirta infrastruktūrai</t>
  </si>
  <si>
    <t>Investuotojo paskola periodo pradž.</t>
  </si>
  <si>
    <t>Investuotojo paskolos išdavimas</t>
  </si>
  <si>
    <t>Investuotojo paskolos grąžinimas</t>
  </si>
  <si>
    <t>Investuotojo paskola periodo pabaigoje</t>
  </si>
  <si>
    <t>Investuotojo palūkanos</t>
  </si>
  <si>
    <t>Investuotojo paskola, skirta pinigų srautams valdyti</t>
  </si>
  <si>
    <t>Investuotojo paskolos judėjimas</t>
  </si>
  <si>
    <t>Investuotojo akcinis kapitalas ir dividendai</t>
  </si>
  <si>
    <t>Investuotojo įstatinis kapitalas periodo pradžioje</t>
  </si>
  <si>
    <t>įstatinio kapitalo didinimas</t>
  </si>
  <si>
    <t>Įstatinio kapitalo mažinimas</t>
  </si>
  <si>
    <t>Dividendai</t>
  </si>
  <si>
    <t>Investuotojo įstatinis kapitalas periodo pabaigoje</t>
  </si>
  <si>
    <t>Vidutinė svertinė kapitalo kaina, %</t>
  </si>
  <si>
    <t>M1 Kredito srautai (Finansuotojo)</t>
  </si>
  <si>
    <t>M2 Nuosavo kapitalo srautai (kapitalas+investuotojo paskola infrastruktūrai)</t>
  </si>
  <si>
    <t>Investuotojo paskolų palūkanos</t>
  </si>
  <si>
    <t>Speciali tikslinio deponavimo sąskaitos likutis</t>
  </si>
  <si>
    <t>Realiu palukanu srautas</t>
  </si>
  <si>
    <t>Perskaiciuotu palukanu rezultatas</t>
  </si>
  <si>
    <t>Viso palukanos</t>
  </si>
  <si>
    <t>M3n1 - Finansinės veiklos (palūkanų) sąnaudos</t>
  </si>
  <si>
    <t>Skaičiavimai LLCR rodikliui apskaičiuoti</t>
  </si>
  <si>
    <t>Finansinės ataskaitos</t>
  </si>
  <si>
    <t>PARDAVIMO PAJAMOS</t>
  </si>
  <si>
    <t>PARDAVIMO SAVIKAINA</t>
  </si>
  <si>
    <t>BENDRASIS PELNAS (NUOSTOLIAI)</t>
  </si>
  <si>
    <t>VEIKLOS SĄNAUDOS</t>
  </si>
  <si>
    <t>TIPINĖS VEIKLOS PELNAS (NUOSTOLIAI)</t>
  </si>
  <si>
    <t>FINANSINĖ IR INVESTICINĖ VEIKLA</t>
  </si>
  <si>
    <t>PELNAS (NUOSTOLIAI) PRIEŠ APMOKESTINIMĄ</t>
  </si>
  <si>
    <t>PELNO MOKESTIS</t>
  </si>
  <si>
    <t>GRYNASIS PELNAS (NUOSTOLIAI)</t>
  </si>
  <si>
    <t>ILGALAIKIS TURTAS</t>
  </si>
  <si>
    <t>NEMATERIALUSIS TURTAS</t>
  </si>
  <si>
    <t>MATERIALUSIS TURTAS</t>
  </si>
  <si>
    <t>FINANSINIS TURTAS</t>
  </si>
  <si>
    <t>KITAS ILGALAIKIS TURTAS</t>
  </si>
  <si>
    <t>TRUMPALAIKIS TURTAS</t>
  </si>
  <si>
    <t>PER VIENERIUS METUS GAUTINOS SUMOS</t>
  </si>
  <si>
    <t>PINIGAI IR PINIGŲ EKVIVALENTAI</t>
  </si>
  <si>
    <t>TURTO IŠ VISO:</t>
  </si>
  <si>
    <t>NUOSAVAS KAPITALAS</t>
  </si>
  <si>
    <t>KAPITALAS</t>
  </si>
  <si>
    <t>REZERVAI</t>
  </si>
  <si>
    <t>NEPASKIRSTYTASIS PELNAS (NUOSTOLIAI)</t>
  </si>
  <si>
    <t>Ataskaitinio laikotarpio</t>
  </si>
  <si>
    <t>Ankstesnių laikotarpių</t>
  </si>
  <si>
    <t>DOTACIJOS, SUBSIDIJOS</t>
  </si>
  <si>
    <t>MOKĖTINOS SUMOS IR ĮSIPAREIGOJIMAI</t>
  </si>
  <si>
    <t>PO 1 METŲ MOKĖTINOS SUMOS IR ILGAL. ĮSIPAREIGOJIMAI</t>
  </si>
  <si>
    <t>Investuotojui</t>
  </si>
  <si>
    <t>Finansuotojui</t>
  </si>
  <si>
    <t>PER 1 METUS MOKĖTINOS SUMOS IR TRUMP. ĮSIPAREIGOJIMAI</t>
  </si>
  <si>
    <t>Mokėtinos sumos biudžetui</t>
  </si>
  <si>
    <t>NUOSAVO KAPITALO IR ĮSIPAREIGOJIMŲ IŠ VISO:</t>
  </si>
  <si>
    <t>Pinigai ir pinigų ekvivalentai laikotarpio pradžioje</t>
  </si>
  <si>
    <t>Pagrindinės veiklos pinigų srautai</t>
  </si>
  <si>
    <t>Ataskaitinio laikotarpio pinigų įplaukos</t>
  </si>
  <si>
    <t>Ataskaitinio laikotarpio pinigų išmokos</t>
  </si>
  <si>
    <t>Pinigai, sumokėti žaliavų, prekių ir paslaugų tiekėjams (su PVM)</t>
  </si>
  <si>
    <t>Pinigų išmokos, susijusios su Privataus Subjekto administravimu</t>
  </si>
  <si>
    <t>Sumokėti į biudžetą mokesčiai</t>
  </si>
  <si>
    <t>Grynieji pagrindinės veiklos pinigų srautai</t>
  </si>
  <si>
    <t>Investicinės veiklos pinigų srautai</t>
  </si>
  <si>
    <t xml:space="preserve">Ilgalaikio turto (išskyrus investicijas) įsigijimas </t>
  </si>
  <si>
    <t>Ilgalaikio turto (išskyrus investicijas) perleidimas</t>
  </si>
  <si>
    <t xml:space="preserve">Ilgalaikių investicijų įsigijimas </t>
  </si>
  <si>
    <t>Ilgalaikių investicijų perleidimas</t>
  </si>
  <si>
    <t>Paskolų suteikimas</t>
  </si>
  <si>
    <t>Paskolų susigrąžinimas</t>
  </si>
  <si>
    <t>Gauti dividendai, palūkanos</t>
  </si>
  <si>
    <t xml:space="preserve">Kiti investicinės veiklos pinigų srautų padidėjimai </t>
  </si>
  <si>
    <t>Kiti investicinės veiklos pinigų srautų sumažėjimai</t>
  </si>
  <si>
    <t>Grynieji investicinės veiklos pinigų srautai</t>
  </si>
  <si>
    <t>Finansinės veiklos pinigų srautai</t>
  </si>
  <si>
    <t>Akcijų išleidimas</t>
  </si>
  <si>
    <t xml:space="preserve">Dividendų išmokėjimas </t>
  </si>
  <si>
    <t xml:space="preserve">Paskolų gavimas </t>
  </si>
  <si>
    <t>Paskolų grąžinimas</t>
  </si>
  <si>
    <t xml:space="preserve">Sumokėtos palūkanos </t>
  </si>
  <si>
    <t>Grynieji finansinės veiklos pinigų srautai</t>
  </si>
  <si>
    <t>Grynasis pinigų srautų padidėjimas (sumažėjimas)</t>
  </si>
  <si>
    <t>Pinigai ir pinigų ekvivalentai laikotarpio pabaigoje</t>
  </si>
  <si>
    <t>Plonos kapitalizacijos taisyklės reikalavimo laikymasis (TAIP/NE)</t>
  </si>
  <si>
    <t>Ar spec.sąskaitoje sukaupta banko reikalaujama suma (TAIP/NE)</t>
  </si>
  <si>
    <r>
      <t xml:space="preserve">Banko reikalavimo laikymasis (ang. </t>
    </r>
    <r>
      <rPr>
        <i/>
        <sz val="10"/>
        <color theme="1"/>
        <rFont val="Calibri"/>
        <family val="2"/>
        <charset val="186"/>
        <scheme val="minor"/>
      </rPr>
      <t>(DSCR)</t>
    </r>
    <r>
      <rPr>
        <sz val="10"/>
        <color theme="1"/>
        <rFont val="Calibri"/>
        <family val="2"/>
        <charset val="186"/>
        <scheme val="minor"/>
      </rPr>
      <t xml:space="preserve"> rodiklis)</t>
    </r>
  </si>
  <si>
    <t xml:space="preserve">Banko reikalavimo (DSCR) atitikimas </t>
  </si>
  <si>
    <t>M4 ir M5 mokėjimų jungiklis</t>
  </si>
  <si>
    <t>Metinis atlyginimas (Pajamos)</t>
  </si>
  <si>
    <t>M1 - Kredito srautai</t>
  </si>
  <si>
    <t>M2 - Nuosavo kapitalo srautai</t>
  </si>
  <si>
    <t>M3 - Finansinės ir investicinės veiklos pajamos</t>
  </si>
  <si>
    <t>M4 - Paslaugų teikimo ir priežiūros pajamos</t>
  </si>
  <si>
    <t>M4.1 - Paslaugų teikimo pajamos</t>
  </si>
  <si>
    <t>M4.2 - Atnaujinimo ir remonto pajamos</t>
  </si>
  <si>
    <t>M5 - Administravimo ir valdymo pajamos</t>
  </si>
  <si>
    <t>Metinis atlyginimas (Sąnaudos)</t>
  </si>
  <si>
    <t>M3 - Finansinės ir investicinės veiklos sąnaudos</t>
  </si>
  <si>
    <t>M4 - Paslaugų teikimo ir priežiūros sąnaudos</t>
  </si>
  <si>
    <t>M4.1 - Paslaugų teikimo sąnaudos</t>
  </si>
  <si>
    <t>M4.2 - Atnaujinimo ir remonto sąnaudos</t>
  </si>
  <si>
    <t>M5 - Administravimo ir valdymo sąnaudos</t>
  </si>
  <si>
    <t>Skirtumas</t>
  </si>
  <si>
    <t>Investuotojo grąža</t>
  </si>
  <si>
    <t>Investuotojo bendros investicijos</t>
  </si>
  <si>
    <t>Investuotojo nuosavo kapitalo srautai</t>
  </si>
  <si>
    <t>Investuotojo skolinto kapitalo srautai</t>
  </si>
  <si>
    <t>IRR bendras, %</t>
  </si>
  <si>
    <t>IRR nuosavo kapitalo, %</t>
  </si>
  <si>
    <t>IRR skolinto kapitalo, %</t>
  </si>
  <si>
    <t>Infrastruktūros sukūrimo sąnaudos</t>
  </si>
  <si>
    <t>Infrastruktūros sukūrimo sąnaudos.</t>
  </si>
  <si>
    <t>Ilgalaikis turtas</t>
  </si>
  <si>
    <t>Kaupiama nebaigta statyba</t>
  </si>
  <si>
    <t>Investuotojo įstatinis kapitalas</t>
  </si>
  <si>
    <t>Investuotojo sub-ordinuotos paskolos</t>
  </si>
  <si>
    <t>Reinvesticijos</t>
  </si>
  <si>
    <t>Ilgalaikio turto apskaita</t>
  </si>
  <si>
    <t>Pradinis likutis</t>
  </si>
  <si>
    <t>Investicijos</t>
  </si>
  <si>
    <t>Nusidevėjimas</t>
  </si>
  <si>
    <t>NT Objekto pardavimas</t>
  </si>
  <si>
    <t>Galutinis likutis</t>
  </si>
  <si>
    <t>Pelno mokesčio apskaičiavimas</t>
  </si>
  <si>
    <t>Pajamos</t>
  </si>
  <si>
    <t>Leidžiami atskaitymai</t>
  </si>
  <si>
    <t>Mokestinė bazė</t>
  </si>
  <si>
    <t>Apmokestinamų pajamų koregavimas</t>
  </si>
  <si>
    <t>Gauta M3 dalis</t>
  </si>
  <si>
    <t>Perskaičiuota mokestinė bazė</t>
  </si>
  <si>
    <t>Mokestinė bazė po praėjusių laikotarpių efekto</t>
  </si>
  <si>
    <t>Pelnas</t>
  </si>
  <si>
    <t>Mokestinis rezultatas periodo pradž.</t>
  </si>
  <si>
    <t>Mokestinio periodo rezultatas</t>
  </si>
  <si>
    <t>Mokestis rezultatas periodo pabaigoje</t>
  </si>
  <si>
    <t>Sąnaudų indeksacija</t>
  </si>
  <si>
    <t>27 VAS skaičiavimai</t>
  </si>
  <si>
    <t>Metai</t>
  </si>
  <si>
    <t>Infrastruktūros sukūrimo tikroji vertė</t>
  </si>
  <si>
    <t>Eksploatacijos sąnaudos (tikroji vertė)</t>
  </si>
  <si>
    <t>Valdžios Subjekto mokėjimai</t>
  </si>
  <si>
    <t>IRR, %</t>
  </si>
  <si>
    <t>Gautinos sumos likutis periodo pradžioje</t>
  </si>
  <si>
    <t>Palūkanų pajamos</t>
  </si>
  <si>
    <t>Eksploatacijos sąnaudos</t>
  </si>
  <si>
    <t>Pinigų įplaukоs mažinančios gautinas sumas</t>
  </si>
  <si>
    <t>Gautinos sumos likutis periodo pabaigoje</t>
  </si>
  <si>
    <t>Pardavimo pajamos</t>
  </si>
  <si>
    <t>Infrastruktūra</t>
  </si>
  <si>
    <t>Pardavimo savikaina</t>
  </si>
  <si>
    <t>Balansas</t>
  </si>
  <si>
    <t>Gautinos pajamos</t>
  </si>
  <si>
    <t>Pinigai ir pinigų ekvivalentai</t>
  </si>
  <si>
    <t>Privataus subjekto veiklos duomenys.</t>
  </si>
  <si>
    <t>Administravimas ir sutarčių priežiūra</t>
  </si>
  <si>
    <t>Ataskaitų rengimas</t>
  </si>
  <si>
    <t>Draudimai</t>
  </si>
  <si>
    <t>Infrastruktūra pradedama administruoti ir teikiamos jos priežiūros paslaugos 1 mėn. Planuojama teikiamų paslaugų metinė kaina atitinka savikainą. Modelyje M4 ir M5 mokėjimo dalys indeksuojamos.</t>
  </si>
  <si>
    <t xml:space="preserve">Infrastruktūrai sukurti bus naudojamos investuotojo bei banko lėšos, todėl projekto metu įmonė patirs finansinės ir investicinės veiklos sąnaudas (mokėjimo dalis M3). </t>
  </si>
  <si>
    <t>Iš viso:</t>
  </si>
  <si>
    <t>Nemokama</t>
  </si>
  <si>
    <t>Visulo pasiūlymas</t>
  </si>
  <si>
    <t>Įstat. Ir paskolos pab.</t>
  </si>
  <si>
    <t>Bal. Control</t>
  </si>
  <si>
    <t>Suma Eur be PVM</t>
  </si>
  <si>
    <t>Dalyvio vertinimas</t>
  </si>
  <si>
    <t>1 metai</t>
  </si>
  <si>
    <t>2 metai</t>
  </si>
  <si>
    <t>3 metai</t>
  </si>
  <si>
    <t>70% nuo Projekto išlaidų.</t>
  </si>
  <si>
    <t>24 mėn.</t>
  </si>
  <si>
    <t>Palūkanų apmokejimai</t>
  </si>
  <si>
    <t>Vnt</t>
  </si>
  <si>
    <t>Banko garantijos kaštai</t>
  </si>
  <si>
    <t>MA grąžai užtikrinti</t>
  </si>
  <si>
    <t>REZ</t>
  </si>
  <si>
    <t>GDV</t>
  </si>
  <si>
    <t>MODELIAVIMAS</t>
  </si>
  <si>
    <t>Infrastruktūros sukūrimo kaina, EUR su PVM</t>
  </si>
  <si>
    <t>A</t>
  </si>
  <si>
    <t>B</t>
  </si>
  <si>
    <t>Akcininkų paskolų suma su apyvartine paskola, EUR:</t>
  </si>
  <si>
    <t>mėn.</t>
  </si>
  <si>
    <t>2 metai. 1 metais investuojama 40% infrastruktūros sukūrimo vertės, 2 - 60%. Detali infrastruktūros sukūrimo sąmata pateikiama Dalyvio prielaidų darbalapyje.</t>
  </si>
  <si>
    <t>PAGALBINIAI SKAIČIAVIMAI</t>
  </si>
  <si>
    <t>Pardavimo sąnaudos</t>
  </si>
  <si>
    <t>Bendrosios ir administracinės sąnaudos</t>
  </si>
  <si>
    <t>Kita veikla - Pajamos</t>
  </si>
  <si>
    <t>Kita veikla - Sąnaudos</t>
  </si>
  <si>
    <t>Kitos veiklos rezultatai</t>
  </si>
  <si>
    <t>Investicijų į patronuojančiosios, patronuojamųjų ir asocijuotųjų įmonių akcijas pajamos</t>
  </si>
  <si>
    <t>Kitų ilgalaikių investicijų ir paskolų pajamos</t>
  </si>
  <si>
    <t>Kitos palūkanų ir panašios pajamos</t>
  </si>
  <si>
    <t>Finansinio turto ir trumpalaikių investicijų vertės sumažėjimas</t>
  </si>
  <si>
    <t>Palūkanų ir kitos panašios sąnaudos</t>
  </si>
  <si>
    <t xml:space="preserve">Biologinio turto tikrosios vertės pokytis </t>
  </si>
  <si>
    <t>ATSARGOS</t>
  </si>
  <si>
    <t>TRUMPALAIKĖS INVESTICIJOS</t>
  </si>
  <si>
    <t>ATEINANČIŲ LAIKOTARPIŲ SĄNAUDOS IR SUKAUPTOS PAJAMOS</t>
  </si>
  <si>
    <t>AKCIJŲ PRIEDAI</t>
  </si>
  <si>
    <t>PERKAINOJIMO REZERVAS</t>
  </si>
  <si>
    <t>ATIDĖJINIAI</t>
  </si>
  <si>
    <t xml:space="preserve">SUKAUPTOS SĄNAUDOS IR ATEINANČIŲ LAIKOTARPIŲ PAJAMOS  
</t>
  </si>
  <si>
    <t>Metiniai mok. be PVM</t>
  </si>
  <si>
    <t>INVESTICIJOS</t>
  </si>
  <si>
    <t>Eur su PVM</t>
  </si>
  <si>
    <t>PVM</t>
  </si>
  <si>
    <t>A3.2.1. projektavimas</t>
  </si>
  <si>
    <t>A3.2.2. kt. inžinerinės paslaugos</t>
  </si>
  <si>
    <t>A4. Įranga</t>
  </si>
  <si>
    <t>Iš viso</t>
  </si>
  <si>
    <t>Įranga</t>
  </si>
  <si>
    <t>Be PVM</t>
  </si>
  <si>
    <t>Su PVM</t>
  </si>
  <si>
    <t>Ledo aikštės įranga</t>
  </si>
  <si>
    <t>Universali aikštelių danga</t>
  </si>
  <si>
    <t>Universalių aikštelių įranga</t>
  </si>
  <si>
    <t>Viso</t>
  </si>
  <si>
    <t>1 kv. m. kaina be PVM</t>
  </si>
  <si>
    <t>Plotas</t>
  </si>
  <si>
    <t>Danga</t>
  </si>
  <si>
    <t>Ledo valymo mašina</t>
  </si>
  <si>
    <t>Ledo kraštų lygintojas</t>
  </si>
  <si>
    <t>Ledo priežiūros įrankių komplektas</t>
  </si>
  <si>
    <t>Apsauginiai tinklai</t>
  </si>
  <si>
    <t>Valdymo skydas</t>
  </si>
  <si>
    <t>Vartai</t>
  </si>
  <si>
    <t>Suolų rinkinys</t>
  </si>
  <si>
    <t>Švieslentės sistema</t>
  </si>
  <si>
    <t>Įvarčių šviesų sistema</t>
  </si>
  <si>
    <t>Sesija/savaitės diena</t>
  </si>
  <si>
    <t>pirmadienis</t>
  </si>
  <si>
    <t>antradienis</t>
  </si>
  <si>
    <t>trečiadienis</t>
  </si>
  <si>
    <t>ketvirtadienis</t>
  </si>
  <si>
    <t>penktadienis</t>
  </si>
  <si>
    <t>šeštadienis</t>
  </si>
  <si>
    <t>sekmadienis</t>
  </si>
  <si>
    <t>11.00-12.00</t>
  </si>
  <si>
    <t>14.00-15.00</t>
  </si>
  <si>
    <t>Viso per savaitę:</t>
  </si>
  <si>
    <t>Viso per mėnesį:</t>
  </si>
  <si>
    <t>kv. m.</t>
  </si>
  <si>
    <t>Per metus</t>
  </si>
  <si>
    <t>Valymas</t>
  </si>
  <si>
    <t>IŠ VISO</t>
  </si>
  <si>
    <t>Viso darbuotojų</t>
  </si>
  <si>
    <t>Mėn išlaidos DU</t>
  </si>
  <si>
    <t>Metų išlaidos DU</t>
  </si>
  <si>
    <t>EUR be PVM</t>
  </si>
  <si>
    <t>Maksimalūs viešojo subjekto mokėjimai privačiam subjektui, EUR</t>
  </si>
  <si>
    <t>&gt;50% pajamų komercinės</t>
  </si>
  <si>
    <t>Statyba, rekonstravimas, remontas ir kiti darbai:</t>
  </si>
  <si>
    <t xml:space="preserve">Statybos darbai </t>
  </si>
  <si>
    <t>Griovimo darbai</t>
  </si>
  <si>
    <t>Pastatų išpirkimo išlaidos</t>
  </si>
  <si>
    <t xml:space="preserve">Projektavimo ir kitos inžinerinės paslaugos </t>
  </si>
  <si>
    <t>Saulės elektrinė</t>
  </si>
  <si>
    <t>...</t>
  </si>
  <si>
    <t>Ledo įranga iš viso, be PVM</t>
  </si>
  <si>
    <t>Renginiai</t>
  </si>
  <si>
    <t>Ledo areną aptarnaujančių etatų skaičius</t>
  </si>
  <si>
    <t>Plotas:</t>
  </si>
  <si>
    <t>PVM paskola</t>
  </si>
  <si>
    <t>Eil. Nr.</t>
  </si>
  <si>
    <t>Kaina be PVM</t>
  </si>
  <si>
    <t>Kaina su PVM</t>
  </si>
  <si>
    <r>
      <t>1.</t>
    </r>
    <r>
      <rPr>
        <sz val="7"/>
        <color theme="1"/>
        <rFont val="Times New Roman"/>
        <family val="1"/>
      </rPr>
      <t xml:space="preserve">     </t>
    </r>
    <r>
      <rPr>
        <sz val="12"/>
        <color theme="1"/>
        <rFont val="Times New Roman"/>
        <family val="1"/>
      </rPr>
      <t> </t>
    </r>
  </si>
  <si>
    <r>
      <t xml:space="preserve">Kaina </t>
    </r>
    <r>
      <rPr>
        <sz val="12"/>
        <color theme="1"/>
        <rFont val="Times New Roman"/>
        <family val="1"/>
      </rPr>
      <t>(Atlygis)</t>
    </r>
    <r>
      <rPr>
        <b/>
        <sz val="12"/>
        <color rgb="FF632423"/>
        <rFont val="Times New Roman"/>
        <family val="1"/>
      </rPr>
      <t xml:space="preserve"> (visam Koncesijos sutarties laikotarpiui)</t>
    </r>
  </si>
  <si>
    <t>M3 skaičiavimas</t>
  </si>
  <si>
    <t>Komercnės pajamos</t>
  </si>
  <si>
    <t>M4 ir M5 sąnaudų eliminavimas</t>
  </si>
  <si>
    <t>Likutinis M3 dydis</t>
  </si>
  <si>
    <t>Indeksuota be PVM</t>
  </si>
  <si>
    <t>Indeksuota su PVM</t>
  </si>
  <si>
    <t>PAJAMOS</t>
  </si>
  <si>
    <t xml:space="preserve">Rugsėjo 1 - gegužės 31 d.d. </t>
  </si>
  <si>
    <t>Uzimtumo koef. proc.</t>
  </si>
  <si>
    <t>Kitos sporto aikštelės (5)</t>
  </si>
  <si>
    <t xml:space="preserve">Birželio 1 - rugpjūčio 31 d.d. </t>
  </si>
  <si>
    <t xml:space="preserve">Sporto klubas (treniruokliai) </t>
  </si>
  <si>
    <t>Įkainis</t>
  </si>
  <si>
    <t>Mėn.</t>
  </si>
  <si>
    <t>Pavadinimo pardavimas</t>
  </si>
  <si>
    <t>Reklamos plotu pajamos</t>
  </si>
  <si>
    <t>SAB. Sporto šakos ledo aikštelėse</t>
  </si>
  <si>
    <t>Ledo ritulys</t>
  </si>
  <si>
    <t>Dailusis čiuožimas</t>
  </si>
  <si>
    <t>Greitasis čiuožimas</t>
  </si>
  <si>
    <t>Kerlingas</t>
  </si>
  <si>
    <t>Masinis čiuožimas</t>
  </si>
  <si>
    <t>Klubai/organizacijos</t>
  </si>
  <si>
    <t>Narių skaičius</t>
  </si>
  <si>
    <t>Val. per savaitę</t>
  </si>
  <si>
    <t>Lankytojų skaičius</t>
  </si>
  <si>
    <t>8.30-9.30</t>
  </si>
  <si>
    <t>9.45-10.45</t>
  </si>
  <si>
    <t>12.15-13.15</t>
  </si>
  <si>
    <t>HC "Klaipėda</t>
  </si>
  <si>
    <t>Vaikai</t>
  </si>
  <si>
    <t>"Speigas"</t>
  </si>
  <si>
    <t>Nėra klubo</t>
  </si>
  <si>
    <t>13.30-14.30</t>
  </si>
  <si>
    <t>Suaugę</t>
  </si>
  <si>
    <t>14.45-15.45</t>
  </si>
  <si>
    <t>"Skatas"</t>
  </si>
  <si>
    <t>Diskoteka</t>
  </si>
  <si>
    <t>16.00-17.00</t>
  </si>
  <si>
    <t>17.15-18.15</t>
  </si>
  <si>
    <t>"Baltija"</t>
  </si>
  <si>
    <t>Čiuožimai su treneriu</t>
  </si>
  <si>
    <t>18.30-19.30</t>
  </si>
  <si>
    <t>19.45-20.45</t>
  </si>
  <si>
    <t>"Kirai"</t>
  </si>
  <si>
    <t>Laisvo ledo ritulio laikai</t>
  </si>
  <si>
    <t>21.00-23.00</t>
  </si>
  <si>
    <t>"Šilutė"</t>
  </si>
  <si>
    <t>Kretinga</t>
  </si>
  <si>
    <t>Viso per 9 mėnesius:</t>
  </si>
  <si>
    <t>Palanga</t>
  </si>
  <si>
    <t>Plungė</t>
  </si>
  <si>
    <t>Gargždai</t>
  </si>
  <si>
    <t>stovykla</t>
  </si>
  <si>
    <t>Hockey Lietuva</t>
  </si>
  <si>
    <t>Vaikų lyga</t>
  </si>
  <si>
    <t>Mėgėjų lyga</t>
  </si>
  <si>
    <t>Stovyklos rugpjūtis</t>
  </si>
  <si>
    <t>Viso per rugpjūtį:</t>
  </si>
  <si>
    <t>8.00-9.00</t>
  </si>
  <si>
    <t>9.00-10.00</t>
  </si>
  <si>
    <t>12.00-13.00</t>
  </si>
  <si>
    <t>13.00-14.00</t>
  </si>
  <si>
    <t>15.00-16.00</t>
  </si>
  <si>
    <t>17.00-18.00</t>
  </si>
  <si>
    <t>18.00-19.00</t>
  </si>
  <si>
    <t>19.00-20.00</t>
  </si>
  <si>
    <t>20.00-21.00</t>
  </si>
  <si>
    <t>21.00-22.00</t>
  </si>
  <si>
    <t>Birželio 1 - rugpjūčio 31 d.d. užimtumo apskaita</t>
  </si>
  <si>
    <t>Viso per birželį, liepą, rugpjūtį:</t>
  </si>
  <si>
    <t>Viso per 12 mėn:</t>
  </si>
  <si>
    <t>Nuosavybės santykis</t>
  </si>
  <si>
    <t>FVM modelis yra parengtas CVP IS viešajam pirkimui, kurio numeris yra Nr. 459794:2, projektas „Klaipėdos sporto ir laisvalaikio komplekso statybos, valdymo ir naudojimo perdavimas pagal koncesijos sutartį“.</t>
  </si>
  <si>
    <t>25 metai</t>
  </si>
  <si>
    <t>Metinis atlyginimas (mokamas 23 metus pradedant nuo 3 projekto metų) yra viešojo subjekto privačiam subjektui mokamas atlygis už infrastruktūros sukūrimą savo bei pritrauktomis iš finansuotojų lėšomis ir sukurtos infrastruktūros priežiūrą bei administravimą projekto metu.</t>
  </si>
  <si>
    <t>Viešasis subjektas atlieka mokėjimus nuo 25 mėn. Nuo M3-1 (paskolų palūkanos ir susiję mokesčiai) PVM yra neskaičiuojamas.</t>
  </si>
  <si>
    <t>Bankas Luminor</t>
  </si>
  <si>
    <t>Multifunkcinio sporto paskirties objekto Klaipėdoje statybai ir valdymui pagal koncesijos
sutartį</t>
  </si>
  <si>
    <t>Pagal banko pasiūlymą</t>
  </si>
  <si>
    <t>Įmonės hipoteka;</t>
  </si>
  <si>
    <t>Lėšų likutis spec. sąskaitoje, ne mažesnei nei 6 mėnesių Kredito aptarnavimo sumai (paskolos grąžinimo ir palūkanų).</t>
  </si>
  <si>
    <t xml:space="preserve"> Srautą generuojančios EIKA grupės įmonės laidavimas;</t>
  </si>
  <si>
    <t xml:space="preserve"> redito gavėjo akcijų įkeitimas;</t>
  </si>
  <si>
    <t>Nuosavą kapitalą bei subordinuotas paskolas teiks akcininkas UAB Būsto projektai</t>
  </si>
  <si>
    <t xml:space="preserve">Koreguotos Nuosavybės 30% rodiklis </t>
  </si>
  <si>
    <t xml:space="preserve">Banko reikalavimo atitikimas </t>
  </si>
  <si>
    <t>Šilumos energija ir karsto vandens paruosimas</t>
  </si>
  <si>
    <t>Vanduo ir nuotekos</t>
  </si>
  <si>
    <t>Lietaus paviršinio tinklo eksploatacija (Mokestis vietinėms miesto vandenims)</t>
  </si>
  <si>
    <t>Internetas 0,5 Gb įvadas su sužiedinimu mieste</t>
  </si>
  <si>
    <t>Šiukšlės</t>
  </si>
  <si>
    <t>Latga/Agata</t>
  </si>
  <si>
    <t>Gesintuvų patikra ir šlangų kantavimas</t>
  </si>
  <si>
    <t>Dyz. Generatoriaus ir UPS blokų servisas</t>
  </si>
  <si>
    <t>Vent agregatų filtrų keitimas</t>
  </si>
  <si>
    <t>Elektrosauga pagal STR. Varžų matavimas</t>
  </si>
  <si>
    <t>Naftos gaudyklės valymas</t>
  </si>
  <si>
    <t>Šaldymo įrenginių pildymas ir metinė profilaktika pagal gamintojo nurodymus</t>
  </si>
  <si>
    <t>Metrologinės patikros</t>
  </si>
  <si>
    <t>Sniego kasimas</t>
  </si>
  <si>
    <t>Žolės šienavimas</t>
  </si>
  <si>
    <t>Langų išorėje plovimas</t>
  </si>
  <si>
    <t>Kėlimo įrenginių techninėje priežiūra</t>
  </si>
  <si>
    <t>WC einamoji eksploatacija</t>
  </si>
  <si>
    <t xml:space="preserve">Riebalagaudžių valymas </t>
  </si>
  <si>
    <t>Tech. priežiūra ir valdymas (DU)</t>
  </si>
  <si>
    <t xml:space="preserve">Ūkio darbuotojai </t>
  </si>
  <si>
    <t>Nuomai:</t>
  </si>
  <si>
    <t>70 proc. nurodyto valandų ekvivalento (ne mažiau kaip 98 val.) turi tekti universalios salės naudojimui, 30 %  (ne mažiau kaip 42 val.) - ledo arenai.</t>
  </si>
  <si>
    <t>Didivendai pask. per.</t>
  </si>
  <si>
    <t>Neindeksuota su PVM pgl. Tarybos sprendimą</t>
  </si>
  <si>
    <t>1 ledo aikštė</t>
  </si>
  <si>
    <t>Elektros energija bendra</t>
  </si>
  <si>
    <t>Elektros energija ledui</t>
  </si>
  <si>
    <t>1 kv. M</t>
  </si>
  <si>
    <t>Kaina EUR, Klaipėdoje</t>
  </si>
  <si>
    <t>Kaina per metus</t>
  </si>
  <si>
    <t>Šilumos sąnaudos per metus (MWh/m2) (salės ir kt. patalpos)</t>
  </si>
  <si>
    <t>Elektros sąnaudos per metus (MWh/m2)  (salės ir kt. patalpos)</t>
  </si>
  <si>
    <t>Vandens sąnaudos per metus (kub. m/m2)  (salės ir kt. patalpos)</t>
  </si>
  <si>
    <t>Šilumos sąnaudos per metus (MWh/m2) Ledas</t>
  </si>
  <si>
    <t>Vandens sąnaudos per metus (kub. m/2) Ledas</t>
  </si>
  <si>
    <t>Eur/ kv. m / mėn.</t>
  </si>
  <si>
    <t>B klasės namui: 142 kWh/(m²·metai),</t>
  </si>
  <si>
    <t>A klasės namui: 89 kWh/(m²·metai).</t>
  </si>
  <si>
    <t>A+ klasės namui: 73 kWh/(m²·metai),</t>
  </si>
  <si>
    <t>A++ klasės namui: 64 kWh/(m²·metai).</t>
  </si>
  <si>
    <t>Šildymas</t>
  </si>
  <si>
    <t>Šalčio mašina + apsauginiai borteliai</t>
  </si>
  <si>
    <t>500 W / 100 m2</t>
  </si>
  <si>
    <t>12 val. / diena</t>
  </si>
  <si>
    <t>Apšvietimas ir elektra:</t>
  </si>
  <si>
    <t>Pastatas:</t>
  </si>
  <si>
    <t>Ledo arena</t>
  </si>
  <si>
    <t>Nuoma I</t>
  </si>
  <si>
    <t>Nuoma II</t>
  </si>
  <si>
    <t>Nevertinama sąnaudos</t>
  </si>
  <si>
    <t>Elektros sąnaudos ledo ruošimui</t>
  </si>
  <si>
    <t>ADMIN: Ryšiai, transportas, teisinės paslaugos, rinkodara, kitos sąnaudos, garantijos, draudimai, reprezentacija, komandiruotes, banko mokesčiai, auditas</t>
  </si>
  <si>
    <t>m2</t>
  </si>
  <si>
    <t>Aikštelės, pagalbinės pat.</t>
  </si>
  <si>
    <t>MWh/metai/m2</t>
  </si>
  <si>
    <t>Prielaidos:</t>
  </si>
  <si>
    <t>Ledas</t>
  </si>
  <si>
    <t>Likusios erdvės</t>
  </si>
  <si>
    <t>Techninė priežiūra (DU)</t>
  </si>
  <si>
    <t>Techninė priežiūra ir valdymas</t>
  </si>
  <si>
    <t>Rugsėjo 1 - liepos 31 d.d. užimtumo apskaita</t>
  </si>
  <si>
    <t>Rugpjūčio 1 - rugpjūčio 31 d.d. užimtumo apskaita</t>
  </si>
  <si>
    <t>Nuolaida</t>
  </si>
  <si>
    <t xml:space="preserve">Savivaldybės nemok. Val.: </t>
  </si>
  <si>
    <t>Savivaldyb. Mok. Val.</t>
  </si>
  <si>
    <t>Viso per 11 mėnesių:</t>
  </si>
  <si>
    <t>su PVM</t>
  </si>
  <si>
    <t>Siūlome</t>
  </si>
  <si>
    <t>dien.</t>
  </si>
  <si>
    <t>sav.</t>
  </si>
  <si>
    <t xml:space="preserve">Ledo paruošimui 180 kW Aikštelių palaikymui, kai ledas užšalęs apie 110 kW. </t>
  </si>
  <si>
    <t>Tech. Priežiūra ledo įranga</t>
  </si>
  <si>
    <t>Apsaugos etatai</t>
  </si>
  <si>
    <t>Objekto pavojaus mygtukas + apsaugos abonentas</t>
  </si>
  <si>
    <t>ENERGETIKA</t>
  </si>
  <si>
    <t>TECHNINĖ PRIEŽIŪRA</t>
  </si>
  <si>
    <t>VALDYMAS IR OPERAVIMAS</t>
  </si>
  <si>
    <t>Kiti darbuotojai</t>
  </si>
  <si>
    <t>Metų išlaidos</t>
  </si>
  <si>
    <t>Valdymas ir operavimas (DU)</t>
  </si>
  <si>
    <t>Darbo vietos kaina darbininkas</t>
  </si>
  <si>
    <t>Darbo vietos kaina administracija</t>
  </si>
  <si>
    <t>Operavimas ir administravimas (DU)</t>
  </si>
  <si>
    <t>Aikšteles aptarnaujantis personalas</t>
  </si>
  <si>
    <t>Centro Administratoriai/registratūra</t>
  </si>
  <si>
    <t>Vadybos darbuotojai: pardavimai, nuomos admin.</t>
  </si>
  <si>
    <t>Energetika</t>
  </si>
  <si>
    <t>Tech. Priežiūra pastatas (pagalbinės medžiagos, tech. subranga)</t>
  </si>
  <si>
    <t>Baltic master</t>
  </si>
  <si>
    <t>Šilumos generavimas iš ledo</t>
  </si>
  <si>
    <t>Rugsėjo 1 - gegužės 31 d.d. (įkainis 1 aikštelei)</t>
  </si>
  <si>
    <t>Viso per savaitę (5 aikšt.):</t>
  </si>
  <si>
    <t>Komercinės patalpos</t>
  </si>
  <si>
    <t>3 salių ervės nuoma renginiams</t>
  </si>
  <si>
    <t>1 renginio nuomos kaina</t>
  </si>
  <si>
    <t>Renginių per metus</t>
  </si>
  <si>
    <t>tačiau visais atvejais neturi  būti trumpesnė nei 2 valandos</t>
  </si>
  <si>
    <t>Kitos ivairios pajamos</t>
  </si>
  <si>
    <t xml:space="preserve">Investuotojas investuoja įstatinį kapitalą kaip 12% nuo visos nuosavos dalies, siekiant atitikti plonosios kapitalizacijos taisyklę. Įstatinio kapitalo ir subordinuotos paskolos dydis šio pateikimo metus lygus 100% infrastruktūros sukūrimo kainos. Viešojo subjekto skola už infrastruktūros sukūrimą apskaitoma Finansinio turto eilutėje ir mažinama gautomis įmokomis iš viešojo subjekto. </t>
  </si>
  <si>
    <t>Investuotojas investuoja 12% nuo visos nuosavos dalies į įstatinį kapitalą ir teikia subordinuotas paskolas siekiant atitikti plonosios kapitalizacijos taisyklę. Papildomai Investuotojas teikia paskolą pinigų srautams valdyti, taip, kad bendras investicijos dydis būtų ne mažesnis kaip 6 mln. EUR.</t>
  </si>
  <si>
    <t xml:space="preserve">Paskola išmokama per 24 mėn. nuo Projekto įgyvendinimo pradžios ir yra skirta investuoti nuosavą dalį į infrastruktūros kūrimą bei apmokėti išlaidas finansuotojui infrastruktūros kūrimo metu. Esant pinigų trūkumui dividendų išmokėjimui - paskola galės būti suteikiama visu sutarties vykdymo metu (nepaisant to, kad 24 mėn. laikotarpis bus pasibaigęs). Palūkanos investuotojui pradedamos mokėti nuo 61 mėnesio kas mėnesį. Infrastruktūros kūrimo laikotarpiu sukauptos palūkanos bei paskola yra grąžinamos atsižvelgiant į laisvų pinigų likutį sąskaitoje kasmet. </t>
  </si>
  <si>
    <t>Rangovo atidėjimas</t>
  </si>
  <si>
    <t>Neindeksuota</t>
  </si>
  <si>
    <t>Derybos:</t>
  </si>
  <si>
    <t>Indeksuota</t>
  </si>
  <si>
    <t>Visos pajamos</t>
  </si>
  <si>
    <t>Savivaldybės mokėjimas</t>
  </si>
  <si>
    <t>Kom. Pajamos</t>
  </si>
  <si>
    <t>Indeksuotos su PVM</t>
  </si>
  <si>
    <t>Neindeksuotos su PVM</t>
  </si>
  <si>
    <t>Komercinės pajamos:</t>
  </si>
  <si>
    <t>Neindeksuotos be PVM</t>
  </si>
  <si>
    <t>Neaktualu</t>
  </si>
  <si>
    <t>Viso pajamos su PVM indeksuotos</t>
  </si>
  <si>
    <t>Viso pajamos be PVM indeksuotos</t>
  </si>
  <si>
    <t>Pasiūlymas</t>
  </si>
  <si>
    <t>Indeksuotos be PVM</t>
  </si>
  <si>
    <t>pagal Tarybos sprendimą 18883790 EUR</t>
  </si>
  <si>
    <t>Vidutinis metinis ROE</t>
  </si>
  <si>
    <t>Aktuali šildymo kaina</t>
  </si>
  <si>
    <t>Aktuali elektros kaina</t>
  </si>
  <si>
    <t>Aktuali vandens kaina</t>
  </si>
  <si>
    <t>DU indeksas</t>
  </si>
  <si>
    <t>2022M10 (palyginti su 2021M10)</t>
  </si>
  <si>
    <t>Pokyčio terminas 2021.09-2022.11</t>
  </si>
  <si>
    <t>Rodiklis / šaltinis</t>
  </si>
  <si>
    <t>EURIBOR 3 mėn.</t>
  </si>
  <si>
    <t>Stulpelis1</t>
  </si>
  <si>
    <t>Stulpelis2</t>
  </si>
  <si>
    <t>Stulpelis3</t>
  </si>
  <si>
    <t>Stulpelis4</t>
  </si>
  <si>
    <t>Stulpelis5</t>
  </si>
  <si>
    <t>SSKI</t>
  </si>
  <si>
    <t>Negyvenamieji pastatai, iš viso, Statybos sąnaudų elementų kainų indeksai (Šaltinis - statistikos departamentas)</t>
  </si>
  <si>
    <t>3,8% +EURIBOR 3 mėn. Statybų laikotarpiu</t>
  </si>
  <si>
    <t>3,3% +EURIBOR 3 mėn. eksploatacijos laikotarpiu</t>
  </si>
  <si>
    <t>Buvo Galutiniame pasiūlyme:</t>
  </si>
  <si>
    <t>SVKI</t>
  </si>
  <si>
    <t xml:space="preserve">09 POILSIS IR KULTŪRA </t>
  </si>
  <si>
    <t>Fiksuota 0%</t>
  </si>
  <si>
    <t xml:space="preserve">12 ĮVAIRIOS PREKĖS IR PASLAUGOS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</si>
</sst>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8" formatCode="#,##0.00\ &quot;€&quot;;[Red]\-#,##0.00\ &quot;€&quot;"/>
    <numFmt numFmtId="42" formatCode="_-* #,##0\ &quot;€&quot;_-;\-* #,##0\ &quot;€&quot;_-;_-* &quot;-&quot;\ &quot;€&quot;_-;_-@_-"/>
    <numFmt numFmtId="44" formatCode="_-* #,##0.00\ &quot;€&quot;_-;\-* #,##0.00\ &quot;€&quot;_-;_-* &quot;-&quot;??\ &quot;€&quot;_-;_-@_-"/>
    <numFmt numFmtId="164" formatCode="_-* #,##0.00\ _€_-;\-* #,##0.00\ _€_-;_-* &quot;-&quot;??\ _€_-;_-@_-"/>
    <numFmt numFmtId="165" formatCode="_-* #,##0.00\ _L_t_-;\-* #,##0.00\ _L_t_-;_-* &quot;-&quot;??\ _L_t_-;_-@_-"/>
    <numFmt numFmtId="166" formatCode="0.000"/>
    <numFmt numFmtId="167" formatCode="0.0%"/>
    <numFmt numFmtId="168" formatCode="0.0000"/>
    <numFmt numFmtId="169" formatCode="_-* #,##0\ _L_t_-;\-* #,##0\ _L_t_-;_-* &quot;-&quot;??\ _L_t_-;_-@_-"/>
    <numFmt numFmtId="170" formatCode="#,##0_ ;[Red]\-#,##0\ "/>
    <numFmt numFmtId="171" formatCode="#,##0_ ;\-#,##0\ "/>
    <numFmt numFmtId="172" formatCode="#,##0.0"/>
    <numFmt numFmtId="173" formatCode="_-* #,##0.0\ _L_t_-;\-* #,##0.0\ _L_t_-;_-* &quot;-&quot;??\ _L_t_-;_-@_-"/>
    <numFmt numFmtId="174" formatCode="#,##0.00\ &quot;€&quot;"/>
    <numFmt numFmtId="175" formatCode="_-* #,##0\ &quot;€&quot;_-;\-* #,##0\ &quot;€&quot;_-;_-* &quot;-&quot;??\ &quot;€&quot;_-;_-@_-"/>
    <numFmt numFmtId="176" formatCode="_(* ###0.00_);_(* \(###0.00\);_(* &quot;-&quot;??_);_(@_)"/>
    <numFmt numFmtId="177" formatCode="#,##0\ &quot;€&quot;"/>
    <numFmt numFmtId="178" formatCode="_-[$€-2]\ * #,##0.00_-;\-[$€-2]\ * #,##0.00_-;_-[$€-2]\ * &quot;-&quot;??_-;_-@_-"/>
    <numFmt numFmtId="179" formatCode="#,##0\ &quot;Lt&quot;"/>
    <numFmt numFmtId="180" formatCode="_(* #,##0_);_(* \(#,##0\);_(* &quot;-&quot;_);_(@_)"/>
    <numFmt numFmtId="181" formatCode="_-* #,##0.000\ _L_t_-;\-* #,##0.000\ _L_t_-;_-* &quot;-&quot;??\ _L_t_-;_-@_-"/>
    <numFmt numFmtId="182" formatCode="_-* #,##0.000\ _€_-;\-* #,##0.000\ _€_-;_-* &quot;-&quot;???\ _€_-;_-@_-"/>
    <numFmt numFmtId="183" formatCode="_(* #,##0.0_);_(* \(#,##0.0\);_(* &quot;-&quot;_);_(@_)"/>
    <numFmt numFmtId="184" formatCode="_-[$€-2]\ * #,##0_-;\-[$€-2]\ * #,##0_-;_-[$€-2]\ * &quot;-&quot;??_-;_-@_-"/>
    <numFmt numFmtId="185" formatCode="0.0"/>
    <numFmt numFmtId="186" formatCode="_(* #,##0.00_);_(* \(#,##0.00\);_(* &quot;-&quot;_);_(@_)"/>
    <numFmt numFmtId="187" formatCode="0.0000%"/>
  </numFmts>
  <fonts count="110">
    <font>
      <sz val="11"/>
      <color theme="1"/>
      <name val="Calibri"/>
      <family val="2"/>
      <charset val="186"/>
      <scheme val="minor"/>
    </font>
    <font>
      <sz val="11"/>
      <color theme="1"/>
      <name val="Calibri"/>
      <family val="2"/>
      <scheme val="minor"/>
    </font>
    <font>
      <b/>
      <sz val="11"/>
      <color theme="1"/>
      <name val="Calibri"/>
      <family val="2"/>
      <charset val="186"/>
      <scheme val="minor"/>
    </font>
    <font>
      <u/>
      <sz val="11"/>
      <color theme="10"/>
      <name val="Calibri"/>
      <family val="2"/>
      <charset val="186"/>
      <scheme val="minor"/>
    </font>
    <font>
      <b/>
      <sz val="14"/>
      <color theme="1"/>
      <name val="Calibri"/>
      <family val="2"/>
      <charset val="186"/>
      <scheme val="minor"/>
    </font>
    <font>
      <i/>
      <sz val="11"/>
      <color theme="1"/>
      <name val="Calibri"/>
      <family val="2"/>
      <charset val="186"/>
      <scheme val="minor"/>
    </font>
    <font>
      <sz val="8"/>
      <color theme="1"/>
      <name val="Calibri"/>
      <family val="2"/>
      <charset val="186"/>
      <scheme val="minor"/>
    </font>
    <font>
      <b/>
      <i/>
      <sz val="11"/>
      <color theme="1"/>
      <name val="Calibri"/>
      <family val="2"/>
      <charset val="186"/>
      <scheme val="minor"/>
    </font>
    <font>
      <b/>
      <sz val="11"/>
      <color theme="1"/>
      <name val="Calibri"/>
      <family val="2"/>
      <scheme val="minor"/>
    </font>
    <font>
      <b/>
      <sz val="11.5"/>
      <name val="Times New Roman Baltic"/>
      <charset val="186"/>
    </font>
    <font>
      <sz val="11.5"/>
      <name val="Times New Roman Baltic"/>
      <charset val="186"/>
    </font>
    <font>
      <sz val="11.5"/>
      <name val="Times New Roman"/>
      <family val="1"/>
      <charset val="186"/>
    </font>
    <font>
      <b/>
      <sz val="11.5"/>
      <name val="Times New Roman Baltic"/>
    </font>
    <font>
      <sz val="11"/>
      <color rgb="FFFF0000"/>
      <name val="Calibri"/>
      <family val="2"/>
      <scheme val="minor"/>
    </font>
    <font>
      <i/>
      <sz val="11.5"/>
      <name val="Times New Roman Baltic"/>
      <charset val="186"/>
    </font>
    <font>
      <u/>
      <sz val="10"/>
      <color theme="10"/>
      <name val="Calibri"/>
      <family val="2"/>
      <charset val="186"/>
      <scheme val="minor"/>
    </font>
    <font>
      <sz val="10"/>
      <color theme="1"/>
      <name val="Calibri"/>
      <family val="2"/>
      <charset val="186"/>
      <scheme val="minor"/>
    </font>
    <font>
      <b/>
      <sz val="10"/>
      <name val="Times New Roman"/>
      <family val="1"/>
      <charset val="186"/>
    </font>
    <font>
      <b/>
      <sz val="10"/>
      <name val="Times New Roman Baltic"/>
      <charset val="186"/>
    </font>
    <font>
      <sz val="10"/>
      <name val="Times New Roman Baltic"/>
      <charset val="186"/>
    </font>
    <font>
      <sz val="10"/>
      <name val="Times New Roman"/>
      <family val="1"/>
      <charset val="186"/>
    </font>
    <font>
      <b/>
      <sz val="10"/>
      <name val="Times New Roman Baltic"/>
    </font>
    <font>
      <i/>
      <sz val="10"/>
      <name val="Times New Roman Baltic"/>
      <charset val="186"/>
    </font>
    <font>
      <sz val="11"/>
      <name val="Calibri"/>
      <family val="2"/>
      <scheme val="minor"/>
    </font>
    <font>
      <i/>
      <sz val="11"/>
      <color theme="1"/>
      <name val="Calibri"/>
      <family val="2"/>
      <scheme val="minor"/>
    </font>
    <font>
      <b/>
      <sz val="10"/>
      <color indexed="8"/>
      <name val="Times New Roman"/>
      <family val="1"/>
      <charset val="186"/>
    </font>
    <font>
      <sz val="10"/>
      <color indexed="8"/>
      <name val="Times New Roman"/>
      <family val="1"/>
      <charset val="186"/>
    </font>
    <font>
      <b/>
      <u/>
      <sz val="10"/>
      <color indexed="8"/>
      <name val="Times New Roman"/>
      <family val="1"/>
      <charset val="186"/>
    </font>
    <font>
      <sz val="11"/>
      <color theme="0"/>
      <name val="Calibri"/>
      <family val="2"/>
      <charset val="186"/>
      <scheme val="minor"/>
    </font>
    <font>
      <strike/>
      <sz val="11"/>
      <color theme="0"/>
      <name val="Calibri"/>
      <family val="2"/>
      <charset val="186"/>
      <scheme val="minor"/>
    </font>
    <font>
      <b/>
      <i/>
      <sz val="11"/>
      <color theme="1"/>
      <name val="Calibri"/>
      <family val="2"/>
      <scheme val="minor"/>
    </font>
    <font>
      <i/>
      <sz val="10"/>
      <color theme="1"/>
      <name val="Calibri"/>
      <family val="2"/>
      <charset val="186"/>
      <scheme val="minor"/>
    </font>
    <font>
      <b/>
      <i/>
      <sz val="10"/>
      <color theme="1"/>
      <name val="Calibri"/>
      <family val="2"/>
      <charset val="186"/>
      <scheme val="minor"/>
    </font>
    <font>
      <sz val="10"/>
      <color rgb="FF000000"/>
      <name val="Arial"/>
      <family val="2"/>
    </font>
    <font>
      <i/>
      <sz val="10"/>
      <color rgb="FF000000"/>
      <name val="Arial"/>
      <family val="2"/>
    </font>
    <font>
      <sz val="10"/>
      <color theme="1"/>
      <name val="Arial"/>
      <family val="2"/>
      <charset val="186"/>
    </font>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u/>
      <sz val="11"/>
      <color theme="1"/>
      <name val="Calibri"/>
      <family val="2"/>
      <charset val="186"/>
      <scheme val="minor"/>
    </font>
    <font>
      <b/>
      <sz val="8"/>
      <color theme="1"/>
      <name val="Calibri"/>
      <family val="2"/>
      <charset val="186"/>
      <scheme val="minor"/>
    </font>
    <font>
      <sz val="11"/>
      <name val="Calibri"/>
      <family val="2"/>
      <charset val="186"/>
      <scheme val="minor"/>
    </font>
    <font>
      <sz val="9"/>
      <color theme="1"/>
      <name val="Calibri"/>
      <family val="2"/>
      <charset val="186"/>
      <scheme val="minor"/>
    </font>
    <font>
      <b/>
      <sz val="9"/>
      <color theme="1"/>
      <name val="Calibri"/>
      <family val="2"/>
      <charset val="186"/>
      <scheme val="minor"/>
    </font>
    <font>
      <sz val="9"/>
      <name val="Calibri"/>
      <family val="2"/>
      <charset val="186"/>
      <scheme val="minor"/>
    </font>
    <font>
      <b/>
      <sz val="11"/>
      <name val="Calibri"/>
      <family val="2"/>
      <charset val="186"/>
      <scheme val="minor"/>
    </font>
    <font>
      <i/>
      <sz val="12"/>
      <name val="Calibri"/>
      <family val="2"/>
      <charset val="186"/>
      <scheme val="minor"/>
    </font>
    <font>
      <i/>
      <sz val="8"/>
      <color theme="1"/>
      <name val="Calibri"/>
      <family val="2"/>
      <charset val="186"/>
      <scheme val="minor"/>
    </font>
    <font>
      <sz val="9"/>
      <color indexed="81"/>
      <name val="Tahoma"/>
      <family val="2"/>
      <charset val="186"/>
    </font>
    <font>
      <b/>
      <sz val="9"/>
      <color indexed="81"/>
      <name val="Tahoma"/>
      <family val="2"/>
      <charset val="186"/>
    </font>
    <font>
      <sz val="10"/>
      <name val="Calibri"/>
      <family val="2"/>
      <charset val="186"/>
      <scheme val="minor"/>
    </font>
    <font>
      <b/>
      <sz val="14"/>
      <name val="Calibri"/>
      <family val="2"/>
      <charset val="186"/>
      <scheme val="minor"/>
    </font>
    <font>
      <b/>
      <sz val="11"/>
      <color theme="3" tint="0.59999389629810485"/>
      <name val="Calibri"/>
      <family val="2"/>
      <charset val="186"/>
      <scheme val="minor"/>
    </font>
    <font>
      <i/>
      <sz val="8"/>
      <color theme="0"/>
      <name val="Calibri"/>
      <family val="2"/>
      <charset val="186"/>
      <scheme val="minor"/>
    </font>
    <font>
      <i/>
      <sz val="12"/>
      <color theme="1"/>
      <name val="Calibri"/>
      <family val="2"/>
      <charset val="186"/>
      <scheme val="minor"/>
    </font>
    <font>
      <b/>
      <sz val="18"/>
      <color theme="1"/>
      <name val="Calibri"/>
      <family val="2"/>
      <charset val="186"/>
      <scheme val="minor"/>
    </font>
    <font>
      <b/>
      <sz val="11"/>
      <color rgb="FFFF0000"/>
      <name val="Calibri"/>
      <family val="2"/>
      <charset val="186"/>
      <scheme val="minor"/>
    </font>
    <font>
      <b/>
      <sz val="10"/>
      <color theme="1"/>
      <name val="Trebuchet MS"/>
      <family val="2"/>
    </font>
    <font>
      <sz val="8"/>
      <color rgb="FFFF0000"/>
      <name val="Calibri"/>
      <family val="2"/>
      <charset val="186"/>
      <scheme val="minor"/>
    </font>
    <font>
      <b/>
      <sz val="8"/>
      <color rgb="FFFF0000"/>
      <name val="Calibri"/>
      <family val="2"/>
      <charset val="186"/>
      <scheme val="minor"/>
    </font>
    <font>
      <sz val="9"/>
      <color rgb="FFFF0000"/>
      <name val="Calibri"/>
      <family val="2"/>
      <charset val="186"/>
      <scheme val="minor"/>
    </font>
    <font>
      <sz val="11"/>
      <color rgb="FFFF0000"/>
      <name val="Calibri"/>
      <family val="2"/>
      <charset val="186"/>
      <scheme val="minor"/>
    </font>
    <font>
      <sz val="12"/>
      <color rgb="FFFF0000"/>
      <name val="Times New Roman"/>
      <family val="2"/>
      <charset val="186"/>
    </font>
    <font>
      <b/>
      <sz val="11"/>
      <color rgb="FFFF0000"/>
      <name val="Calibri"/>
      <family val="2"/>
      <scheme val="minor"/>
    </font>
    <font>
      <b/>
      <sz val="11"/>
      <color theme="3" tint="0.59999389629810485"/>
      <name val="Calibri"/>
      <family val="2"/>
      <scheme val="minor"/>
    </font>
    <font>
      <sz val="10"/>
      <color theme="1" tint="0.499984740745262"/>
      <name val="Calibri"/>
      <family val="2"/>
      <charset val="186"/>
      <scheme val="minor"/>
    </font>
    <font>
      <sz val="11"/>
      <color theme="1" tint="0.499984740745262"/>
      <name val="Calibri"/>
      <family val="2"/>
      <charset val="186"/>
      <scheme val="minor"/>
    </font>
    <font>
      <b/>
      <sz val="11"/>
      <color theme="1" tint="0.499984740745262"/>
      <name val="Calibri"/>
      <family val="2"/>
      <charset val="186"/>
      <scheme val="minor"/>
    </font>
    <font>
      <b/>
      <sz val="10"/>
      <color theme="1" tint="0.499984740745262"/>
      <name val="Times New Roman"/>
      <family val="1"/>
      <charset val="186"/>
    </font>
    <font>
      <i/>
      <sz val="10"/>
      <color theme="1" tint="0.499984740745262"/>
      <name val="Times New Roman"/>
      <family val="1"/>
      <charset val="186"/>
    </font>
    <font>
      <i/>
      <sz val="11"/>
      <color theme="1" tint="0.499984740745262"/>
      <name val="Calibri"/>
      <family val="2"/>
      <charset val="186"/>
      <scheme val="minor"/>
    </font>
    <font>
      <b/>
      <i/>
      <sz val="11"/>
      <color theme="1" tint="0.499984740745262"/>
      <name val="Calibri"/>
      <family val="2"/>
      <charset val="186"/>
      <scheme val="minor"/>
    </font>
    <font>
      <sz val="10"/>
      <name val="Arial"/>
      <family val="2"/>
    </font>
    <font>
      <sz val="11"/>
      <name val="Times New Roman Baltic"/>
      <charset val="186"/>
    </font>
    <font>
      <sz val="11"/>
      <color rgb="FF006100"/>
      <name val="Calibri"/>
      <family val="2"/>
      <charset val="186"/>
      <scheme val="minor"/>
    </font>
    <font>
      <b/>
      <i/>
      <sz val="11"/>
      <color theme="1"/>
      <name val="Calibri"/>
      <family val="2"/>
      <charset val="204"/>
      <scheme val="minor"/>
    </font>
    <font>
      <b/>
      <sz val="12"/>
      <color theme="1"/>
      <name val="Calibri"/>
      <family val="2"/>
      <charset val="204"/>
      <scheme val="minor"/>
    </font>
    <font>
      <b/>
      <sz val="12"/>
      <color theme="1"/>
      <name val="Calibri"/>
      <family val="2"/>
      <scheme val="minor"/>
    </font>
    <font>
      <sz val="11"/>
      <color theme="0" tint="-0.499984740745262"/>
      <name val="Calibri"/>
      <family val="2"/>
      <charset val="186"/>
      <scheme val="minor"/>
    </font>
    <font>
      <sz val="12"/>
      <color theme="1"/>
      <name val="Times New Roman"/>
      <family val="1"/>
    </font>
    <font>
      <b/>
      <sz val="12"/>
      <color rgb="FF632423"/>
      <name val="Times New Roman"/>
      <family val="1"/>
    </font>
    <font>
      <sz val="7"/>
      <color theme="1"/>
      <name val="Times New Roman"/>
      <family val="1"/>
    </font>
    <font>
      <i/>
      <sz val="11"/>
      <color rgb="FFFF0000"/>
      <name val="Times New Roman"/>
      <family val="1"/>
    </font>
    <font>
      <b/>
      <sz val="10"/>
      <color theme="1"/>
      <name val="Arial"/>
      <family val="2"/>
      <charset val="186"/>
    </font>
    <font>
      <sz val="10"/>
      <color rgb="FFFF0000"/>
      <name val="Arial"/>
      <family val="2"/>
      <charset val="186"/>
    </font>
    <font>
      <sz val="11"/>
      <color theme="1"/>
      <name val="Calibri"/>
      <family val="2"/>
      <charset val="204"/>
      <scheme val="minor"/>
    </font>
    <font>
      <b/>
      <sz val="14"/>
      <color theme="1"/>
      <name val="Calibri"/>
      <family val="2"/>
      <scheme val="minor"/>
    </font>
    <font>
      <b/>
      <sz val="12"/>
      <name val="Calibri"/>
      <family val="2"/>
      <charset val="186"/>
      <scheme val="minor"/>
    </font>
    <font>
      <b/>
      <sz val="12"/>
      <name val="Calibri"/>
      <family val="2"/>
      <scheme val="minor"/>
    </font>
    <font>
      <b/>
      <sz val="16"/>
      <color theme="1"/>
      <name val="Calibri"/>
      <family val="2"/>
      <scheme val="minor"/>
    </font>
    <font>
      <sz val="16"/>
      <color theme="1"/>
      <name val="Calibri"/>
      <family val="2"/>
      <scheme val="minor"/>
    </font>
    <font>
      <b/>
      <sz val="16"/>
      <color theme="1"/>
      <name val="Calibri"/>
      <family val="2"/>
      <charset val="186"/>
      <scheme val="minor"/>
    </font>
    <font>
      <sz val="11"/>
      <color theme="4"/>
      <name val="Calibri"/>
      <family val="2"/>
      <charset val="186"/>
      <scheme val="minor"/>
    </font>
    <font>
      <sz val="9"/>
      <color rgb="FFFF0000"/>
      <name val="Calibri"/>
      <family val="2"/>
      <charset val="204"/>
      <scheme val="minor"/>
    </font>
    <font>
      <sz val="11"/>
      <color theme="1"/>
      <name val="Calibri"/>
      <family val="2"/>
    </font>
    <font>
      <b/>
      <sz val="10"/>
      <color rgb="FFFF0000"/>
      <name val="Arial"/>
      <family val="2"/>
    </font>
    <font>
      <sz val="11"/>
      <name val="Calibri"/>
      <family val="2"/>
      <charset val="204"/>
      <scheme val="minor"/>
    </font>
    <font>
      <b/>
      <sz val="10"/>
      <color theme="1"/>
      <name val="Arial"/>
      <family val="2"/>
    </font>
    <font>
      <sz val="10"/>
      <color theme="1"/>
      <name val="Arial"/>
      <family val="2"/>
    </font>
    <font>
      <sz val="11"/>
      <color theme="0"/>
      <name val="Calibri"/>
      <family val="2"/>
      <charset val="204"/>
      <scheme val="minor"/>
    </font>
    <font>
      <sz val="12"/>
      <color rgb="FFFF0000"/>
      <name val="Times New Roman"/>
      <family val="1"/>
    </font>
    <font>
      <sz val="11"/>
      <color rgb="FFFF0000"/>
      <name val="Calibri"/>
      <family val="2"/>
      <charset val="204"/>
      <scheme val="minor"/>
    </font>
    <font>
      <sz val="11"/>
      <color theme="0" tint="-0.34998626667073579"/>
      <name val="Calibri"/>
      <family val="2"/>
      <charset val="186"/>
      <scheme val="minor"/>
    </font>
    <font>
      <b/>
      <sz val="9"/>
      <color rgb="FFFF0000"/>
      <name val="Calibri"/>
      <family val="2"/>
      <charset val="186"/>
      <scheme val="minor"/>
    </font>
    <font>
      <sz val="6"/>
      <color rgb="FF333333"/>
      <name val="Open Sans"/>
      <family val="2"/>
    </font>
    <font>
      <sz val="6"/>
      <color theme="1"/>
      <name val="Open Sans"/>
      <family val="2"/>
    </font>
    <font>
      <sz val="6"/>
      <color theme="1"/>
      <name val="Calibri"/>
      <family val="2"/>
      <charset val="186"/>
      <scheme val="minor"/>
    </font>
    <font>
      <b/>
      <sz val="11"/>
      <color theme="0" tint="-0.499984740745262"/>
      <name val="Calibri"/>
      <family val="2"/>
      <charset val="186"/>
      <scheme val="minor"/>
    </font>
    <font>
      <sz val="9"/>
      <color indexed="81"/>
      <name val="Tahoma"/>
      <charset val="1"/>
    </font>
    <font>
      <b/>
      <sz val="9"/>
      <color indexed="81"/>
      <name val="Tahoma"/>
      <charset val="1"/>
    </font>
  </fonts>
  <fills count="2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bgColor indexed="64"/>
      </patternFill>
    </fill>
    <fill>
      <patternFill patternType="solid">
        <fgColor theme="3" tint="0.79998168889431442"/>
        <bgColor indexed="64"/>
      </patternFill>
    </fill>
    <fill>
      <patternFill patternType="solid">
        <fgColor them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0000"/>
        <bgColor indexed="64"/>
      </patternFill>
    </fill>
    <fill>
      <patternFill patternType="solid">
        <fgColor rgb="FFC6EFCE"/>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6"/>
        <bgColor indexed="64"/>
      </patternFill>
    </fill>
    <fill>
      <patternFill patternType="solid">
        <fgColor theme="0" tint="-0.34998626667073579"/>
        <bgColor indexed="64"/>
      </patternFill>
    </fill>
  </fills>
  <borders count="115">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bottom style="thin">
        <color indexed="8"/>
      </bottom>
      <diagonal/>
    </border>
    <border>
      <left style="thin">
        <color indexed="64"/>
      </left>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indexed="64"/>
      </left>
      <right style="medium">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rgb="FFC00000"/>
      </left>
      <right style="medium">
        <color rgb="FFC00000"/>
      </right>
      <top style="medium">
        <color rgb="FFC00000"/>
      </top>
      <bottom style="medium">
        <color rgb="FFC00000"/>
      </bottom>
      <diagonal/>
    </border>
    <border diagonalUp="1">
      <left/>
      <right style="medium">
        <color rgb="FFC00000"/>
      </right>
      <top style="medium">
        <color rgb="FFC00000"/>
      </top>
      <bottom style="medium">
        <color rgb="FFC00000"/>
      </bottom>
      <diagonal style="thin">
        <color rgb="FFC00000"/>
      </diagonal>
    </border>
    <border>
      <left/>
      <right style="medium">
        <color rgb="FFC00000"/>
      </right>
      <top style="medium">
        <color rgb="FFC00000"/>
      </top>
      <bottom style="medium">
        <color rgb="FFC00000"/>
      </bottom>
      <diagonal/>
    </border>
    <border>
      <left style="medium">
        <color rgb="FFC00000"/>
      </left>
      <right style="medium">
        <color rgb="FFC00000"/>
      </right>
      <top/>
      <bottom style="medium">
        <color rgb="FFC00000"/>
      </bottom>
      <diagonal/>
    </border>
    <border>
      <left/>
      <right style="medium">
        <color rgb="FFC00000"/>
      </right>
      <top/>
      <bottom style="medium">
        <color rgb="FFC00000"/>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943634"/>
      </left>
      <right style="medium">
        <color rgb="FF943634"/>
      </right>
      <top/>
      <bottom style="medium">
        <color rgb="FF943634"/>
      </bottom>
      <diagonal/>
    </border>
    <border>
      <left/>
      <right style="medium">
        <color rgb="FF943634"/>
      </right>
      <top/>
      <bottom style="medium">
        <color rgb="FF943634"/>
      </bottom>
      <diagonal/>
    </border>
    <border>
      <left/>
      <right/>
      <top style="medium">
        <color indexed="64"/>
      </top>
      <bottom style="medium">
        <color indexed="64"/>
      </bottom>
      <diagonal/>
    </border>
    <border>
      <left style="thin">
        <color auto="1"/>
      </left>
      <right/>
      <top/>
      <bottom style="thin">
        <color auto="1"/>
      </bottom>
      <diagonal/>
    </border>
    <border>
      <left/>
      <right style="medium">
        <color auto="1"/>
      </right>
      <top style="thin">
        <color auto="1"/>
      </top>
      <bottom/>
      <diagonal/>
    </border>
    <border>
      <left/>
      <right style="thin">
        <color auto="1"/>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medium">
        <color auto="1"/>
      </left>
      <right/>
      <top/>
      <bottom style="thin">
        <color auto="1"/>
      </bottom>
      <diagonal/>
    </border>
    <border>
      <left style="medium">
        <color auto="1"/>
      </left>
      <right/>
      <top style="thin">
        <color auto="1"/>
      </top>
      <bottom/>
      <diagonal/>
    </border>
    <border>
      <left/>
      <right/>
      <top style="thin">
        <color auto="1"/>
      </top>
      <bottom/>
      <diagonal/>
    </border>
    <border>
      <left style="medium">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6">
    <xf numFmtId="0" fontId="0" fillId="0" borderId="0"/>
    <xf numFmtId="0" fontId="3" fillId="0" borderId="0" applyNumberFormat="0" applyFill="0" applyBorder="0" applyAlignment="0" applyProtection="0"/>
    <xf numFmtId="9" fontId="36" fillId="0" borderId="0" applyFont="0" applyFill="0" applyBorder="0" applyAlignment="0" applyProtection="0"/>
    <xf numFmtId="165" fontId="36"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44" fontId="36" fillId="0" borderId="0" applyFont="0" applyFill="0" applyBorder="0" applyAlignment="0" applyProtection="0"/>
    <xf numFmtId="0" fontId="72" fillId="0" borderId="0"/>
    <xf numFmtId="176" fontId="72" fillId="0" borderId="0" applyFont="0" applyFill="0" applyBorder="0" applyAlignment="0" applyProtection="0"/>
    <xf numFmtId="44" fontId="36" fillId="0" borderId="0" applyFont="0" applyFill="0" applyBorder="0" applyAlignment="0" applyProtection="0"/>
    <xf numFmtId="0" fontId="74" fillId="19" borderId="0" applyNumberFormat="0" applyBorder="0" applyAlignment="0" applyProtection="0"/>
    <xf numFmtId="0" fontId="74" fillId="19" borderId="0" applyNumberFormat="0" applyBorder="0" applyAlignment="0" applyProtection="0"/>
    <xf numFmtId="0" fontId="85" fillId="0" borderId="0"/>
    <xf numFmtId="44" fontId="36" fillId="0" borderId="0" applyFont="0" applyFill="0" applyBorder="0" applyAlignment="0" applyProtection="0"/>
  </cellStyleXfs>
  <cellXfs count="1302">
    <xf numFmtId="0" fontId="0" fillId="0" borderId="0" xfId="0"/>
    <xf numFmtId="0" fontId="3" fillId="0" borderId="0" xfId="1" quotePrefix="1"/>
    <xf numFmtId="0" fontId="0" fillId="0" borderId="10" xfId="0" applyBorder="1"/>
    <xf numFmtId="0" fontId="0" fillId="0" borderId="11" xfId="0" applyBorder="1"/>
    <xf numFmtId="0" fontId="0" fillId="0" borderId="14" xfId="0" applyBorder="1"/>
    <xf numFmtId="0" fontId="0" fillId="0" borderId="22" xfId="0" applyBorder="1"/>
    <xf numFmtId="0" fontId="0" fillId="0" borderId="5" xfId="0" applyBorder="1"/>
    <xf numFmtId="0" fontId="0" fillId="0" borderId="9" xfId="0" applyBorder="1"/>
    <xf numFmtId="0" fontId="0" fillId="0" borderId="13" xfId="0" applyBorder="1"/>
    <xf numFmtId="0" fontId="5" fillId="0" borderId="0" xfId="0" applyFont="1"/>
    <xf numFmtId="0" fontId="0" fillId="0" borderId="1" xfId="0" applyBorder="1" applyAlignment="1">
      <alignment wrapText="1"/>
    </xf>
    <xf numFmtId="0" fontId="0" fillId="0" borderId="32" xfId="0" applyBorder="1" applyAlignment="1">
      <alignment horizontal="center" vertical="center"/>
    </xf>
    <xf numFmtId="14" fontId="6" fillId="0" borderId="2" xfId="0" applyNumberFormat="1" applyFont="1" applyBorder="1" applyAlignment="1">
      <alignment horizontal="center" vertical="center"/>
    </xf>
    <xf numFmtId="0" fontId="0" fillId="0" borderId="34" xfId="0" applyBorder="1" applyAlignment="1">
      <alignment horizontal="center" vertical="center"/>
    </xf>
    <xf numFmtId="0" fontId="0" fillId="0" borderId="1" xfId="0" applyBorder="1"/>
    <xf numFmtId="0" fontId="0" fillId="0" borderId="26" xfId="0" applyBorder="1"/>
    <xf numFmtId="0" fontId="2" fillId="0" borderId="0" xfId="0" applyFont="1"/>
    <xf numFmtId="0" fontId="2" fillId="0" borderId="3" xfId="0" applyFont="1" applyBorder="1" applyAlignment="1">
      <alignment horizontal="center" vertical="center"/>
    </xf>
    <xf numFmtId="0" fontId="2" fillId="0" borderId="32" xfId="0" applyFont="1" applyBorder="1" applyAlignment="1">
      <alignment horizontal="center" vertical="center"/>
    </xf>
    <xf numFmtId="0" fontId="2" fillId="0" borderId="4" xfId="0" applyFont="1" applyBorder="1" applyAlignment="1">
      <alignment horizontal="center" vertical="center"/>
    </xf>
    <xf numFmtId="0" fontId="2" fillId="0" borderId="33" xfId="0" applyFont="1" applyBorder="1" applyAlignment="1">
      <alignment horizontal="center" vertical="center"/>
    </xf>
    <xf numFmtId="3" fontId="0" fillId="0" borderId="2" xfId="0" applyNumberFormat="1" applyBorder="1" applyAlignment="1">
      <alignment horizontal="center"/>
    </xf>
    <xf numFmtId="3" fontId="0" fillId="0" borderId="3" xfId="0" applyNumberFormat="1" applyBorder="1" applyAlignment="1">
      <alignment horizontal="center"/>
    </xf>
    <xf numFmtId="3" fontId="0" fillId="0" borderId="0" xfId="0" applyNumberFormat="1"/>
    <xf numFmtId="3" fontId="2" fillId="0" borderId="15" xfId="0" applyNumberFormat="1" applyFont="1" applyBorder="1" applyAlignment="1">
      <alignment horizontal="center" vertical="center"/>
    </xf>
    <xf numFmtId="3" fontId="2" fillId="0" borderId="16" xfId="0" applyNumberFormat="1" applyFont="1" applyBorder="1" applyAlignment="1">
      <alignment horizontal="center" vertical="center"/>
    </xf>
    <xf numFmtId="3" fontId="0" fillId="0" borderId="14" xfId="0" applyNumberFormat="1" applyBorder="1" applyAlignment="1">
      <alignment horizontal="center" vertical="center"/>
    </xf>
    <xf numFmtId="3" fontId="8" fillId="0" borderId="15" xfId="0" applyNumberFormat="1" applyFont="1" applyBorder="1" applyAlignment="1">
      <alignment horizontal="center" vertical="center"/>
    </xf>
    <xf numFmtId="3" fontId="8" fillId="0" borderId="16" xfId="0" applyNumberFormat="1" applyFont="1" applyBorder="1" applyAlignment="1">
      <alignment horizontal="center" vertical="center"/>
    </xf>
    <xf numFmtId="0" fontId="0" fillId="0" borderId="25" xfId="0" applyBorder="1"/>
    <xf numFmtId="3" fontId="0" fillId="0" borderId="6" xfId="0" applyNumberFormat="1" applyBorder="1" applyAlignment="1">
      <alignment horizontal="center" vertical="center"/>
    </xf>
    <xf numFmtId="3" fontId="8" fillId="0" borderId="7" xfId="0" applyNumberFormat="1" applyFont="1" applyBorder="1" applyAlignment="1">
      <alignment horizontal="center" vertical="center"/>
    </xf>
    <xf numFmtId="3" fontId="8" fillId="0" borderId="8" xfId="0" applyNumberFormat="1" applyFont="1" applyBorder="1" applyAlignment="1">
      <alignment horizontal="center" vertical="center"/>
    </xf>
    <xf numFmtId="3" fontId="8" fillId="0" borderId="3" xfId="0" applyNumberFormat="1" applyFont="1" applyBorder="1" applyAlignment="1">
      <alignment horizontal="center"/>
    </xf>
    <xf numFmtId="3" fontId="8" fillId="0" borderId="4" xfId="0" applyNumberFormat="1" applyFont="1" applyBorder="1" applyAlignment="1">
      <alignment horizontal="center"/>
    </xf>
    <xf numFmtId="0" fontId="0" fillId="3" borderId="0" xfId="0" applyFill="1"/>
    <xf numFmtId="0" fontId="8" fillId="0" borderId="11" xfId="0" applyFont="1" applyBorder="1"/>
    <xf numFmtId="3" fontId="0" fillId="0" borderId="11" xfId="0" applyNumberFormat="1" applyBorder="1"/>
    <xf numFmtId="0" fontId="0" fillId="0" borderId="11" xfId="0" applyBorder="1" applyAlignment="1">
      <alignment horizontal="center"/>
    </xf>
    <xf numFmtId="0" fontId="0" fillId="0" borderId="15" xfId="0" applyBorder="1"/>
    <xf numFmtId="0" fontId="0" fillId="0" borderId="23" xfId="0" applyBorder="1"/>
    <xf numFmtId="3" fontId="0" fillId="0" borderId="7" xfId="0" applyNumberFormat="1" applyBorder="1"/>
    <xf numFmtId="3" fontId="2" fillId="0" borderId="11" xfId="0" applyNumberFormat="1" applyFont="1" applyBorder="1"/>
    <xf numFmtId="3" fontId="2" fillId="0" borderId="12" xfId="0" applyNumberFormat="1" applyFont="1" applyBorder="1"/>
    <xf numFmtId="3" fontId="2" fillId="0" borderId="23" xfId="0" applyNumberFormat="1" applyFont="1" applyBorder="1"/>
    <xf numFmtId="3" fontId="2" fillId="0" borderId="24" xfId="0" applyNumberFormat="1" applyFont="1" applyBorder="1"/>
    <xf numFmtId="3" fontId="0" fillId="0" borderId="15" xfId="0" applyNumberFormat="1" applyBorder="1"/>
    <xf numFmtId="3" fontId="2" fillId="0" borderId="15" xfId="0" applyNumberFormat="1" applyFont="1" applyBorder="1"/>
    <xf numFmtId="3" fontId="2" fillId="0" borderId="16" xfId="0" applyNumberFormat="1" applyFont="1" applyBorder="1"/>
    <xf numFmtId="3" fontId="5" fillId="0" borderId="0" xfId="0" applyNumberFormat="1" applyFont="1"/>
    <xf numFmtId="3" fontId="2" fillId="0" borderId="0" xfId="0" applyNumberFormat="1" applyFont="1"/>
    <xf numFmtId="0" fontId="15" fillId="0" borderId="0" xfId="1" quotePrefix="1" applyFont="1"/>
    <xf numFmtId="0" fontId="16" fillId="0" borderId="0" xfId="0" applyFont="1"/>
    <xf numFmtId="0" fontId="0" fillId="0" borderId="0" xfId="0" applyAlignment="1">
      <alignment horizontal="center"/>
    </xf>
    <xf numFmtId="0" fontId="0" fillId="0" borderId="47" xfId="0" applyBorder="1"/>
    <xf numFmtId="0" fontId="0" fillId="0" borderId="48" xfId="0" applyBorder="1"/>
    <xf numFmtId="0" fontId="28" fillId="0" borderId="0" xfId="0" applyFont="1"/>
    <xf numFmtId="0" fontId="24" fillId="0" borderId="0" xfId="0" applyFont="1"/>
    <xf numFmtId="0" fontId="24" fillId="0" borderId="11" xfId="0" applyFont="1" applyBorder="1"/>
    <xf numFmtId="0" fontId="24" fillId="0" borderId="10" xfId="0" applyFont="1" applyBorder="1"/>
    <xf numFmtId="0" fontId="24" fillId="0" borderId="9" xfId="0" applyFont="1" applyBorder="1"/>
    <xf numFmtId="0" fontId="24" fillId="0" borderId="13" xfId="0" applyFont="1" applyBorder="1"/>
    <xf numFmtId="0" fontId="0" fillId="0" borderId="38" xfId="0" applyBorder="1" applyAlignment="1">
      <alignment horizontal="center"/>
    </xf>
    <xf numFmtId="0" fontId="8" fillId="0" borderId="13" xfId="0" applyFont="1" applyBorder="1"/>
    <xf numFmtId="0" fontId="8" fillId="0" borderId="14" xfId="0" applyFont="1" applyBorder="1"/>
    <xf numFmtId="0" fontId="8" fillId="0" borderId="15" xfId="0" applyFont="1" applyBorder="1"/>
    <xf numFmtId="0" fontId="8" fillId="0" borderId="0" xfId="0" applyFont="1"/>
    <xf numFmtId="0" fontId="8" fillId="0" borderId="9" xfId="0" applyFont="1" applyBorder="1"/>
    <xf numFmtId="0" fontId="8" fillId="0" borderId="10" xfId="0" applyFont="1" applyBorder="1"/>
    <xf numFmtId="0" fontId="25" fillId="0" borderId="49" xfId="0" applyFont="1" applyBorder="1" applyAlignment="1">
      <alignment vertical="top" wrapText="1"/>
    </xf>
    <xf numFmtId="0" fontId="25" fillId="0" borderId="5" xfId="0" applyFont="1" applyBorder="1" applyAlignment="1">
      <alignment vertical="top" wrapText="1"/>
    </xf>
    <xf numFmtId="0" fontId="26" fillId="0" borderId="9" xfId="0" applyFont="1" applyBorder="1" applyAlignment="1">
      <alignment vertical="top" wrapText="1"/>
    </xf>
    <xf numFmtId="0" fontId="26" fillId="0" borderId="13" xfId="0" applyFont="1" applyBorder="1" applyAlignment="1">
      <alignment vertical="top" wrapText="1"/>
    </xf>
    <xf numFmtId="0" fontId="0" fillId="0" borderId="30" xfId="0" applyBorder="1" applyAlignment="1">
      <alignment horizontal="center"/>
    </xf>
    <xf numFmtId="3" fontId="0" fillId="0" borderId="22" xfId="0" applyNumberFormat="1" applyBorder="1"/>
    <xf numFmtId="3" fontId="0" fillId="0" borderId="23" xfId="0" applyNumberFormat="1" applyBorder="1"/>
    <xf numFmtId="3" fontId="0" fillId="0" borderId="20" xfId="0" applyNumberFormat="1" applyBorder="1"/>
    <xf numFmtId="0" fontId="0" fillId="0" borderId="0" xfId="0" applyAlignment="1">
      <alignment horizontal="center" vertical="center"/>
    </xf>
    <xf numFmtId="0" fontId="2" fillId="0" borderId="0" xfId="0" applyFont="1" applyAlignment="1">
      <alignment horizontal="center" vertical="center"/>
    </xf>
    <xf numFmtId="0" fontId="0" fillId="0" borderId="13" xfId="0" applyBorder="1" applyAlignment="1">
      <alignment horizontal="left"/>
    </xf>
    <xf numFmtId="0" fontId="0" fillId="0" borderId="42" xfId="0" applyBorder="1"/>
    <xf numFmtId="3" fontId="0" fillId="0" borderId="11" xfId="0" applyNumberFormat="1" applyBorder="1" applyAlignment="1">
      <alignment vertical="center"/>
    </xf>
    <xf numFmtId="3" fontId="5" fillId="0" borderId="15" xfId="0" applyNumberFormat="1" applyFont="1" applyBorder="1" applyAlignment="1">
      <alignment vertical="center"/>
    </xf>
    <xf numFmtId="3" fontId="2" fillId="0" borderId="30" xfId="0" applyNumberFormat="1" applyFont="1" applyBorder="1" applyAlignment="1">
      <alignment horizontal="center" vertical="center"/>
    </xf>
    <xf numFmtId="0" fontId="0" fillId="0" borderId="60" xfId="0" applyBorder="1"/>
    <xf numFmtId="3" fontId="0" fillId="0" borderId="61" xfId="0" applyNumberFormat="1" applyBorder="1" applyAlignment="1">
      <alignment horizontal="center" vertical="center"/>
    </xf>
    <xf numFmtId="3" fontId="8" fillId="0" borderId="62" xfId="0" applyNumberFormat="1" applyFont="1" applyBorder="1" applyAlignment="1">
      <alignment horizontal="center" vertical="center"/>
    </xf>
    <xf numFmtId="3" fontId="0" fillId="0" borderId="36" xfId="0" applyNumberFormat="1" applyBorder="1"/>
    <xf numFmtId="3" fontId="24" fillId="0" borderId="10" xfId="0" applyNumberFormat="1" applyFont="1" applyBorder="1"/>
    <xf numFmtId="3" fontId="30" fillId="0" borderId="11" xfId="0" applyNumberFormat="1" applyFont="1" applyBorder="1"/>
    <xf numFmtId="3" fontId="24" fillId="0" borderId="14" xfId="0" applyNumberFormat="1" applyFont="1" applyBorder="1"/>
    <xf numFmtId="3" fontId="24" fillId="0" borderId="11" xfId="0" applyNumberFormat="1" applyFont="1" applyBorder="1"/>
    <xf numFmtId="3" fontId="8" fillId="0" borderId="11" xfId="0" applyNumberFormat="1" applyFont="1" applyBorder="1"/>
    <xf numFmtId="3" fontId="8" fillId="0" borderId="15" xfId="0" applyNumberFormat="1" applyFont="1" applyBorder="1"/>
    <xf numFmtId="3" fontId="8" fillId="0" borderId="16" xfId="0" applyNumberFormat="1" applyFont="1" applyBorder="1"/>
    <xf numFmtId="0" fontId="0" fillId="0" borderId="57" xfId="0" applyBorder="1" applyAlignment="1">
      <alignment horizontal="center"/>
    </xf>
    <xf numFmtId="166" fontId="0" fillId="0" borderId="37" xfId="0" applyNumberFormat="1" applyBorder="1" applyAlignment="1">
      <alignment horizontal="center"/>
    </xf>
    <xf numFmtId="166" fontId="0" fillId="0" borderId="38" xfId="0" applyNumberFormat="1" applyBorder="1" applyAlignment="1">
      <alignment horizontal="center"/>
    </xf>
    <xf numFmtId="166" fontId="0" fillId="0" borderId="30" xfId="0" applyNumberFormat="1" applyBorder="1" applyAlignment="1">
      <alignment horizontal="center"/>
    </xf>
    <xf numFmtId="0" fontId="0" fillId="4" borderId="31" xfId="0" applyFill="1" applyBorder="1" applyAlignment="1">
      <alignment horizontal="center"/>
    </xf>
    <xf numFmtId="0" fontId="0" fillId="4" borderId="4" xfId="0" applyFill="1" applyBorder="1" applyAlignment="1">
      <alignment horizontal="center"/>
    </xf>
    <xf numFmtId="0" fontId="0" fillId="0" borderId="7" xfId="0" applyBorder="1"/>
    <xf numFmtId="3" fontId="0" fillId="0" borderId="3" xfId="0" applyNumberFormat="1" applyBorder="1"/>
    <xf numFmtId="3" fontId="0" fillId="0" borderId="4" xfId="0" applyNumberFormat="1" applyBorder="1"/>
    <xf numFmtId="3" fontId="0" fillId="0" borderId="2" xfId="0" applyNumberFormat="1" applyBorder="1"/>
    <xf numFmtId="0" fontId="2" fillId="0" borderId="1" xfId="0" applyFont="1" applyBorder="1"/>
    <xf numFmtId="0" fontId="0" fillId="0" borderId="18" xfId="0" applyBorder="1"/>
    <xf numFmtId="3" fontId="0" fillId="0" borderId="37" xfId="0" applyNumberFormat="1" applyBorder="1"/>
    <xf numFmtId="3" fontId="0" fillId="0" borderId="30" xfId="0" applyNumberFormat="1" applyBorder="1"/>
    <xf numFmtId="3" fontId="0" fillId="0" borderId="38" xfId="0" applyNumberFormat="1" applyBorder="1"/>
    <xf numFmtId="0" fontId="0" fillId="0" borderId="65" xfId="0" applyBorder="1"/>
    <xf numFmtId="3" fontId="0" fillId="0" borderId="24" xfId="0" applyNumberFormat="1" applyBorder="1"/>
    <xf numFmtId="3" fontId="0" fillId="0" borderId="12" xfId="0" applyNumberFormat="1" applyBorder="1"/>
    <xf numFmtId="3" fontId="7" fillId="0" borderId="11" xfId="0" applyNumberFormat="1" applyFont="1" applyBorder="1"/>
    <xf numFmtId="0" fontId="25" fillId="0" borderId="25" xfId="0" applyFont="1" applyBorder="1" applyAlignment="1">
      <alignment vertical="top" wrapText="1"/>
    </xf>
    <xf numFmtId="0" fontId="27" fillId="0" borderId="1" xfId="0" applyFont="1" applyBorder="1" applyAlignment="1">
      <alignment vertical="top" wrapText="1"/>
    </xf>
    <xf numFmtId="0" fontId="26" fillId="0" borderId="18" xfId="0" applyFont="1" applyBorder="1" applyAlignment="1">
      <alignment vertical="top" wrapText="1"/>
    </xf>
    <xf numFmtId="3" fontId="0" fillId="0" borderId="10" xfId="0" applyNumberFormat="1" applyBorder="1"/>
    <xf numFmtId="3" fontId="0" fillId="0" borderId="31" xfId="0" applyNumberFormat="1" applyBorder="1"/>
    <xf numFmtId="3" fontId="2" fillId="0" borderId="3" xfId="0" applyNumberFormat="1" applyFont="1" applyBorder="1"/>
    <xf numFmtId="3" fontId="0" fillId="0" borderId="6" xfId="0" applyNumberFormat="1" applyBorder="1"/>
    <xf numFmtId="3" fontId="2" fillId="0" borderId="7" xfId="0" applyNumberFormat="1" applyFont="1" applyBorder="1"/>
    <xf numFmtId="3" fontId="0" fillId="0" borderId="19" xfId="0" applyNumberFormat="1" applyBorder="1"/>
    <xf numFmtId="3" fontId="2" fillId="0" borderId="20" xfId="0" applyNumberFormat="1" applyFont="1" applyBorder="1"/>
    <xf numFmtId="0" fontId="25" fillId="0" borderId="65" xfId="0" applyFont="1" applyBorder="1" applyAlignment="1">
      <alignment vertical="top" wrapText="1"/>
    </xf>
    <xf numFmtId="0" fontId="25" fillId="0" borderId="48" xfId="0" applyFont="1" applyBorder="1" applyAlignment="1">
      <alignment vertical="top" wrapText="1"/>
    </xf>
    <xf numFmtId="3" fontId="0" fillId="0" borderId="66" xfId="0" applyNumberFormat="1" applyBorder="1"/>
    <xf numFmtId="3" fontId="2" fillId="0" borderId="50" xfId="0" applyNumberFormat="1" applyFont="1" applyBorder="1"/>
    <xf numFmtId="3" fontId="0" fillId="0" borderId="14" xfId="0" applyNumberFormat="1" applyBorder="1"/>
    <xf numFmtId="0" fontId="22" fillId="0" borderId="9" xfId="0" applyFont="1" applyBorder="1" applyAlignment="1" applyProtection="1">
      <alignment vertical="top" wrapText="1"/>
      <protection locked="0"/>
    </xf>
    <xf numFmtId="3" fontId="5" fillId="0" borderId="11" xfId="0" applyNumberFormat="1" applyFont="1" applyBorder="1"/>
    <xf numFmtId="0" fontId="19" fillId="0" borderId="25" xfId="0" applyFont="1" applyBorder="1" applyAlignment="1" applyProtection="1">
      <alignment vertical="top" wrapText="1"/>
      <protection locked="0"/>
    </xf>
    <xf numFmtId="3" fontId="10" fillId="0" borderId="57" xfId="0" applyNumberFormat="1" applyFont="1" applyBorder="1" applyAlignment="1" applyProtection="1">
      <alignment vertical="top" wrapText="1"/>
      <protection locked="0"/>
    </xf>
    <xf numFmtId="3" fontId="10" fillId="0" borderId="7" xfId="0" applyNumberFormat="1" applyFont="1" applyBorder="1" applyAlignment="1" applyProtection="1">
      <alignment vertical="top" wrapText="1"/>
      <protection locked="0"/>
    </xf>
    <xf numFmtId="3" fontId="0" fillId="0" borderId="11" xfId="0" applyNumberFormat="1" applyBorder="1" applyAlignment="1">
      <alignment horizontal="center"/>
    </xf>
    <xf numFmtId="3" fontId="0" fillId="0" borderId="7" xfId="0" applyNumberFormat="1" applyBorder="1" applyAlignment="1">
      <alignment horizontal="center" vertical="center"/>
    </xf>
    <xf numFmtId="3" fontId="0" fillId="0" borderId="8" xfId="0" applyNumberFormat="1" applyBorder="1" applyAlignment="1">
      <alignment horizontal="center" vertical="center"/>
    </xf>
    <xf numFmtId="3" fontId="5" fillId="0" borderId="10" xfId="0" applyNumberFormat="1" applyFont="1" applyBorder="1" applyAlignment="1">
      <alignment horizontal="center"/>
    </xf>
    <xf numFmtId="3" fontId="5" fillId="0" borderId="11" xfId="0" applyNumberFormat="1" applyFont="1" applyBorder="1" applyAlignment="1">
      <alignment horizontal="center"/>
    </xf>
    <xf numFmtId="3" fontId="5" fillId="0" borderId="12" xfId="0" applyNumberFormat="1" applyFont="1" applyBorder="1" applyAlignment="1">
      <alignment horizontal="center"/>
    </xf>
    <xf numFmtId="0" fontId="5" fillId="0" borderId="0" xfId="0" applyFont="1" applyAlignment="1">
      <alignment horizontal="center"/>
    </xf>
    <xf numFmtId="3" fontId="5" fillId="0" borderId="15" xfId="0" applyNumberFormat="1" applyFont="1" applyBorder="1" applyAlignment="1">
      <alignment horizontal="center"/>
    </xf>
    <xf numFmtId="3" fontId="5" fillId="0" borderId="16" xfId="0" applyNumberFormat="1" applyFont="1" applyBorder="1" applyAlignment="1">
      <alignment horizontal="center"/>
    </xf>
    <xf numFmtId="0" fontId="5" fillId="0" borderId="9" xfId="0" applyFont="1" applyBorder="1" applyAlignment="1">
      <alignment horizontal="left"/>
    </xf>
    <xf numFmtId="0" fontId="5" fillId="0" borderId="13" xfId="0" applyFont="1" applyBorder="1" applyAlignment="1">
      <alignment horizontal="left"/>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2" fillId="0" borderId="1" xfId="0" applyFont="1" applyBorder="1" applyAlignment="1">
      <alignment horizontal="left"/>
    </xf>
    <xf numFmtId="0" fontId="0" fillId="5" borderId="52" xfId="0" applyFill="1" applyBorder="1" applyAlignment="1">
      <alignment horizontal="center"/>
    </xf>
    <xf numFmtId="0" fontId="2" fillId="0" borderId="49" xfId="0" applyFont="1" applyBorder="1" applyAlignment="1">
      <alignment horizontal="center"/>
    </xf>
    <xf numFmtId="3" fontId="2" fillId="0" borderId="5" xfId="0" applyNumberFormat="1" applyFont="1" applyBorder="1" applyAlignment="1">
      <alignment horizontal="center"/>
    </xf>
    <xf numFmtId="3" fontId="2" fillId="0" borderId="9" xfId="0" applyNumberFormat="1" applyFont="1" applyBorder="1" applyAlignment="1">
      <alignment horizontal="center"/>
    </xf>
    <xf numFmtId="3" fontId="2" fillId="0" borderId="13" xfId="0" applyNumberFormat="1" applyFont="1" applyBorder="1" applyAlignment="1">
      <alignment horizontal="center"/>
    </xf>
    <xf numFmtId="3" fontId="2" fillId="0" borderId="26" xfId="0" applyNumberFormat="1" applyFont="1" applyBorder="1" applyAlignment="1">
      <alignment horizontal="center"/>
    </xf>
    <xf numFmtId="0" fontId="24" fillId="0" borderId="18" xfId="0" applyFont="1" applyBorder="1"/>
    <xf numFmtId="0" fontId="24" fillId="0" borderId="19" xfId="0" applyFont="1" applyBorder="1"/>
    <xf numFmtId="3" fontId="30" fillId="0" borderId="19" xfId="0" applyNumberFormat="1" applyFont="1" applyBorder="1"/>
    <xf numFmtId="3" fontId="24" fillId="0" borderId="19" xfId="0" applyNumberFormat="1" applyFont="1" applyBorder="1"/>
    <xf numFmtId="3" fontId="2" fillId="0" borderId="2" xfId="0" applyNumberFormat="1" applyFont="1" applyBorder="1"/>
    <xf numFmtId="0" fontId="0" fillId="5" borderId="66" xfId="0" applyFill="1" applyBorder="1" applyAlignment="1">
      <alignment horizontal="center"/>
    </xf>
    <xf numFmtId="0" fontId="0" fillId="5" borderId="50" xfId="0" applyFill="1" applyBorder="1" applyAlignment="1">
      <alignment horizontal="center"/>
    </xf>
    <xf numFmtId="0" fontId="0" fillId="5" borderId="55" xfId="0" applyFill="1" applyBorder="1" applyAlignment="1">
      <alignment horizontal="center"/>
    </xf>
    <xf numFmtId="0" fontId="5" fillId="0" borderId="1" xfId="0" applyFont="1" applyBorder="1" applyAlignment="1">
      <alignment horizontal="center"/>
    </xf>
    <xf numFmtId="3" fontId="0" fillId="0" borderId="38" xfId="0" applyNumberFormat="1" applyBorder="1" applyAlignment="1">
      <alignment horizontal="center"/>
    </xf>
    <xf numFmtId="0" fontId="31" fillId="0" borderId="65" xfId="0" applyFont="1" applyBorder="1"/>
    <xf numFmtId="3" fontId="0" fillId="0" borderId="37" xfId="0" applyNumberFormat="1" applyBorder="1" applyAlignment="1">
      <alignment horizontal="center"/>
    </xf>
    <xf numFmtId="3" fontId="0" fillId="0" borderId="23" xfId="0" applyNumberFormat="1" applyBorder="1" applyAlignment="1">
      <alignment horizontal="center"/>
    </xf>
    <xf numFmtId="0" fontId="2" fillId="0" borderId="48" xfId="0" applyFont="1" applyBorder="1"/>
    <xf numFmtId="3" fontId="2" fillId="0" borderId="30" xfId="0" applyNumberFormat="1" applyFont="1" applyBorder="1" applyAlignment="1">
      <alignment horizontal="center"/>
    </xf>
    <xf numFmtId="3" fontId="2" fillId="0" borderId="15" xfId="0" applyNumberFormat="1"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xf>
    <xf numFmtId="3" fontId="31" fillId="0" borderId="38" xfId="0" applyNumberFormat="1" applyFont="1" applyBorder="1" applyAlignment="1">
      <alignment horizontal="center"/>
    </xf>
    <xf numFmtId="3" fontId="31" fillId="0" borderId="11" xfId="0" applyNumberFormat="1" applyFont="1" applyBorder="1" applyAlignment="1">
      <alignment horizontal="center"/>
    </xf>
    <xf numFmtId="0" fontId="31" fillId="0" borderId="0" xfId="0" applyFont="1"/>
    <xf numFmtId="3" fontId="0" fillId="0" borderId="56" xfId="0" applyNumberFormat="1" applyBorder="1" applyAlignment="1">
      <alignment horizontal="center"/>
    </xf>
    <xf numFmtId="3" fontId="31" fillId="0" borderId="54" xfId="0" applyNumberFormat="1" applyFont="1" applyBorder="1" applyAlignment="1">
      <alignment horizontal="center"/>
    </xf>
    <xf numFmtId="3" fontId="0" fillId="0" borderId="54" xfId="0" applyNumberFormat="1" applyBorder="1" applyAlignment="1">
      <alignment horizontal="center"/>
    </xf>
    <xf numFmtId="3" fontId="2" fillId="0" borderId="51" xfId="0" applyNumberFormat="1" applyFont="1" applyBorder="1" applyAlignment="1">
      <alignment horizontal="center"/>
    </xf>
    <xf numFmtId="3" fontId="32" fillId="0" borderId="9" xfId="0" applyNumberFormat="1" applyFont="1" applyBorder="1" applyAlignment="1">
      <alignment horizontal="center"/>
    </xf>
    <xf numFmtId="0" fontId="0" fillId="5" borderId="58" xfId="0" applyFill="1" applyBorder="1" applyAlignment="1">
      <alignment horizontal="center"/>
    </xf>
    <xf numFmtId="0" fontId="17" fillId="0" borderId="5" xfId="0" applyFont="1" applyBorder="1" applyAlignment="1">
      <alignment horizontal="left"/>
    </xf>
    <xf numFmtId="3" fontId="2" fillId="0" borderId="22" xfId="0" applyNumberFormat="1" applyFont="1" applyBorder="1" applyAlignment="1">
      <alignment horizontal="center" vertical="center"/>
    </xf>
    <xf numFmtId="0" fontId="17" fillId="0" borderId="9" xfId="0" applyFont="1" applyBorder="1" applyAlignment="1">
      <alignment horizontal="left"/>
    </xf>
    <xf numFmtId="3" fontId="0" fillId="0" borderId="10" xfId="0" applyNumberFormat="1" applyBorder="1" applyAlignment="1">
      <alignment horizontal="center" vertical="center"/>
    </xf>
    <xf numFmtId="3" fontId="0" fillId="0" borderId="11" xfId="0" applyNumberFormat="1" applyBorder="1" applyAlignment="1">
      <alignment horizontal="center" vertical="center"/>
    </xf>
    <xf numFmtId="3" fontId="2" fillId="0" borderId="11" xfId="0" applyNumberFormat="1" applyFont="1" applyBorder="1" applyAlignment="1">
      <alignment horizontal="center" vertical="center"/>
    </xf>
    <xf numFmtId="3" fontId="2" fillId="0" borderId="12" xfId="0" applyNumberFormat="1" applyFont="1" applyBorder="1" applyAlignment="1">
      <alignment horizontal="center" vertical="center"/>
    </xf>
    <xf numFmtId="3" fontId="5" fillId="0" borderId="11" xfId="0" applyNumberFormat="1" applyFont="1" applyBorder="1" applyAlignment="1">
      <alignment horizontal="center" vertical="center"/>
    </xf>
    <xf numFmtId="3" fontId="5" fillId="0" borderId="12" xfId="0" applyNumberFormat="1" applyFont="1" applyBorder="1" applyAlignment="1">
      <alignment horizontal="center" vertical="center"/>
    </xf>
    <xf numFmtId="3" fontId="0" fillId="0" borderId="15" xfId="0" applyNumberFormat="1" applyBorder="1" applyAlignment="1">
      <alignment horizontal="center" vertical="center"/>
    </xf>
    <xf numFmtId="3" fontId="0" fillId="0" borderId="22" xfId="0" applyNumberFormat="1" applyBorder="1" applyAlignment="1">
      <alignment horizontal="center" vertical="center"/>
    </xf>
    <xf numFmtId="3" fontId="0" fillId="0" borderId="23" xfId="0" applyNumberFormat="1" applyBorder="1" applyAlignment="1">
      <alignment horizontal="center" vertical="center"/>
    </xf>
    <xf numFmtId="3" fontId="2" fillId="0" borderId="23" xfId="0" applyNumberFormat="1" applyFont="1" applyBorder="1" applyAlignment="1">
      <alignment horizontal="center" vertical="center"/>
    </xf>
    <xf numFmtId="3" fontId="2" fillId="0" borderId="24" xfId="0" applyNumberFormat="1" applyFont="1" applyBorder="1" applyAlignment="1">
      <alignment horizontal="center" vertical="center"/>
    </xf>
    <xf numFmtId="3" fontId="5"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12" xfId="0" applyNumberFormat="1" applyFont="1" applyBorder="1" applyAlignment="1">
      <alignment horizontal="center" vertical="center"/>
    </xf>
    <xf numFmtId="0" fontId="17" fillId="0" borderId="13" xfId="0" applyFont="1" applyBorder="1" applyAlignment="1">
      <alignment horizontal="left"/>
    </xf>
    <xf numFmtId="0" fontId="18" fillId="0" borderId="1" xfId="0" applyFont="1" applyBorder="1" applyProtection="1">
      <protection locked="0"/>
    </xf>
    <xf numFmtId="3" fontId="9" fillId="0" borderId="2" xfId="0" applyNumberFormat="1" applyFont="1" applyBorder="1" applyProtection="1">
      <protection locked="0"/>
    </xf>
    <xf numFmtId="3" fontId="9" fillId="0" borderId="3" xfId="0" applyNumberFormat="1" applyFont="1" applyBorder="1" applyProtection="1">
      <protection locked="0"/>
    </xf>
    <xf numFmtId="3" fontId="9" fillId="0" borderId="52" xfId="0" applyNumberFormat="1" applyFont="1" applyBorder="1" applyProtection="1">
      <protection locked="0"/>
    </xf>
    <xf numFmtId="3" fontId="9" fillId="0" borderId="31" xfId="0" applyNumberFormat="1" applyFont="1" applyBorder="1" applyProtection="1">
      <protection locked="0"/>
    </xf>
    <xf numFmtId="3" fontId="9" fillId="0" borderId="4" xfId="0" applyNumberFormat="1" applyFont="1" applyBorder="1" applyProtection="1">
      <protection locked="0"/>
    </xf>
    <xf numFmtId="0" fontId="19" fillId="0" borderId="25" xfId="0" applyFont="1" applyBorder="1" applyProtection="1">
      <protection locked="0"/>
    </xf>
    <xf numFmtId="3" fontId="10" fillId="0" borderId="6" xfId="0" applyNumberFormat="1" applyFont="1" applyBorder="1" applyProtection="1">
      <protection locked="0"/>
    </xf>
    <xf numFmtId="3" fontId="10" fillId="0" borderId="7" xfId="0" applyNumberFormat="1" applyFont="1" applyBorder="1" applyProtection="1">
      <protection locked="0"/>
    </xf>
    <xf numFmtId="3" fontId="2" fillId="0" borderId="8" xfId="0" applyNumberFormat="1" applyFont="1" applyBorder="1"/>
    <xf numFmtId="0" fontId="19" fillId="0" borderId="9" xfId="0" applyFont="1" applyBorder="1" applyProtection="1">
      <protection locked="0"/>
    </xf>
    <xf numFmtId="3" fontId="10" fillId="0" borderId="10" xfId="0" applyNumberFormat="1" applyFont="1" applyBorder="1" applyProtection="1">
      <protection locked="0"/>
    </xf>
    <xf numFmtId="3" fontId="10" fillId="0" borderId="11" xfId="0" applyNumberFormat="1" applyFont="1" applyBorder="1" applyProtection="1">
      <protection locked="0"/>
    </xf>
    <xf numFmtId="3" fontId="2" fillId="0" borderId="21" xfId="0" applyNumberFormat="1" applyFont="1" applyBorder="1"/>
    <xf numFmtId="0" fontId="19" fillId="0" borderId="18" xfId="0" applyFont="1" applyBorder="1" applyProtection="1">
      <protection locked="0"/>
    </xf>
    <xf numFmtId="3" fontId="10" fillId="0" borderId="19" xfId="0" applyNumberFormat="1" applyFont="1" applyBorder="1" applyProtection="1">
      <protection locked="0"/>
    </xf>
    <xf numFmtId="0" fontId="21" fillId="0" borderId="1" xfId="0" applyFont="1" applyBorder="1" applyProtection="1">
      <protection locked="0"/>
    </xf>
    <xf numFmtId="3" fontId="12" fillId="0" borderId="2" xfId="0" applyNumberFormat="1" applyFont="1" applyBorder="1" applyProtection="1">
      <protection locked="0"/>
    </xf>
    <xf numFmtId="3" fontId="12" fillId="0" borderId="3" xfId="0" applyNumberFormat="1" applyFont="1" applyBorder="1" applyProtection="1">
      <protection locked="0"/>
    </xf>
    <xf numFmtId="3" fontId="12" fillId="0" borderId="52" xfId="0" applyNumberFormat="1" applyFont="1" applyBorder="1" applyProtection="1">
      <protection locked="0"/>
    </xf>
    <xf numFmtId="3" fontId="2" fillId="0" borderId="4" xfId="0" applyNumberFormat="1" applyFont="1" applyBorder="1"/>
    <xf numFmtId="3" fontId="10" fillId="0" borderId="38" xfId="0" applyNumberFormat="1" applyFont="1" applyBorder="1" applyProtection="1">
      <protection locked="0"/>
    </xf>
    <xf numFmtId="3" fontId="5" fillId="0" borderId="20" xfId="0" applyNumberFormat="1" applyFont="1" applyBorder="1"/>
    <xf numFmtId="3" fontId="7" fillId="0" borderId="12" xfId="0" applyNumberFormat="1" applyFont="1" applyBorder="1"/>
    <xf numFmtId="0" fontId="18" fillId="0" borderId="1" xfId="0" applyFont="1" applyBorder="1" applyAlignment="1" applyProtection="1">
      <alignment vertical="center" wrapText="1"/>
      <protection locked="0"/>
    </xf>
    <xf numFmtId="3" fontId="9" fillId="0" borderId="31" xfId="0" applyNumberFormat="1" applyFont="1" applyBorder="1" applyAlignment="1" applyProtection="1">
      <alignment vertical="center" wrapText="1"/>
      <protection locked="0"/>
    </xf>
    <xf numFmtId="3" fontId="9" fillId="0" borderId="3" xfId="0" applyNumberFormat="1" applyFont="1" applyBorder="1" applyAlignment="1" applyProtection="1">
      <alignment vertical="center" wrapText="1"/>
      <protection locked="0"/>
    </xf>
    <xf numFmtId="3" fontId="24" fillId="0" borderId="0" xfId="0" applyNumberFormat="1" applyFont="1"/>
    <xf numFmtId="0" fontId="33" fillId="3" borderId="36" xfId="0" applyFont="1" applyFill="1" applyBorder="1" applyAlignment="1">
      <alignment horizontal="left"/>
    </xf>
    <xf numFmtId="0" fontId="33" fillId="3" borderId="68" xfId="0" applyFont="1" applyFill="1" applyBorder="1" applyAlignment="1">
      <alignment horizontal="left"/>
    </xf>
    <xf numFmtId="0" fontId="0" fillId="0" borderId="68" xfId="0" applyBorder="1"/>
    <xf numFmtId="0" fontId="0" fillId="0" borderId="19" xfId="0" applyBorder="1"/>
    <xf numFmtId="0" fontId="0" fillId="0" borderId="0" xfId="0" applyAlignment="1">
      <alignment wrapText="1"/>
    </xf>
    <xf numFmtId="0" fontId="0" fillId="0" borderId="61" xfId="0" applyBorder="1" applyAlignment="1">
      <alignment wrapText="1"/>
    </xf>
    <xf numFmtId="0" fontId="35" fillId="0" borderId="0" xfId="0" applyFont="1" applyAlignment="1">
      <alignment wrapText="1"/>
    </xf>
    <xf numFmtId="0" fontId="35" fillId="0" borderId="61" xfId="0" applyFont="1" applyBorder="1" applyAlignment="1">
      <alignment wrapText="1"/>
    </xf>
    <xf numFmtId="0" fontId="0" fillId="0" borderId="0" xfId="0" applyAlignment="1">
      <alignment horizontal="left" wrapText="1"/>
    </xf>
    <xf numFmtId="0" fontId="0" fillId="0" borderId="61" xfId="0" applyBorder="1" applyAlignment="1">
      <alignment horizontal="left" wrapText="1"/>
    </xf>
    <xf numFmtId="0" fontId="0" fillId="0" borderId="0" xfId="0" applyAlignment="1">
      <alignment horizontal="left"/>
    </xf>
    <xf numFmtId="0" fontId="33" fillId="3" borderId="19" xfId="0" applyFont="1" applyFill="1" applyBorder="1" applyAlignment="1">
      <alignment horizontal="left"/>
    </xf>
    <xf numFmtId="9" fontId="0" fillId="0" borderId="53" xfId="0" applyNumberFormat="1" applyBorder="1" applyAlignment="1">
      <alignment horizontal="center"/>
    </xf>
    <xf numFmtId="9" fontId="0" fillId="0" borderId="54" xfId="0" applyNumberFormat="1" applyBorder="1" applyAlignment="1">
      <alignment horizontal="center"/>
    </xf>
    <xf numFmtId="0" fontId="0" fillId="4" borderId="66" xfId="0" applyFill="1" applyBorder="1" applyAlignment="1">
      <alignment horizontal="center"/>
    </xf>
    <xf numFmtId="0" fontId="0" fillId="4" borderId="50" xfId="0" applyFill="1" applyBorder="1" applyAlignment="1">
      <alignment horizontal="center"/>
    </xf>
    <xf numFmtId="0" fontId="0" fillId="4" borderId="55" xfId="0" applyFill="1" applyBorder="1" applyAlignment="1">
      <alignment horizontal="center"/>
    </xf>
    <xf numFmtId="166" fontId="0" fillId="0" borderId="11" xfId="0" applyNumberFormat="1" applyBorder="1" applyAlignment="1">
      <alignment horizontal="center"/>
    </xf>
    <xf numFmtId="166" fontId="0" fillId="0" borderId="23" xfId="0" applyNumberFormat="1" applyBorder="1" applyAlignment="1">
      <alignment horizontal="center"/>
    </xf>
    <xf numFmtId="166" fontId="0" fillId="0" borderId="15" xfId="0" applyNumberFormat="1" applyBorder="1" applyAlignment="1">
      <alignment horizontal="center"/>
    </xf>
    <xf numFmtId="0" fontId="23" fillId="0" borderId="0" xfId="0" applyFont="1"/>
    <xf numFmtId="0" fontId="23" fillId="0" borderId="0" xfId="0" applyFont="1" applyAlignment="1">
      <alignment horizontal="center"/>
    </xf>
    <xf numFmtId="3" fontId="2" fillId="0" borderId="32" xfId="0" applyNumberFormat="1" applyFont="1" applyBorder="1" applyAlignment="1">
      <alignment horizontal="center" vertical="center"/>
    </xf>
    <xf numFmtId="3" fontId="0" fillId="0" borderId="32" xfId="0" applyNumberFormat="1" applyBorder="1" applyAlignment="1">
      <alignment horizontal="center" vertical="center"/>
    </xf>
    <xf numFmtId="3" fontId="2" fillId="0" borderId="10" xfId="0" applyNumberFormat="1" applyFont="1" applyBorder="1" applyAlignment="1">
      <alignment horizontal="center" vertical="center"/>
    </xf>
    <xf numFmtId="10" fontId="0" fillId="0" borderId="0" xfId="2" applyNumberFormat="1" applyFont="1"/>
    <xf numFmtId="3" fontId="0" fillId="3" borderId="11" xfId="0" applyNumberFormat="1" applyFill="1" applyBorder="1"/>
    <xf numFmtId="3" fontId="2" fillId="3" borderId="11" xfId="0" applyNumberFormat="1" applyFont="1" applyFill="1" applyBorder="1"/>
    <xf numFmtId="3" fontId="10" fillId="3" borderId="10" xfId="0" applyNumberFormat="1" applyFont="1" applyFill="1" applyBorder="1" applyProtection="1">
      <protection locked="0"/>
    </xf>
    <xf numFmtId="0" fontId="0" fillId="3" borderId="25" xfId="0" applyFill="1" applyBorder="1"/>
    <xf numFmtId="3" fontId="0" fillId="3" borderId="6" xfId="0" applyNumberFormat="1" applyFill="1" applyBorder="1"/>
    <xf numFmtId="3" fontId="0" fillId="3" borderId="7" xfId="0" applyNumberFormat="1" applyFill="1" applyBorder="1"/>
    <xf numFmtId="3" fontId="0" fillId="3" borderId="53" xfId="0" applyNumberFormat="1" applyFill="1" applyBorder="1"/>
    <xf numFmtId="3" fontId="2" fillId="3" borderId="25" xfId="0" applyNumberFormat="1" applyFont="1" applyFill="1" applyBorder="1" applyAlignment="1">
      <alignment horizontal="center"/>
    </xf>
    <xf numFmtId="0" fontId="0" fillId="3" borderId="47" xfId="0" applyFill="1" applyBorder="1"/>
    <xf numFmtId="3" fontId="0" fillId="3" borderId="38" xfId="0" applyNumberFormat="1" applyFill="1" applyBorder="1"/>
    <xf numFmtId="3" fontId="0" fillId="3" borderId="12" xfId="0" applyNumberFormat="1" applyFill="1" applyBorder="1"/>
    <xf numFmtId="0" fontId="0" fillId="3" borderId="48" xfId="0" applyFill="1" applyBorder="1"/>
    <xf numFmtId="3" fontId="0" fillId="3" borderId="15" xfId="0" applyNumberFormat="1" applyFill="1" applyBorder="1" applyAlignment="1">
      <alignment horizontal="center"/>
    </xf>
    <xf numFmtId="0" fontId="0" fillId="3" borderId="9" xfId="0" applyFill="1" applyBorder="1"/>
    <xf numFmtId="0" fontId="0" fillId="0" borderId="11" xfId="0" applyBorder="1" applyAlignment="1">
      <alignment horizontal="center" wrapText="1"/>
    </xf>
    <xf numFmtId="3" fontId="0" fillId="3" borderId="7" xfId="0" quotePrefix="1" applyNumberFormat="1" applyFill="1" applyBorder="1"/>
    <xf numFmtId="3" fontId="0" fillId="0" borderId="61" xfId="0" applyNumberFormat="1" applyBorder="1"/>
    <xf numFmtId="3" fontId="0" fillId="0" borderId="69" xfId="0" applyNumberFormat="1" applyBorder="1"/>
    <xf numFmtId="14" fontId="0" fillId="0" borderId="0" xfId="0" applyNumberFormat="1"/>
    <xf numFmtId="3" fontId="5" fillId="0" borderId="14" xfId="0" applyNumberFormat="1" applyFont="1" applyBorder="1" applyAlignment="1">
      <alignment horizontal="center"/>
    </xf>
    <xf numFmtId="3" fontId="5" fillId="0" borderId="38" xfId="0" applyNumberFormat="1" applyFont="1" applyBorder="1"/>
    <xf numFmtId="3" fontId="2" fillId="0" borderId="14" xfId="0" applyNumberFormat="1" applyFont="1" applyBorder="1" applyAlignment="1">
      <alignment horizontal="center" vertical="center"/>
    </xf>
    <xf numFmtId="3" fontId="2" fillId="0" borderId="6" xfId="0" applyNumberFormat="1" applyFont="1" applyBorder="1"/>
    <xf numFmtId="3" fontId="2" fillId="0" borderId="10" xfId="0" applyNumberFormat="1" applyFont="1" applyBorder="1"/>
    <xf numFmtId="3" fontId="2" fillId="0" borderId="19" xfId="0" applyNumberFormat="1" applyFont="1" applyBorder="1"/>
    <xf numFmtId="3" fontId="10" fillId="0" borderId="20" xfId="0" applyNumberFormat="1" applyFont="1" applyBorder="1" applyProtection="1">
      <protection locked="0"/>
    </xf>
    <xf numFmtId="0" fontId="2" fillId="0" borderId="2" xfId="0" applyFont="1" applyBorder="1" applyAlignment="1">
      <alignment horizontal="center" vertical="center"/>
    </xf>
    <xf numFmtId="0" fontId="2" fillId="0" borderId="34" xfId="0" applyFont="1" applyBorder="1" applyAlignment="1">
      <alignment horizontal="center" vertical="center"/>
    </xf>
    <xf numFmtId="3" fontId="8" fillId="0" borderId="10" xfId="0" applyNumberFormat="1" applyFont="1" applyBorder="1"/>
    <xf numFmtId="3" fontId="2" fillId="0" borderId="14" xfId="0" applyNumberFormat="1" applyFont="1" applyBorder="1"/>
    <xf numFmtId="14" fontId="6" fillId="0" borderId="3" xfId="0" applyNumberFormat="1" applyFont="1" applyBorder="1" applyAlignment="1">
      <alignment horizontal="center" vertical="center"/>
    </xf>
    <xf numFmtId="3" fontId="2" fillId="0" borderId="22" xfId="0" applyNumberFormat="1" applyFont="1" applyBorder="1"/>
    <xf numFmtId="0" fontId="2" fillId="0" borderId="11" xfId="0" applyFont="1" applyBorder="1"/>
    <xf numFmtId="0" fontId="2" fillId="0" borderId="11" xfId="0" applyFont="1" applyBorder="1" applyAlignment="1">
      <alignment wrapText="1"/>
    </xf>
    <xf numFmtId="3" fontId="2" fillId="0" borderId="11" xfId="0" applyNumberFormat="1" applyFont="1" applyBorder="1" applyAlignment="1">
      <alignment wrapText="1"/>
    </xf>
    <xf numFmtId="4" fontId="2" fillId="0" borderId="11" xfId="0" applyNumberFormat="1" applyFont="1" applyBorder="1" applyAlignment="1">
      <alignment wrapText="1"/>
    </xf>
    <xf numFmtId="0" fontId="2" fillId="0" borderId="11" xfId="0" applyFont="1" applyBorder="1" applyAlignment="1">
      <alignment horizontal="center" wrapText="1"/>
    </xf>
    <xf numFmtId="0" fontId="37" fillId="0" borderId="0" xfId="0" applyFont="1"/>
    <xf numFmtId="0" fontId="3" fillId="0" borderId="0" xfId="1" quotePrefix="1" applyAlignment="1">
      <alignment wrapText="1"/>
    </xf>
    <xf numFmtId="0" fontId="37" fillId="0" borderId="0" xfId="0" applyFont="1" applyAlignment="1">
      <alignment wrapText="1"/>
    </xf>
    <xf numFmtId="0" fontId="0" fillId="0" borderId="11" xfId="0" applyBorder="1" applyAlignment="1">
      <alignment wrapText="1"/>
    </xf>
    <xf numFmtId="3" fontId="2" fillId="0" borderId="11" xfId="0" applyNumberFormat="1" applyFont="1" applyBorder="1" applyAlignment="1">
      <alignment horizontal="center"/>
    </xf>
    <xf numFmtId="0" fontId="2" fillId="0" borderId="11" xfId="0" applyFont="1" applyBorder="1" applyAlignment="1">
      <alignment horizontal="center"/>
    </xf>
    <xf numFmtId="0" fontId="6" fillId="0" borderId="0" xfId="0" applyFont="1"/>
    <xf numFmtId="3" fontId="40" fillId="0" borderId="0" xfId="0" applyNumberFormat="1" applyFont="1"/>
    <xf numFmtId="0" fontId="16" fillId="0" borderId="11" xfId="0" applyFont="1" applyBorder="1"/>
    <xf numFmtId="4" fontId="2" fillId="0" borderId="11" xfId="0" applyNumberFormat="1" applyFont="1" applyBorder="1" applyAlignment="1">
      <alignment horizontal="center"/>
    </xf>
    <xf numFmtId="3" fontId="41" fillId="0" borderId="11" xfId="0" applyNumberFormat="1" applyFont="1" applyBorder="1"/>
    <xf numFmtId="170" fontId="0" fillId="0" borderId="0" xfId="0" applyNumberFormat="1"/>
    <xf numFmtId="0" fontId="42" fillId="3" borderId="11" xfId="0" applyFont="1" applyFill="1" applyBorder="1"/>
    <xf numFmtId="0" fontId="42" fillId="3" borderId="9" xfId="0" applyFont="1" applyFill="1" applyBorder="1"/>
    <xf numFmtId="0" fontId="41" fillId="0" borderId="11" xfId="0" applyFont="1" applyBorder="1" applyAlignment="1">
      <alignment wrapText="1"/>
    </xf>
    <xf numFmtId="0" fontId="46" fillId="0" borderId="0" xfId="1" quotePrefix="1" applyFont="1" applyFill="1"/>
    <xf numFmtId="0" fontId="46" fillId="6" borderId="0" xfId="1" quotePrefix="1" applyFont="1" applyFill="1"/>
    <xf numFmtId="14" fontId="0" fillId="3" borderId="11" xfId="0" applyNumberFormat="1" applyFill="1" applyBorder="1" applyAlignment="1">
      <alignment horizontal="center"/>
    </xf>
    <xf numFmtId="14" fontId="0" fillId="3" borderId="11" xfId="0" applyNumberFormat="1" applyFill="1" applyBorder="1" applyAlignment="1" applyProtection="1">
      <alignment horizontal="center"/>
      <protection locked="0"/>
    </xf>
    <xf numFmtId="14" fontId="0" fillId="0" borderId="11" xfId="0" applyNumberFormat="1" applyBorder="1" applyAlignment="1">
      <alignment horizontal="center"/>
    </xf>
    <xf numFmtId="168" fontId="0" fillId="6" borderId="11" xfId="0" applyNumberFormat="1" applyFill="1" applyBorder="1" applyAlignment="1">
      <alignment horizontal="center"/>
    </xf>
    <xf numFmtId="3" fontId="0" fillId="6" borderId="11" xfId="0" applyNumberFormat="1" applyFill="1" applyBorder="1" applyAlignment="1">
      <alignment horizontal="center"/>
    </xf>
    <xf numFmtId="10" fontId="0" fillId="6" borderId="11" xfId="0" applyNumberFormat="1" applyFill="1" applyBorder="1" applyAlignment="1">
      <alignment horizontal="center"/>
    </xf>
    <xf numFmtId="14" fontId="0" fillId="6" borderId="11" xfId="0" applyNumberFormat="1" applyFill="1" applyBorder="1" applyAlignment="1">
      <alignment horizontal="center"/>
    </xf>
    <xf numFmtId="2" fontId="0" fillId="6" borderId="11" xfId="0" applyNumberFormat="1" applyFill="1" applyBorder="1" applyAlignment="1">
      <alignment horizontal="center"/>
    </xf>
    <xf numFmtId="0" fontId="7" fillId="0" borderId="0" xfId="0" applyFont="1"/>
    <xf numFmtId="10" fontId="0" fillId="0" borderId="11" xfId="0" applyNumberFormat="1" applyBorder="1" applyAlignment="1">
      <alignment horizontal="center"/>
    </xf>
    <xf numFmtId="0" fontId="4" fillId="0" borderId="0" xfId="0" applyFont="1" applyAlignment="1">
      <alignment vertical="center"/>
    </xf>
    <xf numFmtId="0" fontId="3" fillId="0" borderId="0" xfId="1" quotePrefix="1" applyAlignment="1"/>
    <xf numFmtId="0" fontId="0" fillId="0" borderId="11" xfId="0" applyBorder="1" applyAlignment="1">
      <alignment horizontal="left" vertical="center" wrapText="1"/>
    </xf>
    <xf numFmtId="0" fontId="0" fillId="0" borderId="11" xfId="0" applyBorder="1" applyAlignment="1">
      <alignment horizontal="center" vertical="center"/>
    </xf>
    <xf numFmtId="0" fontId="4" fillId="0" borderId="0" xfId="0" quotePrefix="1" applyFont="1"/>
    <xf numFmtId="9" fontId="0" fillId="0" borderId="11" xfId="0" applyNumberFormat="1" applyBorder="1" applyAlignment="1">
      <alignment horizontal="center"/>
    </xf>
    <xf numFmtId="9" fontId="0" fillId="0" borderId="11" xfId="0" applyNumberFormat="1" applyBorder="1" applyAlignment="1">
      <alignment horizontal="center" vertical="center"/>
    </xf>
    <xf numFmtId="3" fontId="0" fillId="2" borderId="11" xfId="0" applyNumberFormat="1" applyFill="1" applyBorder="1" applyAlignment="1">
      <alignment horizontal="center" vertical="center"/>
    </xf>
    <xf numFmtId="9" fontId="0" fillId="2" borderId="11" xfId="0" applyNumberFormat="1" applyFill="1" applyBorder="1" applyAlignment="1">
      <alignment horizontal="center" vertical="center"/>
    </xf>
    <xf numFmtId="1" fontId="0" fillId="2" borderId="11" xfId="0" applyNumberFormat="1" applyFill="1" applyBorder="1" applyAlignment="1">
      <alignment horizontal="center" vertical="center"/>
    </xf>
    <xf numFmtId="3" fontId="0" fillId="6" borderId="11" xfId="0" applyNumberFormat="1" applyFill="1" applyBorder="1"/>
    <xf numFmtId="0" fontId="0" fillId="6" borderId="11" xfId="0" applyFill="1" applyBorder="1" applyAlignment="1">
      <alignment horizontal="center" wrapText="1"/>
    </xf>
    <xf numFmtId="0" fontId="41" fillId="0" borderId="11" xfId="0" applyFont="1" applyBorder="1" applyAlignment="1">
      <alignment horizontal="center" wrapText="1"/>
    </xf>
    <xf numFmtId="0" fontId="39" fillId="0" borderId="63" xfId="0" applyFont="1" applyBorder="1" applyAlignment="1">
      <alignment wrapText="1"/>
    </xf>
    <xf numFmtId="0" fontId="2" fillId="0" borderId="0" xfId="0" applyFont="1" applyAlignment="1">
      <alignment wrapText="1"/>
    </xf>
    <xf numFmtId="3" fontId="0" fillId="5" borderId="11" xfId="0" applyNumberFormat="1" applyFill="1" applyBorder="1"/>
    <xf numFmtId="0" fontId="0" fillId="5" borderId="0" xfId="0" applyFill="1"/>
    <xf numFmtId="3" fontId="2" fillId="5" borderId="0" xfId="0" applyNumberFormat="1" applyFont="1" applyFill="1"/>
    <xf numFmtId="3" fontId="0" fillId="0" borderId="56" xfId="0" applyNumberFormat="1" applyBorder="1"/>
    <xf numFmtId="3" fontId="0" fillId="0" borderId="63" xfId="0" applyNumberFormat="1" applyBorder="1"/>
    <xf numFmtId="3" fontId="0" fillId="0" borderId="64" xfId="0" applyNumberFormat="1" applyBorder="1"/>
    <xf numFmtId="10" fontId="0" fillId="0" borderId="0" xfId="2" applyNumberFormat="1" applyFont="1" applyFill="1" applyBorder="1"/>
    <xf numFmtId="0" fontId="0" fillId="0" borderId="1" xfId="0" applyBorder="1" applyAlignment="1">
      <alignment horizontal="right"/>
    </xf>
    <xf numFmtId="3" fontId="0" fillId="0" borderId="58" xfId="0" applyNumberFormat="1" applyBorder="1" applyAlignment="1">
      <alignment horizontal="right"/>
    </xf>
    <xf numFmtId="3" fontId="0" fillId="0" borderId="50" xfId="0" applyNumberFormat="1" applyBorder="1" applyAlignment="1">
      <alignment horizontal="right"/>
    </xf>
    <xf numFmtId="0" fontId="0" fillId="0" borderId="0" xfId="0" applyAlignment="1">
      <alignment horizontal="right"/>
    </xf>
    <xf numFmtId="3" fontId="2" fillId="0" borderId="11" xfId="0" applyNumberFormat="1" applyFont="1" applyBorder="1" applyAlignment="1">
      <alignment horizontal="right" vertical="center"/>
    </xf>
    <xf numFmtId="0" fontId="47" fillId="0" borderId="0" xfId="0" applyFont="1"/>
    <xf numFmtId="0" fontId="0" fillId="5" borderId="31" xfId="0" applyFill="1" applyBorder="1" applyAlignment="1">
      <alignment horizontal="center"/>
    </xf>
    <xf numFmtId="3" fontId="47" fillId="0" borderId="0" xfId="0" applyNumberFormat="1" applyFont="1"/>
    <xf numFmtId="9" fontId="0" fillId="0" borderId="0" xfId="0" applyNumberFormat="1" applyAlignment="1">
      <alignment horizontal="center"/>
    </xf>
    <xf numFmtId="3" fontId="41" fillId="0" borderId="0" xfId="0" applyNumberFormat="1" applyFont="1"/>
    <xf numFmtId="1" fontId="0" fillId="0" borderId="11" xfId="0" applyNumberFormat="1" applyBorder="1" applyAlignment="1">
      <alignment horizontal="center" vertical="center"/>
    </xf>
    <xf numFmtId="3" fontId="0" fillId="0" borderId="11" xfId="0" applyNumberFormat="1" applyBorder="1" applyAlignment="1">
      <alignment horizontal="right" vertical="center"/>
    </xf>
    <xf numFmtId="3" fontId="2" fillId="0" borderId="38" xfId="0" applyNumberFormat="1" applyFont="1" applyBorder="1" applyAlignment="1">
      <alignment horizontal="right" vertical="center"/>
    </xf>
    <xf numFmtId="3" fontId="2" fillId="0" borderId="12"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15" xfId="0" applyNumberFormat="1" applyFont="1" applyBorder="1" applyAlignment="1">
      <alignment horizontal="right" vertical="center"/>
    </xf>
    <xf numFmtId="3" fontId="2" fillId="0" borderId="15" xfId="0" applyNumberFormat="1" applyFont="1" applyBorder="1" applyAlignment="1">
      <alignment horizontal="right" vertical="center"/>
    </xf>
    <xf numFmtId="3" fontId="2" fillId="0" borderId="16" xfId="0" applyNumberFormat="1" applyFont="1" applyBorder="1" applyAlignment="1">
      <alignment horizontal="right" vertical="center"/>
    </xf>
    <xf numFmtId="0" fontId="2" fillId="0" borderId="0" xfId="0" applyFont="1" applyAlignment="1">
      <alignment horizontal="right"/>
    </xf>
    <xf numFmtId="3" fontId="2" fillId="0" borderId="50" xfId="0" applyNumberFormat="1" applyFont="1" applyBorder="1" applyAlignment="1">
      <alignment horizontal="right" vertical="center"/>
    </xf>
    <xf numFmtId="9" fontId="0" fillId="0" borderId="0" xfId="2" applyFont="1" applyFill="1"/>
    <xf numFmtId="3" fontId="0" fillId="0" borderId="0" xfId="2" applyNumberFormat="1" applyFont="1" applyFill="1"/>
    <xf numFmtId="3" fontId="10" fillId="0" borderId="6" xfId="0" applyNumberFormat="1" applyFont="1" applyBorder="1" applyAlignment="1" applyProtection="1">
      <alignment vertical="top" wrapText="1"/>
      <protection locked="0"/>
    </xf>
    <xf numFmtId="3" fontId="10" fillId="0" borderId="37" xfId="0" applyNumberFormat="1" applyFont="1" applyBorder="1" applyProtection="1">
      <protection locked="0"/>
    </xf>
    <xf numFmtId="3" fontId="10" fillId="0" borderId="23" xfId="0" applyNumberFormat="1" applyFont="1" applyBorder="1" applyProtection="1">
      <protection locked="0"/>
    </xf>
    <xf numFmtId="3" fontId="10" fillId="0" borderId="22" xfId="0" applyNumberFormat="1" applyFont="1" applyBorder="1" applyProtection="1">
      <protection locked="0"/>
    </xf>
    <xf numFmtId="3" fontId="10" fillId="0" borderId="27" xfId="0" applyNumberFormat="1" applyFont="1" applyBorder="1" applyProtection="1">
      <protection locked="0"/>
    </xf>
    <xf numFmtId="3" fontId="10" fillId="0" borderId="12" xfId="0" applyNumberFormat="1" applyFont="1" applyBorder="1" applyProtection="1">
      <protection locked="0"/>
    </xf>
    <xf numFmtId="0" fontId="22" fillId="0" borderId="18" xfId="0" applyFont="1" applyBorder="1" applyProtection="1">
      <protection locked="0"/>
    </xf>
    <xf numFmtId="3" fontId="14" fillId="0" borderId="35" xfId="0" applyNumberFormat="1" applyFont="1" applyBorder="1" applyProtection="1">
      <protection locked="0"/>
    </xf>
    <xf numFmtId="3" fontId="14" fillId="0" borderId="20" xfId="0" applyNumberFormat="1" applyFont="1" applyBorder="1" applyProtection="1">
      <protection locked="0"/>
    </xf>
    <xf numFmtId="3" fontId="14" fillId="0" borderId="36" xfId="0" applyNumberFormat="1" applyFont="1" applyBorder="1" applyProtection="1">
      <protection locked="0"/>
    </xf>
    <xf numFmtId="3" fontId="14" fillId="0" borderId="11" xfId="0" applyNumberFormat="1" applyFont="1" applyBorder="1" applyProtection="1">
      <protection locked="0"/>
    </xf>
    <xf numFmtId="0" fontId="41" fillId="0" borderId="0" xfId="0" applyFont="1"/>
    <xf numFmtId="0" fontId="0" fillId="0" borderId="5" xfId="0" applyBorder="1" applyAlignment="1">
      <alignment horizontal="left"/>
    </xf>
    <xf numFmtId="0" fontId="0" fillId="0" borderId="9" xfId="0" applyBorder="1" applyAlignment="1">
      <alignment horizontal="left"/>
    </xf>
    <xf numFmtId="0" fontId="0" fillId="0" borderId="9" xfId="0" applyBorder="1" applyAlignment="1">
      <alignment horizontal="left" wrapText="1"/>
    </xf>
    <xf numFmtId="0" fontId="0" fillId="0" borderId="1" xfId="0" applyBorder="1" applyAlignment="1">
      <alignment horizontal="left"/>
    </xf>
    <xf numFmtId="3" fontId="2" fillId="0" borderId="0" xfId="0" applyNumberFormat="1" applyFont="1" applyAlignment="1">
      <alignment horizontal="center" vertical="center"/>
    </xf>
    <xf numFmtId="3" fontId="0" fillId="0" borderId="0" xfId="0" applyNumberFormat="1" applyAlignment="1">
      <alignment horizontal="center" vertical="center"/>
    </xf>
    <xf numFmtId="0" fontId="4" fillId="0" borderId="0" xfId="0" applyFont="1"/>
    <xf numFmtId="10" fontId="0" fillId="0" borderId="11" xfId="2" applyNumberFormat="1" applyFont="1" applyFill="1" applyBorder="1"/>
    <xf numFmtId="3" fontId="0" fillId="0" borderId="54" xfId="0" applyNumberFormat="1" applyBorder="1"/>
    <xf numFmtId="1" fontId="0" fillId="0" borderId="9" xfId="0" applyNumberFormat="1" applyBorder="1"/>
    <xf numFmtId="1" fontId="0" fillId="0" borderId="0" xfId="0" applyNumberFormat="1"/>
    <xf numFmtId="3" fontId="0" fillId="0" borderId="47" xfId="0" applyNumberFormat="1" applyBorder="1"/>
    <xf numFmtId="3" fontId="0" fillId="0" borderId="34" xfId="0" applyNumberFormat="1" applyBorder="1"/>
    <xf numFmtId="0" fontId="0" fillId="0" borderId="51" xfId="0" applyBorder="1"/>
    <xf numFmtId="3" fontId="0" fillId="0" borderId="51" xfId="0" applyNumberFormat="1" applyBorder="1"/>
    <xf numFmtId="0" fontId="0" fillId="0" borderId="16" xfId="0" applyBorder="1"/>
    <xf numFmtId="10" fontId="2" fillId="0" borderId="11" xfId="0" applyNumberFormat="1" applyFont="1" applyBorder="1"/>
    <xf numFmtId="3" fontId="0" fillId="5" borderId="61" xfId="0" applyNumberFormat="1" applyFill="1" applyBorder="1" applyAlignment="1">
      <alignment horizontal="center" vertical="center"/>
    </xf>
    <xf numFmtId="3" fontId="0" fillId="5" borderId="14" xfId="0" applyNumberFormat="1" applyFill="1" applyBorder="1" applyAlignment="1">
      <alignment horizontal="center" vertical="center"/>
    </xf>
    <xf numFmtId="0" fontId="51" fillId="0" borderId="0" xfId="0" applyFont="1"/>
    <xf numFmtId="0" fontId="0" fillId="0" borderId="61" xfId="0" applyBorder="1"/>
    <xf numFmtId="3" fontId="2" fillId="0" borderId="62" xfId="0" applyNumberFormat="1" applyFont="1" applyBorder="1"/>
    <xf numFmtId="0" fontId="2" fillId="0" borderId="69" xfId="0" applyFont="1" applyBorder="1"/>
    <xf numFmtId="0" fontId="19" fillId="0" borderId="9" xfId="0" applyFont="1" applyBorder="1" applyAlignment="1" applyProtection="1">
      <alignment vertical="top" wrapText="1"/>
      <protection locked="0"/>
    </xf>
    <xf numFmtId="0" fontId="22" fillId="0" borderId="18" xfId="0" applyFont="1" applyBorder="1" applyAlignment="1" applyProtection="1">
      <alignment vertical="top" wrapText="1"/>
      <protection locked="0"/>
    </xf>
    <xf numFmtId="3" fontId="0" fillId="0" borderId="50" xfId="0" applyNumberFormat="1" applyBorder="1" applyAlignment="1">
      <alignment horizontal="right" vertical="center"/>
    </xf>
    <xf numFmtId="3" fontId="2" fillId="0" borderId="1" xfId="0" applyNumberFormat="1" applyFont="1" applyBorder="1" applyAlignment="1">
      <alignment horizontal="right" vertical="center"/>
    </xf>
    <xf numFmtId="3" fontId="0" fillId="0" borderId="10" xfId="0" applyNumberFormat="1" applyBorder="1" applyAlignment="1">
      <alignment horizontal="right" vertical="center"/>
    </xf>
    <xf numFmtId="3" fontId="5" fillId="0" borderId="10" xfId="0" applyNumberFormat="1" applyFont="1" applyBorder="1" applyAlignment="1">
      <alignment horizontal="right" vertical="center"/>
    </xf>
    <xf numFmtId="3" fontId="5" fillId="0" borderId="14" xfId="0" applyNumberFormat="1" applyFont="1" applyBorder="1" applyAlignment="1">
      <alignment horizontal="right" vertical="center"/>
    </xf>
    <xf numFmtId="3" fontId="2" fillId="0" borderId="9" xfId="0" applyNumberFormat="1" applyFont="1" applyBorder="1" applyAlignment="1">
      <alignment horizontal="right" vertical="center"/>
    </xf>
    <xf numFmtId="3" fontId="2" fillId="0" borderId="13" xfId="0" applyNumberFormat="1" applyFont="1" applyBorder="1" applyAlignment="1">
      <alignment horizontal="right" vertical="center"/>
    </xf>
    <xf numFmtId="3" fontId="0" fillId="0" borderId="54" xfId="0" applyNumberFormat="1" applyBorder="1" applyAlignment="1">
      <alignment horizontal="right" vertical="center"/>
    </xf>
    <xf numFmtId="3" fontId="5" fillId="0" borderId="51" xfId="0" applyNumberFormat="1" applyFont="1" applyBorder="1" applyAlignment="1">
      <alignment horizontal="right" vertical="center"/>
    </xf>
    <xf numFmtId="0" fontId="42" fillId="0" borderId="0" xfId="0" applyFont="1"/>
    <xf numFmtId="10" fontId="42" fillId="0" borderId="0" xfId="2" applyNumberFormat="1" applyFont="1"/>
    <xf numFmtId="3" fontId="0" fillId="6" borderId="11" xfId="0" applyNumberFormat="1" applyFill="1" applyBorder="1" applyAlignment="1">
      <alignment horizontal="right"/>
    </xf>
    <xf numFmtId="0" fontId="0" fillId="0" borderId="0" xfId="0" applyAlignment="1">
      <alignment vertical="center" wrapText="1"/>
    </xf>
    <xf numFmtId="0" fontId="47" fillId="0" borderId="0" xfId="0" applyFont="1" applyAlignment="1">
      <alignment horizontal="center" vertical="center" wrapText="1"/>
    </xf>
    <xf numFmtId="0" fontId="0" fillId="0" borderId="0" xfId="0" applyAlignment="1">
      <alignment horizontal="center" vertical="center" wrapText="1"/>
    </xf>
    <xf numFmtId="3" fontId="2" fillId="0" borderId="2" xfId="0" applyNumberFormat="1" applyFont="1" applyBorder="1" applyAlignment="1">
      <alignment horizontal="center"/>
    </xf>
    <xf numFmtId="3" fontId="2" fillId="5" borderId="10" xfId="0" applyNumberFormat="1" applyFont="1" applyFill="1" applyBorder="1" applyAlignment="1">
      <alignment horizontal="center" vertical="center"/>
    </xf>
    <xf numFmtId="3" fontId="0" fillId="0" borderId="28" xfId="0" applyNumberFormat="1" applyBorder="1"/>
    <xf numFmtId="3" fontId="24" fillId="0" borderId="28" xfId="0" applyNumberFormat="1" applyFont="1" applyBorder="1"/>
    <xf numFmtId="3" fontId="8" fillId="0" borderId="12" xfId="0" applyNumberFormat="1" applyFont="1" applyBorder="1"/>
    <xf numFmtId="3" fontId="8" fillId="0" borderId="54" xfId="0" applyNumberFormat="1" applyFont="1" applyBorder="1"/>
    <xf numFmtId="3" fontId="0" fillId="5" borderId="20" xfId="0" applyNumberFormat="1" applyFill="1" applyBorder="1"/>
    <xf numFmtId="3" fontId="0" fillId="0" borderId="6" xfId="0" applyNumberFormat="1" applyBorder="1" applyAlignment="1">
      <alignment horizontal="right"/>
    </xf>
    <xf numFmtId="3" fontId="0" fillId="0" borderId="7" xfId="0" applyNumberFormat="1" applyBorder="1" applyAlignment="1">
      <alignment horizontal="right"/>
    </xf>
    <xf numFmtId="3" fontId="0" fillId="0" borderId="8" xfId="0" applyNumberFormat="1" applyBorder="1" applyAlignment="1">
      <alignment horizontal="right"/>
    </xf>
    <xf numFmtId="3" fontId="2" fillId="0" borderId="5" xfId="0" applyNumberFormat="1" applyFont="1" applyBorder="1" applyAlignment="1">
      <alignment horizontal="right"/>
    </xf>
    <xf numFmtId="3" fontId="0" fillId="0" borderId="10" xfId="0" applyNumberFormat="1" applyBorder="1" applyAlignment="1">
      <alignment horizontal="right"/>
    </xf>
    <xf numFmtId="3" fontId="0" fillId="0" borderId="11" xfId="0" applyNumberFormat="1" applyBorder="1" applyAlignment="1">
      <alignment horizontal="right"/>
    </xf>
    <xf numFmtId="3" fontId="0" fillId="0" borderId="12" xfId="0" applyNumberFormat="1" applyBorder="1" applyAlignment="1">
      <alignment horizontal="right"/>
    </xf>
    <xf numFmtId="3" fontId="2" fillId="0" borderId="9" xfId="0" applyNumberFormat="1" applyFont="1" applyBorder="1" applyAlignment="1">
      <alignment horizontal="right"/>
    </xf>
    <xf numFmtId="3" fontId="42" fillId="0" borderId="10" xfId="0" applyNumberFormat="1" applyFont="1" applyBorder="1" applyAlignment="1">
      <alignment horizontal="right"/>
    </xf>
    <xf numFmtId="3" fontId="42" fillId="0" borderId="7" xfId="0" applyNumberFormat="1" applyFont="1" applyBorder="1" applyAlignment="1">
      <alignment horizontal="right"/>
    </xf>
    <xf numFmtId="3" fontId="42" fillId="0" borderId="11" xfId="0" applyNumberFormat="1" applyFont="1" applyBorder="1" applyAlignment="1">
      <alignment horizontal="right"/>
    </xf>
    <xf numFmtId="3" fontId="42" fillId="0" borderId="12" xfId="0" applyNumberFormat="1" applyFont="1" applyBorder="1" applyAlignment="1">
      <alignment horizontal="right"/>
    </xf>
    <xf numFmtId="3" fontId="43" fillId="0" borderId="9" xfId="0" applyNumberFormat="1" applyFont="1" applyBorder="1" applyAlignment="1">
      <alignment horizontal="right"/>
    </xf>
    <xf numFmtId="3" fontId="2" fillId="0" borderId="13" xfId="0" applyNumberFormat="1" applyFont="1" applyBorder="1" applyAlignment="1">
      <alignment horizontal="right"/>
    </xf>
    <xf numFmtId="3" fontId="2" fillId="0" borderId="26" xfId="0" applyNumberFormat="1" applyFont="1" applyBorder="1" applyAlignment="1">
      <alignment horizontal="right"/>
    </xf>
    <xf numFmtId="3" fontId="2" fillId="0" borderId="3" xfId="0" applyNumberFormat="1" applyFont="1" applyBorder="1" applyAlignment="1">
      <alignment horizontal="right"/>
    </xf>
    <xf numFmtId="3" fontId="10" fillId="0" borderId="65" xfId="0" applyNumberFormat="1" applyFont="1" applyBorder="1" applyAlignment="1" applyProtection="1">
      <alignment vertical="top" wrapText="1"/>
      <protection locked="0"/>
    </xf>
    <xf numFmtId="3" fontId="7" fillId="0" borderId="20" xfId="0" applyNumberFormat="1" applyFont="1" applyBorder="1"/>
    <xf numFmtId="3" fontId="10" fillId="0" borderId="11" xfId="0" applyNumberFormat="1" applyFont="1" applyBorder="1" applyAlignment="1" applyProtection="1">
      <alignment vertical="top" wrapText="1"/>
      <protection locked="0"/>
    </xf>
    <xf numFmtId="0" fontId="53" fillId="0" borderId="0" xfId="0" applyFont="1" applyAlignment="1">
      <alignment horizontal="center" vertical="center" wrapText="1"/>
    </xf>
    <xf numFmtId="3" fontId="5" fillId="0" borderId="36" xfId="0" applyNumberFormat="1" applyFont="1" applyBorder="1"/>
    <xf numFmtId="3" fontId="5" fillId="0" borderId="21" xfId="0" applyNumberFormat="1" applyFont="1" applyBorder="1"/>
    <xf numFmtId="0" fontId="54" fillId="7" borderId="0" xfId="0" applyFont="1" applyFill="1"/>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0" fillId="8" borderId="0" xfId="0" applyFill="1"/>
    <xf numFmtId="4" fontId="0" fillId="0" borderId="11" xfId="0" applyNumberFormat="1" applyBorder="1"/>
    <xf numFmtId="0" fontId="0" fillId="9" borderId="50" xfId="0" applyFill="1" applyBorder="1" applyAlignment="1">
      <alignment horizontal="center"/>
    </xf>
    <xf numFmtId="0" fontId="55" fillId="10" borderId="0" xfId="0" applyFont="1" applyFill="1"/>
    <xf numFmtId="0" fontId="0" fillId="10" borderId="0" xfId="0" applyFill="1"/>
    <xf numFmtId="0" fontId="0" fillId="2" borderId="0" xfId="0" applyFill="1"/>
    <xf numFmtId="0" fontId="2" fillId="0" borderId="0" xfId="0" applyFont="1" applyAlignment="1">
      <alignment horizontal="right" vertical="center" wrapText="1"/>
    </xf>
    <xf numFmtId="0" fontId="41" fillId="0" borderId="0" xfId="0" applyFont="1" applyAlignment="1">
      <alignment wrapText="1"/>
    </xf>
    <xf numFmtId="0" fontId="38" fillId="0" borderId="0" xfId="0" applyFont="1"/>
    <xf numFmtId="10" fontId="41" fillId="0" borderId="0" xfId="0" applyNumberFormat="1" applyFont="1" applyAlignment="1">
      <alignment horizontal="left"/>
    </xf>
    <xf numFmtId="0" fontId="41" fillId="0" borderId="0" xfId="0" applyFont="1" applyAlignment="1">
      <alignment vertical="center" wrapText="1"/>
    </xf>
    <xf numFmtId="0" fontId="0" fillId="3" borderId="0" xfId="0" applyFill="1" applyAlignment="1">
      <alignment vertical="center"/>
    </xf>
    <xf numFmtId="0" fontId="0" fillId="0" borderId="0" xfId="0" applyAlignment="1">
      <alignment vertical="center"/>
    </xf>
    <xf numFmtId="10" fontId="41" fillId="0" borderId="0" xfId="2" applyNumberFormat="1" applyFont="1" applyAlignment="1">
      <alignment horizontal="left"/>
    </xf>
    <xf numFmtId="3" fontId="41" fillId="7" borderId="11" xfId="0" applyNumberFormat="1" applyFont="1" applyFill="1" applyBorder="1"/>
    <xf numFmtId="3" fontId="45" fillId="7" borderId="11" xfId="0" applyNumberFormat="1" applyFont="1" applyFill="1" applyBorder="1"/>
    <xf numFmtId="167" fontId="41" fillId="7" borderId="11" xfId="2" applyNumberFormat="1" applyFont="1" applyFill="1" applyBorder="1"/>
    <xf numFmtId="173" fontId="28" fillId="0" borderId="0" xfId="3" applyNumberFormat="1" applyFont="1" applyFill="1"/>
    <xf numFmtId="0" fontId="2" fillId="0" borderId="0" xfId="0" applyFont="1" applyAlignment="1">
      <alignment horizontal="right" vertical="center"/>
    </xf>
    <xf numFmtId="14" fontId="0" fillId="0" borderId="0" xfId="0" applyNumberFormat="1" applyAlignment="1">
      <alignment horizontal="left" wrapText="1"/>
    </xf>
    <xf numFmtId="3" fontId="0" fillId="0" borderId="0" xfId="0" applyNumberFormat="1" applyAlignment="1">
      <alignment horizontal="left" wrapText="1"/>
    </xf>
    <xf numFmtId="0" fontId="57" fillId="0" borderId="0" xfId="0" applyFont="1"/>
    <xf numFmtId="0" fontId="54" fillId="3" borderId="0" xfId="0" applyFont="1" applyFill="1"/>
    <xf numFmtId="0" fontId="0" fillId="11" borderId="0" xfId="0" applyFill="1"/>
    <xf numFmtId="0" fontId="2" fillId="11" borderId="3" xfId="0" applyFont="1" applyFill="1" applyBorder="1" applyAlignment="1">
      <alignment horizontal="center" vertical="center"/>
    </xf>
    <xf numFmtId="0" fontId="2" fillId="11" borderId="32" xfId="0" applyFont="1" applyFill="1" applyBorder="1" applyAlignment="1">
      <alignment horizontal="center" vertical="center"/>
    </xf>
    <xf numFmtId="0" fontId="2" fillId="11" borderId="0" xfId="0" applyFont="1" applyFill="1" applyAlignment="1">
      <alignment horizontal="center" vertical="center"/>
    </xf>
    <xf numFmtId="3" fontId="0" fillId="11" borderId="11" xfId="0" applyNumberFormat="1" applyFill="1" applyBorder="1"/>
    <xf numFmtId="3" fontId="2" fillId="11" borderId="11" xfId="0" applyNumberFormat="1" applyFont="1" applyFill="1" applyBorder="1"/>
    <xf numFmtId="3" fontId="0" fillId="11" borderId="0" xfId="0" applyNumberFormat="1" applyFill="1"/>
    <xf numFmtId="3" fontId="0" fillId="11" borderId="3" xfId="0" applyNumberFormat="1" applyFill="1" applyBorder="1"/>
    <xf numFmtId="3" fontId="0" fillId="11" borderId="23" xfId="0" applyNumberFormat="1" applyFill="1" applyBorder="1"/>
    <xf numFmtId="3" fontId="0" fillId="11" borderId="15" xfId="0" applyNumberFormat="1" applyFill="1" applyBorder="1"/>
    <xf numFmtId="3" fontId="0" fillId="11" borderId="7" xfId="0" applyNumberFormat="1" applyFill="1" applyBorder="1"/>
    <xf numFmtId="3" fontId="47" fillId="11" borderId="0" xfId="0" applyNumberFormat="1" applyFont="1" applyFill="1"/>
    <xf numFmtId="0" fontId="58" fillId="0" borderId="0" xfId="0" applyFont="1" applyAlignment="1">
      <alignment horizontal="right"/>
    </xf>
    <xf numFmtId="0" fontId="58" fillId="0" borderId="0" xfId="0" applyFont="1"/>
    <xf numFmtId="3" fontId="59" fillId="0" borderId="0" xfId="0" applyNumberFormat="1" applyFont="1"/>
    <xf numFmtId="0" fontId="2" fillId="9" borderId="0" xfId="0" applyFont="1" applyFill="1"/>
    <xf numFmtId="0" fontId="0" fillId="9" borderId="0" xfId="0" applyFill="1"/>
    <xf numFmtId="3" fontId="2" fillId="9" borderId="62" xfId="0" applyNumberFormat="1" applyFont="1" applyFill="1" applyBorder="1"/>
    <xf numFmtId="0" fontId="2" fillId="9" borderId="3" xfId="0" applyFont="1" applyFill="1" applyBorder="1" applyAlignment="1">
      <alignment horizontal="center" vertical="center"/>
    </xf>
    <xf numFmtId="0" fontId="2" fillId="9" borderId="32" xfId="0" applyFont="1" applyFill="1" applyBorder="1" applyAlignment="1">
      <alignment horizontal="center" vertical="center"/>
    </xf>
    <xf numFmtId="3" fontId="2" fillId="9" borderId="10" xfId="0" applyNumberFormat="1" applyFont="1" applyFill="1" applyBorder="1" applyAlignment="1">
      <alignment horizontal="center" vertical="center"/>
    </xf>
    <xf numFmtId="3" fontId="2" fillId="9" borderId="11" xfId="0" applyNumberFormat="1" applyFont="1" applyFill="1" applyBorder="1" applyAlignment="1">
      <alignment horizontal="center" vertical="center"/>
    </xf>
    <xf numFmtId="3" fontId="5" fillId="9" borderId="11" xfId="0" applyNumberFormat="1" applyFont="1" applyFill="1" applyBorder="1" applyAlignment="1">
      <alignment horizontal="center" vertical="center"/>
    </xf>
    <xf numFmtId="3" fontId="2" fillId="9" borderId="15" xfId="0" applyNumberFormat="1" applyFont="1" applyFill="1" applyBorder="1" applyAlignment="1">
      <alignment horizontal="center" vertical="center"/>
    </xf>
    <xf numFmtId="3" fontId="2" fillId="9" borderId="23" xfId="0" applyNumberFormat="1" applyFont="1" applyFill="1" applyBorder="1" applyAlignment="1">
      <alignment horizontal="center" vertical="center"/>
    </xf>
    <xf numFmtId="3" fontId="7" fillId="9" borderId="11" xfId="0" applyNumberFormat="1" applyFont="1" applyFill="1" applyBorder="1" applyAlignment="1">
      <alignment horizontal="center" vertical="center"/>
    </xf>
    <xf numFmtId="3" fontId="9" fillId="9" borderId="3" xfId="0" applyNumberFormat="1" applyFont="1" applyFill="1" applyBorder="1" applyProtection="1">
      <protection locked="0"/>
    </xf>
    <xf numFmtId="3" fontId="2" fillId="9" borderId="7" xfId="0" applyNumberFormat="1" applyFont="1" applyFill="1" applyBorder="1"/>
    <xf numFmtId="3" fontId="2" fillId="9" borderId="11" xfId="0" applyNumberFormat="1" applyFont="1" applyFill="1" applyBorder="1"/>
    <xf numFmtId="3" fontId="2" fillId="9" borderId="10" xfId="0" applyNumberFormat="1" applyFont="1" applyFill="1" applyBorder="1"/>
    <xf numFmtId="3" fontId="2" fillId="9" borderId="20" xfId="0" applyNumberFormat="1" applyFont="1" applyFill="1" applyBorder="1"/>
    <xf numFmtId="3" fontId="2" fillId="9" borderId="3" xfId="0" applyNumberFormat="1" applyFont="1" applyFill="1" applyBorder="1"/>
    <xf numFmtId="3" fontId="10" fillId="9" borderId="22" xfId="0" applyNumberFormat="1" applyFont="1" applyFill="1" applyBorder="1" applyProtection="1">
      <protection locked="0"/>
    </xf>
    <xf numFmtId="3" fontId="10" fillId="9" borderId="11" xfId="0" applyNumberFormat="1" applyFont="1" applyFill="1" applyBorder="1" applyProtection="1">
      <protection locked="0"/>
    </xf>
    <xf numFmtId="3" fontId="14" fillId="9" borderId="20" xfId="0" applyNumberFormat="1" applyFont="1" applyFill="1" applyBorder="1" applyProtection="1">
      <protection locked="0"/>
    </xf>
    <xf numFmtId="3" fontId="5" fillId="9" borderId="20" xfId="0" applyNumberFormat="1" applyFont="1" applyFill="1" applyBorder="1"/>
    <xf numFmtId="3" fontId="2" fillId="9" borderId="15" xfId="0" applyNumberFormat="1" applyFont="1" applyFill="1" applyBorder="1"/>
    <xf numFmtId="3" fontId="7" fillId="9" borderId="11" xfId="0" applyNumberFormat="1" applyFont="1" applyFill="1" applyBorder="1"/>
    <xf numFmtId="3" fontId="9" fillId="9" borderId="3" xfId="0" applyNumberFormat="1" applyFont="1" applyFill="1" applyBorder="1" applyAlignment="1" applyProtection="1">
      <alignment vertical="center" wrapText="1"/>
      <protection locked="0"/>
    </xf>
    <xf numFmtId="3" fontId="2" fillId="9" borderId="0" xfId="0" applyNumberFormat="1" applyFont="1" applyFill="1"/>
    <xf numFmtId="3" fontId="0" fillId="9" borderId="0" xfId="0" applyNumberFormat="1" applyFill="1"/>
    <xf numFmtId="3" fontId="0" fillId="9" borderId="0" xfId="2" applyNumberFormat="1" applyFont="1" applyFill="1"/>
    <xf numFmtId="3" fontId="2" fillId="9" borderId="50" xfId="0" applyNumberFormat="1" applyFont="1" applyFill="1" applyBorder="1"/>
    <xf numFmtId="3" fontId="2" fillId="9" borderId="23" xfId="0" applyNumberFormat="1" applyFont="1" applyFill="1" applyBorder="1"/>
    <xf numFmtId="3" fontId="59" fillId="9" borderId="0" xfId="0" applyNumberFormat="1" applyFont="1" applyFill="1"/>
    <xf numFmtId="0" fontId="0" fillId="9" borderId="11" xfId="0" applyFill="1" applyBorder="1" applyAlignment="1">
      <alignment horizontal="center"/>
    </xf>
    <xf numFmtId="3" fontId="2" fillId="0" borderId="0" xfId="0" applyNumberFormat="1" applyFont="1" applyAlignment="1">
      <alignment horizontal="center"/>
    </xf>
    <xf numFmtId="0" fontId="20" fillId="0" borderId="18" xfId="0" applyFont="1" applyBorder="1"/>
    <xf numFmtId="3" fontId="11" fillId="0" borderId="19" xfId="0" applyNumberFormat="1" applyFont="1" applyBorder="1"/>
    <xf numFmtId="3" fontId="11" fillId="0" borderId="20" xfId="0" applyNumberFormat="1" applyFont="1" applyBorder="1"/>
    <xf numFmtId="3" fontId="0" fillId="12" borderId="20" xfId="0" applyNumberFormat="1" applyFill="1" applyBorder="1"/>
    <xf numFmtId="3" fontId="58" fillId="0" borderId="0" xfId="0" applyNumberFormat="1" applyFont="1"/>
    <xf numFmtId="3" fontId="58" fillId="9" borderId="0" xfId="0" applyNumberFormat="1" applyFont="1" applyFill="1"/>
    <xf numFmtId="0" fontId="60" fillId="3" borderId="0" xfId="0" applyFont="1" applyFill="1" applyAlignment="1">
      <alignment horizontal="right"/>
    </xf>
    <xf numFmtId="0" fontId="0" fillId="3" borderId="5" xfId="0" applyFill="1" applyBorder="1"/>
    <xf numFmtId="3" fontId="0" fillId="3" borderId="22" xfId="0" applyNumberFormat="1" applyFill="1" applyBorder="1"/>
    <xf numFmtId="3" fontId="0" fillId="3" borderId="23" xfId="0" applyNumberFormat="1" applyFill="1" applyBorder="1"/>
    <xf numFmtId="3" fontId="0" fillId="3" borderId="10" xfId="0" applyNumberFormat="1" applyFill="1" applyBorder="1"/>
    <xf numFmtId="0" fontId="0" fillId="3" borderId="13" xfId="0" applyFill="1" applyBorder="1"/>
    <xf numFmtId="3" fontId="0" fillId="3" borderId="14" xfId="0" applyNumberFormat="1" applyFill="1" applyBorder="1"/>
    <xf numFmtId="3" fontId="0" fillId="3" borderId="15" xfId="0" applyNumberFormat="1" applyFill="1" applyBorder="1"/>
    <xf numFmtId="3" fontId="60" fillId="0" borderId="0" xfId="0" applyNumberFormat="1" applyFont="1"/>
    <xf numFmtId="0" fontId="60" fillId="0" borderId="0" xfId="0" applyFont="1"/>
    <xf numFmtId="172" fontId="0" fillId="6" borderId="11" xfId="0" applyNumberFormat="1" applyFill="1" applyBorder="1"/>
    <xf numFmtId="174" fontId="41" fillId="0" borderId="0" xfId="0" applyNumberFormat="1" applyFont="1" applyAlignment="1">
      <alignment horizontal="left"/>
    </xf>
    <xf numFmtId="9" fontId="41" fillId="0" borderId="0" xfId="2" applyFont="1" applyAlignment="1">
      <alignment horizontal="left" wrapText="1"/>
    </xf>
    <xf numFmtId="3" fontId="0" fillId="14" borderId="7" xfId="0" applyNumberFormat="1" applyFill="1" applyBorder="1"/>
    <xf numFmtId="3" fontId="0" fillId="14" borderId="6" xfId="0" applyNumberFormat="1" applyFill="1" applyBorder="1"/>
    <xf numFmtId="3" fontId="0" fillId="14" borderId="11" xfId="0" applyNumberFormat="1" applyFill="1" applyBorder="1"/>
    <xf numFmtId="3" fontId="0" fillId="14" borderId="10" xfId="0" applyNumberFormat="1" applyFill="1" applyBorder="1"/>
    <xf numFmtId="9" fontId="0" fillId="15" borderId="54" xfId="0" applyNumberFormat="1" applyFill="1" applyBorder="1" applyAlignment="1">
      <alignment horizontal="center"/>
    </xf>
    <xf numFmtId="0" fontId="60" fillId="0" borderId="0" xfId="0" applyFont="1" applyAlignment="1">
      <alignment wrapText="1"/>
    </xf>
    <xf numFmtId="3" fontId="60" fillId="0" borderId="11" xfId="0" applyNumberFormat="1" applyFont="1" applyBorder="1"/>
    <xf numFmtId="169" fontId="0" fillId="11" borderId="11" xfId="3" applyNumberFormat="1" applyFont="1" applyFill="1" applyBorder="1"/>
    <xf numFmtId="3" fontId="0" fillId="13" borderId="10" xfId="0" applyNumberFormat="1" applyFill="1" applyBorder="1"/>
    <xf numFmtId="3" fontId="0" fillId="13" borderId="11" xfId="0" applyNumberFormat="1" applyFill="1" applyBorder="1"/>
    <xf numFmtId="0" fontId="0" fillId="13" borderId="11" xfId="0" applyFill="1" applyBorder="1"/>
    <xf numFmtId="3" fontId="0" fillId="13" borderId="12" xfId="0" applyNumberFormat="1" applyFill="1" applyBorder="1"/>
    <xf numFmtId="0" fontId="0" fillId="13" borderId="0" xfId="0" applyFill="1"/>
    <xf numFmtId="3" fontId="0" fillId="13" borderId="59" xfId="0" applyNumberFormat="1" applyFill="1" applyBorder="1"/>
    <xf numFmtId="0" fontId="8" fillId="0" borderId="0" xfId="0" applyFont="1" applyAlignment="1">
      <alignment horizontal="left"/>
    </xf>
    <xf numFmtId="0" fontId="0" fillId="0" borderId="37" xfId="0" applyBorder="1" applyAlignment="1">
      <alignment horizontal="center"/>
    </xf>
    <xf numFmtId="9" fontId="0" fillId="15" borderId="56" xfId="0" applyNumberFormat="1" applyFill="1" applyBorder="1" applyAlignment="1">
      <alignment horizontal="center"/>
    </xf>
    <xf numFmtId="9" fontId="0" fillId="15" borderId="51" xfId="0" applyNumberFormat="1" applyFill="1" applyBorder="1" applyAlignment="1">
      <alignment horizontal="center"/>
    </xf>
    <xf numFmtId="0" fontId="0" fillId="0" borderId="70" xfId="0" applyBorder="1" applyAlignment="1">
      <alignment horizontal="center"/>
    </xf>
    <xf numFmtId="9" fontId="0" fillId="0" borderId="71" xfId="0" applyNumberFormat="1" applyBorder="1" applyAlignment="1">
      <alignment horizontal="center"/>
    </xf>
    <xf numFmtId="166" fontId="0" fillId="0" borderId="70" xfId="0" applyNumberFormat="1" applyBorder="1" applyAlignment="1">
      <alignment horizontal="center"/>
    </xf>
    <xf numFmtId="166" fontId="0" fillId="0" borderId="32" xfId="0" applyNumberFormat="1" applyBorder="1" applyAlignment="1">
      <alignment horizontal="center"/>
    </xf>
    <xf numFmtId="166" fontId="0" fillId="0" borderId="33" xfId="0" applyNumberFormat="1" applyBorder="1" applyAlignment="1">
      <alignment horizontal="center"/>
    </xf>
    <xf numFmtId="0" fontId="0" fillId="0" borderId="11" xfId="0" applyBorder="1" applyAlignment="1">
      <alignment horizontal="left"/>
    </xf>
    <xf numFmtId="0" fontId="0" fillId="0" borderId="11" xfId="0" applyBorder="1" applyAlignment="1">
      <alignment horizontal="center" vertical="center" wrapText="1"/>
    </xf>
    <xf numFmtId="0" fontId="0" fillId="0" borderId="11" xfId="0" applyBorder="1" applyAlignment="1">
      <alignment horizontal="left" wrapText="1"/>
    </xf>
    <xf numFmtId="0" fontId="0" fillId="3" borderId="11" xfId="0" applyFill="1" applyBorder="1" applyAlignment="1">
      <alignment horizontal="left" vertical="center" wrapText="1"/>
    </xf>
    <xf numFmtId="4" fontId="2" fillId="0" borderId="11" xfId="0" applyNumberFormat="1" applyFont="1" applyBorder="1" applyAlignment="1">
      <alignment horizontal="center" vertical="center" wrapText="1"/>
    </xf>
    <xf numFmtId="3" fontId="2" fillId="0" borderId="11" xfId="0" applyNumberFormat="1" applyFont="1" applyBorder="1" applyAlignment="1">
      <alignment horizontal="center" vertical="center" wrapText="1"/>
    </xf>
    <xf numFmtId="0" fontId="2" fillId="0" borderId="11" xfId="0" applyFont="1" applyBorder="1" applyAlignment="1">
      <alignment horizontal="left" vertical="center"/>
    </xf>
    <xf numFmtId="0" fontId="2" fillId="0" borderId="59" xfId="0" applyFont="1" applyBorder="1"/>
    <xf numFmtId="173" fontId="2" fillId="0" borderId="11" xfId="3" applyNumberFormat="1" applyFont="1" applyFill="1" applyBorder="1" applyAlignment="1">
      <alignment horizontal="right" wrapText="1"/>
    </xf>
    <xf numFmtId="0" fontId="0" fillId="7" borderId="0" xfId="0" applyFill="1"/>
    <xf numFmtId="9" fontId="0" fillId="0" borderId="0" xfId="0" applyNumberFormat="1"/>
    <xf numFmtId="0" fontId="0" fillId="16" borderId="42" xfId="0" applyFill="1" applyBorder="1"/>
    <xf numFmtId="0" fontId="0" fillId="16" borderId="43" xfId="0" applyFill="1" applyBorder="1" applyAlignment="1">
      <alignment horizontal="right"/>
    </xf>
    <xf numFmtId="0" fontId="0" fillId="16" borderId="43" xfId="0" applyFill="1" applyBorder="1"/>
    <xf numFmtId="3" fontId="0" fillId="16" borderId="43" xfId="0" applyNumberFormat="1" applyFill="1" applyBorder="1"/>
    <xf numFmtId="0" fontId="0" fillId="16" borderId="44" xfId="0" applyFill="1" applyBorder="1"/>
    <xf numFmtId="3" fontId="0" fillId="16" borderId="46" xfId="0" applyNumberFormat="1" applyFill="1" applyBorder="1"/>
    <xf numFmtId="3" fontId="16" fillId="0" borderId="0" xfId="0" applyNumberFormat="1" applyFont="1" applyAlignment="1">
      <alignment horizontal="left"/>
    </xf>
    <xf numFmtId="10" fontId="0" fillId="0" borderId="0" xfId="0" applyNumberFormat="1" applyAlignment="1">
      <alignment horizontal="left"/>
    </xf>
    <xf numFmtId="9" fontId="0" fillId="0" borderId="0" xfId="0" applyNumberFormat="1" applyAlignment="1">
      <alignment horizontal="left"/>
    </xf>
    <xf numFmtId="3" fontId="0" fillId="17" borderId="11" xfId="0" applyNumberFormat="1" applyFill="1" applyBorder="1"/>
    <xf numFmtId="3" fontId="0" fillId="17" borderId="15" xfId="0" applyNumberFormat="1" applyFill="1" applyBorder="1"/>
    <xf numFmtId="0" fontId="56" fillId="7" borderId="11" xfId="0" applyFont="1" applyFill="1" applyBorder="1" applyAlignment="1">
      <alignment horizontal="center" vertical="center" wrapText="1"/>
    </xf>
    <xf numFmtId="4" fontId="61" fillId="7" borderId="11" xfId="0" applyNumberFormat="1" applyFont="1" applyFill="1" applyBorder="1"/>
    <xf numFmtId="4" fontId="56" fillId="7" borderId="11" xfId="0" applyNumberFormat="1" applyFont="1" applyFill="1" applyBorder="1"/>
    <xf numFmtId="3" fontId="56" fillId="7" borderId="11" xfId="0" applyNumberFormat="1" applyFont="1" applyFill="1" applyBorder="1"/>
    <xf numFmtId="4" fontId="56" fillId="7" borderId="11" xfId="0" applyNumberFormat="1" applyFont="1" applyFill="1" applyBorder="1" applyAlignment="1">
      <alignment wrapText="1"/>
    </xf>
    <xf numFmtId="0" fontId="63" fillId="7" borderId="11" xfId="0" applyFont="1" applyFill="1" applyBorder="1" applyAlignment="1">
      <alignment horizontal="center" vertical="center" wrapText="1"/>
    </xf>
    <xf numFmtId="0" fontId="64" fillId="7" borderId="59" xfId="0" applyFont="1" applyFill="1" applyBorder="1"/>
    <xf numFmtId="9" fontId="63" fillId="7" borderId="11" xfId="2" applyFont="1" applyFill="1" applyBorder="1" applyAlignment="1">
      <alignment horizontal="center" wrapText="1"/>
    </xf>
    <xf numFmtId="165" fontId="8" fillId="16" borderId="43" xfId="3" applyFont="1" applyFill="1" applyBorder="1"/>
    <xf numFmtId="9" fontId="61" fillId="7" borderId="11" xfId="2" applyFont="1" applyFill="1" applyBorder="1"/>
    <xf numFmtId="169" fontId="0" fillId="7" borderId="11" xfId="3" applyNumberFormat="1" applyFont="1" applyFill="1" applyBorder="1"/>
    <xf numFmtId="4" fontId="63" fillId="7" borderId="11" xfId="0" applyNumberFormat="1" applyFont="1" applyFill="1" applyBorder="1" applyAlignment="1">
      <alignment horizontal="center"/>
    </xf>
    <xf numFmtId="9" fontId="63" fillId="7" borderId="59" xfId="2" applyFont="1" applyFill="1" applyBorder="1" applyAlignment="1">
      <alignment horizontal="center"/>
    </xf>
    <xf numFmtId="9" fontId="13" fillId="7" borderId="59" xfId="2" applyFont="1" applyFill="1" applyBorder="1" applyAlignment="1">
      <alignment horizontal="center" wrapText="1"/>
    </xf>
    <xf numFmtId="165" fontId="61" fillId="0" borderId="0" xfId="0" applyNumberFormat="1" applyFont="1"/>
    <xf numFmtId="169" fontId="28" fillId="0" borderId="0" xfId="3" applyNumberFormat="1" applyFont="1"/>
    <xf numFmtId="0" fontId="5" fillId="0" borderId="11" xfId="0" applyFont="1" applyBorder="1" applyAlignment="1">
      <alignment horizontal="left"/>
    </xf>
    <xf numFmtId="3" fontId="61" fillId="0" borderId="11" xfId="0" applyNumberFormat="1" applyFont="1" applyBorder="1" applyAlignment="1">
      <alignment horizontal="center"/>
    </xf>
    <xf numFmtId="0" fontId="0" fillId="18" borderId="39" xfId="0" applyFill="1" applyBorder="1"/>
    <xf numFmtId="0" fontId="0" fillId="18" borderId="44" xfId="0" applyFill="1" applyBorder="1"/>
    <xf numFmtId="0" fontId="2" fillId="0" borderId="0" xfId="0" applyFont="1" applyAlignment="1">
      <alignment horizontal="left"/>
    </xf>
    <xf numFmtId="3" fontId="2" fillId="0" borderId="0" xfId="0" applyNumberFormat="1" applyFont="1" applyAlignment="1">
      <alignment horizontal="right"/>
    </xf>
    <xf numFmtId="165" fontId="0" fillId="0" borderId="11" xfId="3" applyFont="1" applyFill="1" applyBorder="1"/>
    <xf numFmtId="165" fontId="2" fillId="0" borderId="11" xfId="3" applyFont="1" applyFill="1" applyBorder="1"/>
    <xf numFmtId="165" fontId="0" fillId="0" borderId="0" xfId="3" applyFont="1"/>
    <xf numFmtId="3" fontId="5" fillId="0" borderId="19" xfId="0" applyNumberFormat="1" applyFont="1" applyBorder="1" applyAlignment="1">
      <alignment horizontal="center" vertical="center"/>
    </xf>
    <xf numFmtId="3" fontId="5" fillId="0" borderId="20" xfId="0" applyNumberFormat="1" applyFont="1" applyBorder="1" applyAlignment="1">
      <alignment horizontal="center" vertical="center"/>
    </xf>
    <xf numFmtId="3" fontId="7" fillId="0" borderId="20" xfId="0" applyNumberFormat="1" applyFont="1" applyBorder="1" applyAlignment="1">
      <alignment horizontal="center" vertical="center"/>
    </xf>
    <xf numFmtId="3" fontId="7" fillId="9" borderId="20" xfId="0" applyNumberFormat="1" applyFont="1" applyFill="1" applyBorder="1" applyAlignment="1">
      <alignment horizontal="center" vertical="center"/>
    </xf>
    <xf numFmtId="3" fontId="7" fillId="0" borderId="21" xfId="0" applyNumberFormat="1" applyFont="1" applyBorder="1" applyAlignment="1">
      <alignment horizontal="center" vertical="center"/>
    </xf>
    <xf numFmtId="0" fontId="65" fillId="0" borderId="0" xfId="0" applyFont="1"/>
    <xf numFmtId="0" fontId="66" fillId="0" borderId="0" xfId="0" applyFont="1"/>
    <xf numFmtId="0" fontId="67" fillId="0" borderId="0" xfId="0" applyFont="1"/>
    <xf numFmtId="0" fontId="67" fillId="9" borderId="0" xfId="0" applyFont="1" applyFill="1"/>
    <xf numFmtId="0" fontId="68" fillId="0" borderId="9" xfId="0" applyFont="1" applyBorder="1" applyAlignment="1">
      <alignment horizontal="left"/>
    </xf>
    <xf numFmtId="3" fontId="66" fillId="0" borderId="38" xfId="0" applyNumberFormat="1" applyFont="1" applyBorder="1" applyAlignment="1">
      <alignment horizontal="center" vertical="center"/>
    </xf>
    <xf numFmtId="3" fontId="66" fillId="0" borderId="11" xfId="0" applyNumberFormat="1" applyFont="1" applyBorder="1" applyAlignment="1">
      <alignment horizontal="center" vertical="center"/>
    </xf>
    <xf numFmtId="3" fontId="67" fillId="0" borderId="10" xfId="0" applyNumberFormat="1" applyFont="1" applyBorder="1" applyAlignment="1">
      <alignment horizontal="center" vertical="center"/>
    </xf>
    <xf numFmtId="3" fontId="67" fillId="0" borderId="11" xfId="0" applyNumberFormat="1" applyFont="1" applyBorder="1" applyAlignment="1">
      <alignment horizontal="center" vertical="center"/>
    </xf>
    <xf numFmtId="3" fontId="67" fillId="9" borderId="11" xfId="0" applyNumberFormat="1" applyFont="1" applyFill="1" applyBorder="1" applyAlignment="1">
      <alignment horizontal="center" vertical="center"/>
    </xf>
    <xf numFmtId="3" fontId="67" fillId="0" borderId="12" xfId="0" applyNumberFormat="1" applyFont="1" applyBorder="1" applyAlignment="1">
      <alignment horizontal="center" vertical="center"/>
    </xf>
    <xf numFmtId="0" fontId="68" fillId="0" borderId="18" xfId="0" applyFont="1" applyBorder="1" applyAlignment="1">
      <alignment horizontal="left"/>
    </xf>
    <xf numFmtId="3" fontId="66" fillId="0" borderId="30" xfId="0" applyNumberFormat="1" applyFont="1" applyBorder="1" applyAlignment="1">
      <alignment horizontal="center" vertical="center"/>
    </xf>
    <xf numFmtId="3" fontId="66" fillId="0" borderId="15" xfId="0" applyNumberFormat="1" applyFont="1" applyBorder="1" applyAlignment="1">
      <alignment horizontal="center" vertical="center"/>
    </xf>
    <xf numFmtId="3" fontId="67" fillId="0" borderId="14" xfId="0" applyNumberFormat="1" applyFont="1" applyBorder="1" applyAlignment="1">
      <alignment horizontal="center" vertical="center"/>
    </xf>
    <xf numFmtId="3" fontId="67" fillId="0" borderId="15" xfId="0" applyNumberFormat="1" applyFont="1" applyBorder="1" applyAlignment="1">
      <alignment horizontal="center" vertical="center"/>
    </xf>
    <xf numFmtId="3" fontId="67" fillId="9" borderId="15" xfId="0" applyNumberFormat="1" applyFont="1" applyFill="1" applyBorder="1" applyAlignment="1">
      <alignment horizontal="center" vertical="center"/>
    </xf>
    <xf numFmtId="3" fontId="67" fillId="0" borderId="16" xfId="0" applyNumberFormat="1" applyFont="1" applyBorder="1" applyAlignment="1">
      <alignment horizontal="center" vertical="center"/>
    </xf>
    <xf numFmtId="0" fontId="69" fillId="0" borderId="9" xfId="0" applyFont="1" applyBorder="1" applyAlignment="1">
      <alignment horizontal="left"/>
    </xf>
    <xf numFmtId="3" fontId="70" fillId="0" borderId="10" xfId="0" applyNumberFormat="1" applyFont="1" applyBorder="1" applyAlignment="1">
      <alignment horizontal="center" vertical="center"/>
    </xf>
    <xf numFmtId="3" fontId="70" fillId="0" borderId="11" xfId="0" applyNumberFormat="1" applyFont="1" applyBorder="1" applyAlignment="1">
      <alignment horizontal="center" vertical="center"/>
    </xf>
    <xf numFmtId="3" fontId="71" fillId="0" borderId="10" xfId="0" applyNumberFormat="1" applyFont="1" applyBorder="1" applyAlignment="1">
      <alignment horizontal="center" vertical="center"/>
    </xf>
    <xf numFmtId="3" fontId="71" fillId="0" borderId="11" xfId="0" applyNumberFormat="1" applyFont="1" applyBorder="1" applyAlignment="1">
      <alignment horizontal="center" vertical="center"/>
    </xf>
    <xf numFmtId="3" fontId="71" fillId="9" borderId="11" xfId="0" applyNumberFormat="1" applyFont="1" applyFill="1" applyBorder="1" applyAlignment="1">
      <alignment horizontal="center" vertical="center"/>
    </xf>
    <xf numFmtId="3" fontId="71" fillId="0" borderId="12" xfId="0" applyNumberFormat="1" applyFont="1" applyBorder="1" applyAlignment="1">
      <alignment horizontal="center" vertical="center"/>
    </xf>
    <xf numFmtId="0" fontId="70" fillId="0" borderId="0" xfId="0" applyFont="1"/>
    <xf numFmtId="0" fontId="69" fillId="0" borderId="13" xfId="0" applyFont="1" applyBorder="1" applyAlignment="1">
      <alignment horizontal="left"/>
    </xf>
    <xf numFmtId="3" fontId="70" fillId="0" borderId="14" xfId="0" applyNumberFormat="1" applyFont="1" applyBorder="1" applyAlignment="1">
      <alignment horizontal="center" vertical="center"/>
    </xf>
    <xf numFmtId="3" fontId="70" fillId="0" borderId="15" xfId="0" applyNumberFormat="1" applyFont="1" applyBorder="1" applyAlignment="1">
      <alignment horizontal="center" vertical="center"/>
    </xf>
    <xf numFmtId="3" fontId="71" fillId="0" borderId="14" xfId="0" applyNumberFormat="1" applyFont="1" applyBorder="1" applyAlignment="1">
      <alignment horizontal="center" vertical="center"/>
    </xf>
    <xf numFmtId="3" fontId="71" fillId="0" borderId="15" xfId="0" applyNumberFormat="1" applyFont="1" applyBorder="1" applyAlignment="1">
      <alignment horizontal="center" vertical="center"/>
    </xf>
    <xf numFmtId="3" fontId="71" fillId="9" borderId="15" xfId="0" applyNumberFormat="1" applyFont="1" applyFill="1" applyBorder="1" applyAlignment="1">
      <alignment horizontal="center" vertical="center"/>
    </xf>
    <xf numFmtId="3" fontId="71" fillId="0" borderId="16" xfId="0" applyNumberFormat="1" applyFont="1" applyBorder="1" applyAlignment="1">
      <alignment horizontal="center" vertical="center"/>
    </xf>
    <xf numFmtId="0" fontId="68" fillId="0" borderId="5" xfId="0" applyFont="1" applyBorder="1" applyAlignment="1">
      <alignment horizontal="left"/>
    </xf>
    <xf numFmtId="3" fontId="66" fillId="0" borderId="22" xfId="0" applyNumberFormat="1" applyFont="1" applyBorder="1" applyAlignment="1">
      <alignment horizontal="center" vertical="center"/>
    </xf>
    <xf numFmtId="3" fontId="66" fillId="0" borderId="23" xfId="0" applyNumberFormat="1" applyFont="1" applyBorder="1" applyAlignment="1">
      <alignment horizontal="center" vertical="center"/>
    </xf>
    <xf numFmtId="3" fontId="67" fillId="0" borderId="22" xfId="0" applyNumberFormat="1" applyFont="1" applyBorder="1" applyAlignment="1">
      <alignment horizontal="center" vertical="center"/>
    </xf>
    <xf numFmtId="3" fontId="67" fillId="0" borderId="23" xfId="0" applyNumberFormat="1" applyFont="1" applyBorder="1" applyAlignment="1">
      <alignment horizontal="center" vertical="center"/>
    </xf>
    <xf numFmtId="3" fontId="67" fillId="9" borderId="23" xfId="0" applyNumberFormat="1" applyFont="1" applyFill="1" applyBorder="1" applyAlignment="1">
      <alignment horizontal="center" vertical="center"/>
    </xf>
    <xf numFmtId="3" fontId="67" fillId="0" borderId="24" xfId="0" applyNumberFormat="1" applyFont="1" applyBorder="1" applyAlignment="1">
      <alignment horizontal="center" vertical="center"/>
    </xf>
    <xf numFmtId="3" fontId="5" fillId="0" borderId="54" xfId="0" applyNumberFormat="1" applyFont="1" applyBorder="1" applyAlignment="1">
      <alignment horizontal="center" vertical="center"/>
    </xf>
    <xf numFmtId="3" fontId="5" fillId="0" borderId="36" xfId="0" applyNumberFormat="1" applyFont="1" applyBorder="1" applyAlignment="1">
      <alignment horizontal="center" vertical="center"/>
    </xf>
    <xf numFmtId="0" fontId="2" fillId="9" borderId="11" xfId="0" applyFont="1" applyFill="1" applyBorder="1"/>
    <xf numFmtId="3" fontId="2" fillId="0" borderId="28" xfId="0" applyNumberFormat="1" applyFont="1" applyBorder="1" applyAlignment="1">
      <alignment horizontal="center" vertical="center"/>
    </xf>
    <xf numFmtId="0" fontId="2" fillId="0" borderId="12" xfId="0" applyFont="1" applyBorder="1"/>
    <xf numFmtId="10" fontId="2" fillId="0" borderId="17" xfId="0" applyNumberFormat="1" applyFont="1" applyBorder="1"/>
    <xf numFmtId="10" fontId="0" fillId="0" borderId="67" xfId="0" applyNumberFormat="1" applyBorder="1"/>
    <xf numFmtId="10" fontId="0" fillId="0" borderId="29" xfId="0" applyNumberFormat="1" applyBorder="1"/>
    <xf numFmtId="0" fontId="50" fillId="0" borderId="39" xfId="0" applyFont="1" applyBorder="1"/>
    <xf numFmtId="0" fontId="41" fillId="0" borderId="40" xfId="0" applyFont="1" applyBorder="1"/>
    <xf numFmtId="3" fontId="45" fillId="0" borderId="40" xfId="0" applyNumberFormat="1" applyFont="1" applyBorder="1"/>
    <xf numFmtId="3" fontId="45" fillId="9" borderId="40" xfId="0" applyNumberFormat="1" applyFont="1" applyFill="1" applyBorder="1"/>
    <xf numFmtId="3" fontId="45" fillId="0" borderId="41" xfId="0" applyNumberFormat="1" applyFont="1" applyBorder="1"/>
    <xf numFmtId="0" fontId="18" fillId="0" borderId="26" xfId="0" applyFont="1" applyBorder="1" applyProtection="1">
      <protection locked="0"/>
    </xf>
    <xf numFmtId="3" fontId="9" fillId="0" borderId="70" xfId="0" applyNumberFormat="1" applyFont="1" applyBorder="1" applyProtection="1">
      <protection locked="0"/>
    </xf>
    <xf numFmtId="3" fontId="9" fillId="0" borderId="34" xfId="0" applyNumberFormat="1" applyFont="1" applyBorder="1" applyProtection="1">
      <protection locked="0"/>
    </xf>
    <xf numFmtId="3" fontId="2" fillId="0" borderId="32" xfId="0" applyNumberFormat="1" applyFont="1" applyBorder="1"/>
    <xf numFmtId="3" fontId="2" fillId="9" borderId="32" xfId="0" applyNumberFormat="1" applyFont="1" applyFill="1" applyBorder="1"/>
    <xf numFmtId="3" fontId="2" fillId="0" borderId="33" xfId="0" applyNumberFormat="1" applyFont="1" applyBorder="1"/>
    <xf numFmtId="0" fontId="0" fillId="0" borderId="3" xfId="0" applyBorder="1"/>
    <xf numFmtId="0" fontId="2" fillId="0" borderId="3" xfId="0" applyFont="1" applyBorder="1"/>
    <xf numFmtId="0" fontId="2" fillId="0" borderId="4" xfId="0" applyFont="1" applyBorder="1"/>
    <xf numFmtId="0" fontId="22" fillId="0" borderId="60" xfId="0" applyFont="1" applyBorder="1" applyAlignment="1" applyProtection="1">
      <alignment vertical="top" wrapText="1"/>
      <protection locked="0"/>
    </xf>
    <xf numFmtId="3" fontId="5" fillId="0" borderId="61" xfId="0" applyNumberFormat="1" applyFont="1" applyBorder="1"/>
    <xf numFmtId="3" fontId="5" fillId="0" borderId="62" xfId="0" applyNumberFormat="1" applyFont="1" applyBorder="1"/>
    <xf numFmtId="3" fontId="7" fillId="0" borderId="62" xfId="0" applyNumberFormat="1" applyFont="1" applyBorder="1"/>
    <xf numFmtId="3" fontId="7" fillId="9" borderId="62" xfId="0" applyNumberFormat="1" applyFont="1" applyFill="1" applyBorder="1"/>
    <xf numFmtId="3" fontId="5" fillId="9" borderId="20" xfId="0" applyNumberFormat="1" applyFont="1" applyFill="1" applyBorder="1" applyAlignment="1">
      <alignment horizontal="center" vertical="center"/>
    </xf>
    <xf numFmtId="0" fontId="2" fillId="0" borderId="7" xfId="0" applyFont="1" applyBorder="1"/>
    <xf numFmtId="0" fontId="2" fillId="9" borderId="7" xfId="0" applyFont="1" applyFill="1" applyBorder="1"/>
    <xf numFmtId="0" fontId="11" fillId="0" borderId="73" xfId="0" applyFont="1" applyBorder="1" applyAlignment="1">
      <alignment horizontal="left" vertical="top"/>
    </xf>
    <xf numFmtId="0" fontId="11" fillId="0" borderId="74" xfId="0" applyFont="1" applyBorder="1" applyAlignment="1">
      <alignment horizontal="left" vertical="top"/>
    </xf>
    <xf numFmtId="0" fontId="11" fillId="0" borderId="9" xfId="0" applyFont="1" applyBorder="1" applyAlignment="1">
      <alignment horizontal="left" vertical="top"/>
    </xf>
    <xf numFmtId="0" fontId="11" fillId="0" borderId="9" xfId="0" applyFont="1" applyBorder="1" applyAlignment="1">
      <alignment horizontal="left" vertical="top" wrapText="1"/>
    </xf>
    <xf numFmtId="0" fontId="11" fillId="0" borderId="75" xfId="0" applyFont="1" applyBorder="1" applyAlignment="1">
      <alignment horizontal="left" vertical="top"/>
    </xf>
    <xf numFmtId="173" fontId="8" fillId="16" borderId="46" xfId="3" applyNumberFormat="1" applyFont="1" applyFill="1" applyBorder="1"/>
    <xf numFmtId="0" fontId="45" fillId="0" borderId="39" xfId="0" applyFont="1" applyBorder="1"/>
    <xf numFmtId="0" fontId="45" fillId="0" borderId="40" xfId="0" applyFont="1" applyBorder="1"/>
    <xf numFmtId="0" fontId="0" fillId="0" borderId="76" xfId="0" applyBorder="1" applyAlignment="1">
      <alignment horizontal="center"/>
    </xf>
    <xf numFmtId="0" fontId="2" fillId="0" borderId="47" xfId="0" applyFont="1" applyBorder="1"/>
    <xf numFmtId="177" fontId="7" fillId="0" borderId="12" xfId="0" applyNumberFormat="1" applyFont="1" applyBorder="1"/>
    <xf numFmtId="177" fontId="5" fillId="0" borderId="77" xfId="0" applyNumberFormat="1" applyFont="1" applyBorder="1"/>
    <xf numFmtId="0" fontId="5" fillId="0" borderId="42" xfId="0" applyFont="1" applyBorder="1" applyAlignment="1">
      <alignment horizontal="right"/>
    </xf>
    <xf numFmtId="0" fontId="2" fillId="0" borderId="47" xfId="0" applyFont="1" applyBorder="1" applyAlignment="1">
      <alignment horizontal="left"/>
    </xf>
    <xf numFmtId="0" fontId="2" fillId="0" borderId="48" xfId="0" applyFont="1" applyBorder="1" applyAlignment="1">
      <alignment horizontal="right"/>
    </xf>
    <xf numFmtId="0" fontId="2" fillId="0" borderId="64" xfId="0" applyFont="1" applyBorder="1" applyAlignment="1">
      <alignment horizontal="right"/>
    </xf>
    <xf numFmtId="177" fontId="2" fillId="0" borderId="51" xfId="0" applyNumberFormat="1" applyFont="1" applyBorder="1"/>
    <xf numFmtId="177" fontId="5" fillId="0" borderId="16" xfId="0" applyNumberFormat="1" applyFont="1" applyBorder="1"/>
    <xf numFmtId="177" fontId="2" fillId="0" borderId="0" xfId="0" applyNumberFormat="1" applyFont="1"/>
    <xf numFmtId="177" fontId="5" fillId="0" borderId="0" xfId="0" applyNumberFormat="1" applyFont="1"/>
    <xf numFmtId="0" fontId="2" fillId="0" borderId="49" xfId="0" applyFont="1" applyBorder="1"/>
    <xf numFmtId="0" fontId="0" fillId="0" borderId="37" xfId="0" applyBorder="1"/>
    <xf numFmtId="0" fontId="0" fillId="0" borderId="24" xfId="0" applyBorder="1"/>
    <xf numFmtId="44" fontId="5" fillId="0" borderId="12" xfId="11" applyFont="1" applyBorder="1"/>
    <xf numFmtId="0" fontId="2" fillId="0" borderId="26" xfId="0" applyFont="1" applyBorder="1"/>
    <xf numFmtId="44" fontId="2" fillId="0" borderId="30" xfId="11" applyFont="1" applyBorder="1"/>
    <xf numFmtId="165" fontId="0" fillId="0" borderId="0" xfId="0" applyNumberFormat="1"/>
    <xf numFmtId="0" fontId="2" fillId="0" borderId="37" xfId="0" applyFont="1" applyBorder="1"/>
    <xf numFmtId="0" fontId="0" fillId="0" borderId="38" xfId="0" applyBorder="1"/>
    <xf numFmtId="0" fontId="0" fillId="0" borderId="12" xfId="0" applyBorder="1"/>
    <xf numFmtId="0" fontId="0" fillId="0" borderId="30" xfId="0" applyBorder="1"/>
    <xf numFmtId="44" fontId="2" fillId="0" borderId="24" xfId="11" applyFont="1" applyBorder="1"/>
    <xf numFmtId="44" fontId="0" fillId="0" borderId="12" xfId="11" applyFont="1" applyBorder="1"/>
    <xf numFmtId="177" fontId="2" fillId="0" borderId="54" xfId="0" applyNumberFormat="1" applyFont="1" applyBorder="1"/>
    <xf numFmtId="0" fontId="5" fillId="0" borderId="0" xfId="0" applyFont="1" applyAlignment="1">
      <alignment horizontal="right"/>
    </xf>
    <xf numFmtId="0" fontId="2" fillId="0" borderId="59" xfId="0" applyFont="1" applyBorder="1" applyAlignment="1">
      <alignment horizontal="left"/>
    </xf>
    <xf numFmtId="44" fontId="0" fillId="0" borderId="0" xfId="11" applyFont="1" applyBorder="1"/>
    <xf numFmtId="175" fontId="0" fillId="0" borderId="0" xfId="11" applyNumberFormat="1" applyFont="1" applyBorder="1"/>
    <xf numFmtId="44" fontId="5" fillId="0" borderId="0" xfId="11" applyFont="1" applyBorder="1"/>
    <xf numFmtId="44" fontId="2" fillId="0" borderId="0" xfId="11" applyFont="1" applyBorder="1"/>
    <xf numFmtId="177" fontId="2" fillId="0" borderId="43" xfId="0" applyNumberFormat="1" applyFont="1" applyBorder="1"/>
    <xf numFmtId="177" fontId="2" fillId="0" borderId="46" xfId="0" applyNumberFormat="1" applyFont="1" applyBorder="1"/>
    <xf numFmtId="177" fontId="7" fillId="0" borderId="83" xfId="0" applyNumberFormat="1" applyFont="1" applyBorder="1"/>
    <xf numFmtId="0" fontId="5" fillId="0" borderId="24" xfId="0" applyFont="1" applyBorder="1" applyAlignment="1">
      <alignment horizontal="center"/>
    </xf>
    <xf numFmtId="0" fontId="0" fillId="0" borderId="27" xfId="0" applyBorder="1" applyAlignment="1">
      <alignment horizontal="center"/>
    </xf>
    <xf numFmtId="177" fontId="2" fillId="0" borderId="9" xfId="0" applyNumberFormat="1" applyFont="1" applyBorder="1"/>
    <xf numFmtId="177" fontId="2" fillId="0" borderId="80" xfId="0" applyNumberFormat="1" applyFont="1" applyBorder="1"/>
    <xf numFmtId="175" fontId="0" fillId="18" borderId="46" xfId="8" applyNumberFormat="1" applyFont="1" applyFill="1" applyBorder="1"/>
    <xf numFmtId="175" fontId="0" fillId="0" borderId="38" xfId="11" applyNumberFormat="1" applyFont="1" applyBorder="1"/>
    <xf numFmtId="3" fontId="0" fillId="0" borderId="78" xfId="0" applyNumberFormat="1" applyBorder="1"/>
    <xf numFmtId="0" fontId="5" fillId="0" borderId="78" xfId="0" applyFont="1" applyBorder="1" applyAlignment="1">
      <alignment horizontal="center"/>
    </xf>
    <xf numFmtId="0" fontId="5" fillId="0" borderId="84" xfId="0" applyFont="1" applyBorder="1" applyAlignment="1">
      <alignment horizontal="center"/>
    </xf>
    <xf numFmtId="0" fontId="5" fillId="0" borderId="85" xfId="0" applyFont="1" applyBorder="1" applyAlignment="1">
      <alignment horizontal="center"/>
    </xf>
    <xf numFmtId="0" fontId="5" fillId="0" borderId="79" xfId="0" applyFont="1" applyBorder="1" applyAlignment="1">
      <alignment horizontal="center"/>
    </xf>
    <xf numFmtId="0" fontId="28" fillId="0" borderId="0" xfId="0" applyFont="1" applyAlignment="1">
      <alignment horizontal="center"/>
    </xf>
    <xf numFmtId="44" fontId="8" fillId="0" borderId="13" xfId="11" applyFont="1" applyBorder="1"/>
    <xf numFmtId="44" fontId="8" fillId="14" borderId="81" xfId="11" applyFont="1" applyFill="1" applyBorder="1"/>
    <xf numFmtId="0" fontId="0" fillId="14" borderId="60" xfId="0" applyFill="1" applyBorder="1"/>
    <xf numFmtId="44" fontId="8" fillId="14" borderId="9" xfId="11" applyFont="1" applyFill="1" applyBorder="1"/>
    <xf numFmtId="0" fontId="0" fillId="14" borderId="12" xfId="0" applyFill="1" applyBorder="1"/>
    <xf numFmtId="44" fontId="0" fillId="14" borderId="12" xfId="11" applyFont="1" applyFill="1" applyBorder="1"/>
    <xf numFmtId="44" fontId="0" fillId="14" borderId="16" xfId="11" applyFont="1" applyFill="1" applyBorder="1"/>
    <xf numFmtId="44" fontId="58" fillId="0" borderId="0" xfId="0" applyNumberFormat="1" applyFont="1"/>
    <xf numFmtId="9" fontId="0" fillId="0" borderId="11" xfId="2" applyFont="1" applyFill="1" applyBorder="1" applyAlignment="1">
      <alignment horizontal="center" wrapText="1"/>
    </xf>
    <xf numFmtId="0" fontId="2" fillId="0" borderId="30" xfId="0" applyFont="1" applyBorder="1"/>
    <xf numFmtId="0" fontId="2" fillId="0" borderId="82" xfId="0" applyFont="1" applyBorder="1"/>
    <xf numFmtId="44" fontId="2" fillId="0" borderId="16" xfId="0" applyNumberFormat="1" applyFont="1" applyBorder="1"/>
    <xf numFmtId="44" fontId="0" fillId="0" borderId="12" xfId="0" applyNumberFormat="1" applyBorder="1"/>
    <xf numFmtId="0" fontId="78" fillId="0" borderId="0" xfId="0" applyFont="1"/>
    <xf numFmtId="44" fontId="8" fillId="14" borderId="18" xfId="11" applyFont="1" applyFill="1" applyBorder="1"/>
    <xf numFmtId="0" fontId="0" fillId="0" borderId="78" xfId="0" applyBorder="1" applyAlignment="1">
      <alignment wrapText="1"/>
    </xf>
    <xf numFmtId="169" fontId="0" fillId="0" borderId="11" xfId="3" applyNumberFormat="1" applyFont="1" applyFill="1" applyBorder="1"/>
    <xf numFmtId="169" fontId="0" fillId="0" borderId="0" xfId="3" applyNumberFormat="1" applyFont="1"/>
    <xf numFmtId="0" fontId="80" fillId="0" borderId="89" xfId="0" applyFont="1" applyBorder="1" applyAlignment="1">
      <alignment horizontal="center" vertical="center" wrapText="1"/>
    </xf>
    <xf numFmtId="0" fontId="80" fillId="0" borderId="90" xfId="0" applyFont="1" applyBorder="1" applyAlignment="1">
      <alignment horizontal="center" vertical="center" wrapText="1"/>
    </xf>
    <xf numFmtId="0" fontId="80" fillId="0" borderId="91" xfId="0" applyFont="1" applyBorder="1" applyAlignment="1">
      <alignment horizontal="center" vertical="center" wrapText="1"/>
    </xf>
    <xf numFmtId="0" fontId="79" fillId="0" borderId="92" xfId="0" applyFont="1" applyBorder="1" applyAlignment="1">
      <alignment horizontal="left" vertical="center" wrapText="1" indent="2"/>
    </xf>
    <xf numFmtId="0" fontId="80" fillId="0" borderId="93" xfId="0" applyFont="1" applyBorder="1" applyAlignment="1">
      <alignment vertical="center" wrapText="1"/>
    </xf>
    <xf numFmtId="0" fontId="80" fillId="0" borderId="97" xfId="0" applyFont="1" applyBorder="1" applyAlignment="1">
      <alignment horizontal="center" vertical="center" wrapText="1"/>
    </xf>
    <xf numFmtId="0" fontId="80" fillId="0" borderId="98" xfId="0" applyFont="1" applyBorder="1" applyAlignment="1">
      <alignment horizontal="center" vertical="center" wrapText="1"/>
    </xf>
    <xf numFmtId="0" fontId="3" fillId="0" borderId="0" xfId="1" applyAlignment="1">
      <alignment horizontal="justify" vertical="center"/>
    </xf>
    <xf numFmtId="0" fontId="0" fillId="20" borderId="0" xfId="0" applyFill="1"/>
    <xf numFmtId="3" fontId="2" fillId="20" borderId="38" xfId="0" applyNumberFormat="1" applyFont="1" applyFill="1" applyBorder="1" applyAlignment="1">
      <alignment horizontal="right" vertical="center"/>
    </xf>
    <xf numFmtId="165" fontId="82" fillId="0" borderId="93" xfId="3" applyFont="1" applyBorder="1" applyAlignment="1">
      <alignment vertical="center" wrapText="1"/>
    </xf>
    <xf numFmtId="165" fontId="82" fillId="0" borderId="97" xfId="3" applyFont="1" applyBorder="1" applyAlignment="1">
      <alignment horizontal="center" vertical="center" wrapText="1"/>
    </xf>
    <xf numFmtId="165" fontId="82" fillId="0" borderId="98" xfId="3" applyFont="1" applyBorder="1" applyAlignment="1">
      <alignment horizontal="center" vertical="center" wrapText="1"/>
    </xf>
    <xf numFmtId="0" fontId="35" fillId="3" borderId="0" xfId="0" applyFont="1" applyFill="1"/>
    <xf numFmtId="0" fontId="35" fillId="3" borderId="0" xfId="0" applyFont="1" applyFill="1" applyAlignment="1">
      <alignment wrapText="1"/>
    </xf>
    <xf numFmtId="42" fontId="35" fillId="3" borderId="0" xfId="0" applyNumberFormat="1" applyFont="1" applyFill="1"/>
    <xf numFmtId="0" fontId="85" fillId="0" borderId="0" xfId="14"/>
    <xf numFmtId="0" fontId="85" fillId="0" borderId="45" xfId="14" applyBorder="1"/>
    <xf numFmtId="0" fontId="85" fillId="0" borderId="0" xfId="14" applyAlignment="1">
      <alignment horizontal="center" vertical="center"/>
    </xf>
    <xf numFmtId="0" fontId="85" fillId="0" borderId="40" xfId="14" applyBorder="1"/>
    <xf numFmtId="0" fontId="85" fillId="0" borderId="41" xfId="14" applyBorder="1"/>
    <xf numFmtId="0" fontId="75" fillId="0" borderId="26" xfId="14" applyFont="1" applyBorder="1"/>
    <xf numFmtId="0" fontId="75" fillId="0" borderId="31" xfId="14" applyFont="1" applyBorder="1"/>
    <xf numFmtId="0" fontId="75" fillId="0" borderId="3" xfId="14" applyFont="1" applyBorder="1"/>
    <xf numFmtId="0" fontId="75" fillId="0" borderId="4" xfId="14" applyFont="1" applyBorder="1"/>
    <xf numFmtId="0" fontId="85" fillId="0" borderId="60" xfId="14" applyBorder="1"/>
    <xf numFmtId="0" fontId="75" fillId="0" borderId="80" xfId="14" applyFont="1" applyBorder="1"/>
    <xf numFmtId="0" fontId="75" fillId="0" borderId="9" xfId="14" applyFont="1" applyBorder="1"/>
    <xf numFmtId="0" fontId="1" fillId="0" borderId="5" xfId="14" applyFont="1" applyBorder="1" applyAlignment="1">
      <alignment horizontal="center" vertical="center"/>
    </xf>
    <xf numFmtId="0" fontId="1" fillId="0" borderId="27" xfId="14" applyFont="1" applyBorder="1" applyAlignment="1">
      <alignment horizontal="center"/>
    </xf>
    <xf numFmtId="0" fontId="1" fillId="0" borderId="81" xfId="14" applyFont="1" applyBorder="1" applyAlignment="1">
      <alignment horizontal="center" vertical="center"/>
    </xf>
    <xf numFmtId="0" fontId="1" fillId="0" borderId="101" xfId="14" applyFont="1" applyBorder="1" applyAlignment="1">
      <alignment horizontal="center"/>
    </xf>
    <xf numFmtId="0" fontId="1" fillId="0" borderId="13" xfId="14" applyFont="1" applyBorder="1" applyAlignment="1">
      <alignment horizontal="center" vertical="center"/>
    </xf>
    <xf numFmtId="0" fontId="1" fillId="0" borderId="29" xfId="14" applyFont="1" applyBorder="1" applyAlignment="1">
      <alignment horizontal="center"/>
    </xf>
    <xf numFmtId="0" fontId="1" fillId="0" borderId="0" xfId="14" applyFont="1"/>
    <xf numFmtId="0" fontId="1" fillId="0" borderId="1" xfId="14" applyFont="1" applyBorder="1"/>
    <xf numFmtId="0" fontId="75" fillId="0" borderId="81" xfId="14" applyFont="1" applyBorder="1"/>
    <xf numFmtId="0" fontId="2" fillId="0" borderId="49" xfId="14" applyFont="1" applyBorder="1"/>
    <xf numFmtId="0" fontId="2" fillId="0" borderId="60" xfId="14" applyFont="1" applyBorder="1"/>
    <xf numFmtId="0" fontId="2" fillId="0" borderId="0" xfId="14" applyFont="1"/>
    <xf numFmtId="0" fontId="76" fillId="3" borderId="78" xfId="14" applyFont="1" applyFill="1" applyBorder="1"/>
    <xf numFmtId="178" fontId="76" fillId="3" borderId="100" xfId="14" applyNumberFormat="1" applyFont="1" applyFill="1" applyBorder="1" applyAlignment="1">
      <alignment horizontal="right"/>
    </xf>
    <xf numFmtId="0" fontId="76" fillId="0" borderId="78" xfId="14" applyFont="1" applyBorder="1"/>
    <xf numFmtId="178" fontId="45" fillId="3" borderId="82" xfId="13" applyNumberFormat="1" applyFont="1" applyFill="1" applyBorder="1" applyAlignment="1">
      <alignment horizontal="right"/>
    </xf>
    <xf numFmtId="0" fontId="76" fillId="0" borderId="51" xfId="14" applyFont="1" applyBorder="1"/>
    <xf numFmtId="0" fontId="85" fillId="0" borderId="26" xfId="14" applyBorder="1"/>
    <xf numFmtId="0" fontId="76" fillId="0" borderId="0" xfId="14" applyFont="1"/>
    <xf numFmtId="179" fontId="76" fillId="0" borderId="0" xfId="14" applyNumberFormat="1" applyFont="1" applyAlignment="1">
      <alignment horizontal="right"/>
    </xf>
    <xf numFmtId="0" fontId="75" fillId="0" borderId="1" xfId="14" applyFont="1" applyBorder="1"/>
    <xf numFmtId="0" fontId="75" fillId="0" borderId="2" xfId="14" applyFont="1" applyBorder="1"/>
    <xf numFmtId="0" fontId="85" fillId="0" borderId="43" xfId="14" applyBorder="1"/>
    <xf numFmtId="0" fontId="1" fillId="0" borderId="5" xfId="14" applyFont="1" applyBorder="1" applyAlignment="1">
      <alignment horizontal="center"/>
    </xf>
    <xf numFmtId="0" fontId="1" fillId="0" borderId="13" xfId="14" applyFont="1" applyBorder="1" applyAlignment="1">
      <alignment horizontal="center"/>
    </xf>
    <xf numFmtId="0" fontId="1" fillId="0" borderId="1" xfId="14" applyFont="1" applyBorder="1" applyAlignment="1">
      <alignment horizontal="center" vertical="center"/>
    </xf>
    <xf numFmtId="0" fontId="1" fillId="0" borderId="1" xfId="14" applyFont="1" applyBorder="1" applyAlignment="1">
      <alignment horizontal="center"/>
    </xf>
    <xf numFmtId="0" fontId="1" fillId="0" borderId="17" xfId="14" applyFont="1" applyBorder="1" applyAlignment="1">
      <alignment horizontal="center"/>
    </xf>
    <xf numFmtId="0" fontId="85" fillId="0" borderId="1" xfId="14" applyBorder="1"/>
    <xf numFmtId="0" fontId="76" fillId="3" borderId="38" xfId="14" applyFont="1" applyFill="1" applyBorder="1"/>
    <xf numFmtId="178" fontId="76" fillId="0" borderId="1" xfId="14" applyNumberFormat="1" applyFont="1" applyBorder="1" applyAlignment="1">
      <alignment horizontal="right"/>
    </xf>
    <xf numFmtId="0" fontId="76" fillId="0" borderId="38" xfId="14" applyFont="1" applyBorder="1"/>
    <xf numFmtId="178" fontId="85" fillId="0" borderId="0" xfId="14" applyNumberFormat="1"/>
    <xf numFmtId="0" fontId="76" fillId="0" borderId="44" xfId="14" applyFont="1" applyBorder="1"/>
    <xf numFmtId="0" fontId="85" fillId="0" borderId="46" xfId="14" applyBorder="1"/>
    <xf numFmtId="0" fontId="4" fillId="0" borderId="0" xfId="14" applyFont="1"/>
    <xf numFmtId="178" fontId="76" fillId="0" borderId="1" xfId="14" applyNumberFormat="1" applyFont="1" applyBorder="1"/>
    <xf numFmtId="0" fontId="2" fillId="3" borderId="0" xfId="14" applyFont="1" applyFill="1" applyAlignment="1">
      <alignment horizontal="center"/>
    </xf>
    <xf numFmtId="0" fontId="75" fillId="0" borderId="58" xfId="14" applyFont="1" applyBorder="1"/>
    <xf numFmtId="0" fontId="75" fillId="0" borderId="50" xfId="14" applyFont="1" applyBorder="1"/>
    <xf numFmtId="0" fontId="75" fillId="0" borderId="55" xfId="14" applyFont="1" applyBorder="1"/>
    <xf numFmtId="0" fontId="75" fillId="0" borderId="106" xfId="14" applyFont="1" applyBorder="1"/>
    <xf numFmtId="0" fontId="75" fillId="0" borderId="47" xfId="14" applyFont="1" applyBorder="1"/>
    <xf numFmtId="0" fontId="75" fillId="0" borderId="107" xfId="14" applyFont="1" applyBorder="1"/>
    <xf numFmtId="0" fontId="30" fillId="0" borderId="108" xfId="14" applyFont="1" applyBorder="1"/>
    <xf numFmtId="178" fontId="88" fillId="3" borderId="82" xfId="13" applyNumberFormat="1" applyFont="1" applyFill="1" applyBorder="1" applyAlignment="1">
      <alignment horizontal="right"/>
    </xf>
    <xf numFmtId="0" fontId="75" fillId="0" borderId="66" xfId="14" applyFont="1" applyBorder="1"/>
    <xf numFmtId="0" fontId="2" fillId="0" borderId="39" xfId="14" applyFont="1" applyBorder="1"/>
    <xf numFmtId="178" fontId="76" fillId="0" borderId="26" xfId="14" applyNumberFormat="1" applyFont="1" applyBorder="1" applyAlignment="1">
      <alignment horizontal="right"/>
    </xf>
    <xf numFmtId="0" fontId="2" fillId="0" borderId="78" xfId="0" applyFont="1" applyBorder="1" applyAlignment="1">
      <alignment wrapText="1"/>
    </xf>
    <xf numFmtId="0" fontId="38" fillId="0" borderId="72" xfId="14" applyFont="1" applyBorder="1"/>
    <xf numFmtId="0" fontId="38" fillId="0" borderId="39" xfId="14" applyFont="1" applyBorder="1"/>
    <xf numFmtId="0" fontId="89" fillId="10" borderId="0" xfId="0" applyFont="1" applyFill="1"/>
    <xf numFmtId="0" fontId="90" fillId="10" borderId="0" xfId="0" applyFont="1" applyFill="1"/>
    <xf numFmtId="0" fontId="91" fillId="10" borderId="0" xfId="0" applyFont="1" applyFill="1"/>
    <xf numFmtId="14" fontId="0" fillId="11" borderId="11" xfId="0" applyNumberFormat="1" applyFill="1" applyBorder="1" applyAlignment="1" applyProtection="1">
      <alignment horizontal="center"/>
      <protection locked="0"/>
    </xf>
    <xf numFmtId="0" fontId="0" fillId="11" borderId="11" xfId="0" applyFill="1" applyBorder="1" applyAlignment="1">
      <alignment horizontal="center"/>
    </xf>
    <xf numFmtId="9" fontId="0" fillId="11" borderId="11" xfId="0" applyNumberFormat="1" applyFill="1" applyBorder="1" applyAlignment="1">
      <alignment horizontal="center"/>
    </xf>
    <xf numFmtId="10" fontId="0" fillId="11" borderId="11" xfId="0" applyNumberFormat="1" applyFill="1" applyBorder="1" applyAlignment="1">
      <alignment horizontal="center"/>
    </xf>
    <xf numFmtId="3" fontId="0" fillId="11" borderId="11" xfId="0" applyNumberFormat="1" applyFill="1" applyBorder="1" applyAlignment="1">
      <alignment horizontal="center"/>
    </xf>
    <xf numFmtId="9" fontId="0" fillId="11" borderId="17" xfId="0" applyNumberFormat="1" applyFill="1" applyBorder="1"/>
    <xf numFmtId="0" fontId="41" fillId="0" borderId="11" xfId="0" applyFont="1" applyBorder="1"/>
    <xf numFmtId="175" fontId="0" fillId="0" borderId="11" xfId="8" applyNumberFormat="1" applyFont="1" applyFill="1" applyBorder="1" applyAlignment="1">
      <alignment wrapText="1"/>
    </xf>
    <xf numFmtId="44" fontId="0" fillId="0" borderId="11" xfId="8" applyFont="1" applyFill="1" applyBorder="1" applyAlignment="1">
      <alignment wrapText="1"/>
    </xf>
    <xf numFmtId="4" fontId="0" fillId="0" borderId="11" xfId="0" applyNumberFormat="1" applyBorder="1" applyAlignment="1">
      <alignment wrapText="1"/>
    </xf>
    <xf numFmtId="4" fontId="61" fillId="0" borderId="11" xfId="0" applyNumberFormat="1" applyFont="1" applyBorder="1"/>
    <xf numFmtId="9" fontId="63" fillId="0" borderId="11" xfId="2" applyFont="1" applyFill="1" applyBorder="1" applyAlignment="1">
      <alignment wrapText="1"/>
    </xf>
    <xf numFmtId="4" fontId="61" fillId="0" borderId="11" xfId="0" applyNumberFormat="1" applyFont="1" applyBorder="1" applyAlignment="1">
      <alignment wrapText="1"/>
    </xf>
    <xf numFmtId="4" fontId="61" fillId="0" borderId="78" xfId="0" applyNumberFormat="1" applyFont="1" applyBorder="1" applyAlignment="1">
      <alignment wrapText="1"/>
    </xf>
    <xf numFmtId="172" fontId="0" fillId="11" borderId="11" xfId="0" applyNumberFormat="1" applyFill="1" applyBorder="1"/>
    <xf numFmtId="3" fontId="41" fillId="11" borderId="11" xfId="0" applyNumberFormat="1" applyFont="1" applyFill="1" applyBorder="1" applyAlignment="1">
      <alignment horizontal="center"/>
    </xf>
    <xf numFmtId="9" fontId="41" fillId="11" borderId="11" xfId="2" applyFont="1" applyFill="1" applyBorder="1" applyAlignment="1">
      <alignment horizontal="center"/>
    </xf>
    <xf numFmtId="3" fontId="0" fillId="11" borderId="78" xfId="0" applyNumberFormat="1" applyFill="1" applyBorder="1" applyAlignment="1">
      <alignment horizontal="center"/>
    </xf>
    <xf numFmtId="10" fontId="36" fillId="11" borderId="11" xfId="2" applyNumberFormat="1" applyFont="1" applyFill="1" applyBorder="1" applyAlignment="1">
      <alignment horizontal="center"/>
    </xf>
    <xf numFmtId="10" fontId="41" fillId="11" borderId="11" xfId="2" applyNumberFormat="1" applyFont="1" applyFill="1" applyBorder="1" applyAlignment="1">
      <alignment horizontal="center"/>
    </xf>
    <xf numFmtId="171" fontId="0" fillId="11" borderId="11" xfId="3" applyNumberFormat="1" applyFont="1" applyFill="1" applyBorder="1" applyAlignment="1">
      <alignment horizontal="right"/>
    </xf>
    <xf numFmtId="9" fontId="0" fillId="11" borderId="11" xfId="2" applyFont="1" applyFill="1" applyBorder="1" applyAlignment="1">
      <alignment horizontal="right" vertical="center"/>
    </xf>
    <xf numFmtId="3" fontId="0" fillId="11" borderId="11" xfId="0" applyNumberFormat="1" applyFill="1" applyBorder="1" applyAlignment="1">
      <alignment horizontal="right"/>
    </xf>
    <xf numFmtId="0" fontId="83" fillId="3" borderId="0" xfId="0" applyFont="1" applyFill="1" applyAlignment="1">
      <alignment wrapText="1"/>
    </xf>
    <xf numFmtId="0" fontId="35" fillId="3" borderId="38" xfId="0" applyFont="1" applyFill="1" applyBorder="1" applyAlignment="1">
      <alignment wrapText="1"/>
    </xf>
    <xf numFmtId="0" fontId="83" fillId="3" borderId="38" xfId="0" applyFont="1" applyFill="1" applyBorder="1" applyAlignment="1">
      <alignment wrapText="1"/>
    </xf>
    <xf numFmtId="0" fontId="35" fillId="3" borderId="38" xfId="0" applyFont="1" applyFill="1" applyBorder="1" applyAlignment="1">
      <alignment horizontal="left" wrapText="1" indent="1"/>
    </xf>
    <xf numFmtId="0" fontId="35" fillId="3" borderId="38" xfId="0" applyFont="1" applyFill="1" applyBorder="1" applyAlignment="1">
      <alignment horizontal="left" wrapText="1"/>
    </xf>
    <xf numFmtId="0" fontId="83" fillId="3" borderId="30" xfId="0" applyFont="1" applyFill="1" applyBorder="1" applyAlignment="1">
      <alignment wrapText="1"/>
    </xf>
    <xf numFmtId="0" fontId="35" fillId="3" borderId="12" xfId="0" applyFont="1" applyFill="1" applyBorder="1"/>
    <xf numFmtId="42" fontId="35" fillId="3" borderId="12" xfId="0" applyNumberFormat="1" applyFont="1" applyFill="1" applyBorder="1"/>
    <xf numFmtId="180" fontId="83" fillId="3" borderId="12" xfId="0" applyNumberFormat="1" applyFont="1" applyFill="1" applyBorder="1"/>
    <xf numFmtId="180" fontId="35" fillId="3" borderId="12" xfId="0" applyNumberFormat="1" applyFont="1" applyFill="1" applyBorder="1"/>
    <xf numFmtId="0" fontId="83" fillId="3" borderId="12" xfId="0" applyFont="1" applyFill="1" applyBorder="1" applyAlignment="1">
      <alignment wrapText="1"/>
    </xf>
    <xf numFmtId="0" fontId="35" fillId="3" borderId="12" xfId="0" applyFont="1" applyFill="1" applyBorder="1" applyAlignment="1">
      <alignment wrapText="1"/>
    </xf>
    <xf numFmtId="9" fontId="35" fillId="11" borderId="12" xfId="6" applyFont="1" applyFill="1" applyBorder="1"/>
    <xf numFmtId="180" fontId="35" fillId="11" borderId="12" xfId="0" applyNumberFormat="1" applyFont="1" applyFill="1" applyBorder="1"/>
    <xf numFmtId="0" fontId="85" fillId="7" borderId="79" xfId="14" applyFill="1" applyBorder="1" applyAlignment="1">
      <alignment horizontal="center"/>
    </xf>
    <xf numFmtId="0" fontId="85" fillId="0" borderId="79" xfId="14" applyBorder="1" applyAlignment="1">
      <alignment horizontal="center"/>
    </xf>
    <xf numFmtId="0" fontId="85" fillId="0" borderId="78" xfId="14" applyBorder="1" applyAlignment="1">
      <alignment horizontal="center"/>
    </xf>
    <xf numFmtId="0" fontId="85" fillId="0" borderId="84" xfId="14" applyBorder="1" applyAlignment="1">
      <alignment horizontal="center"/>
    </xf>
    <xf numFmtId="0" fontId="85" fillId="0" borderId="102" xfId="14" applyBorder="1" applyAlignment="1">
      <alignment horizontal="center"/>
    </xf>
    <xf numFmtId="0" fontId="85" fillId="0" borderId="82" xfId="14" applyBorder="1" applyAlignment="1">
      <alignment horizontal="center"/>
    </xf>
    <xf numFmtId="0" fontId="2" fillId="0" borderId="1" xfId="14" applyFont="1" applyBorder="1" applyAlignment="1">
      <alignment horizontal="center"/>
    </xf>
    <xf numFmtId="0" fontId="2" fillId="0" borderId="72" xfId="14" applyFont="1" applyBorder="1" applyAlignment="1">
      <alignment horizontal="center"/>
    </xf>
    <xf numFmtId="0" fontId="85" fillId="0" borderId="88" xfId="14" applyBorder="1" applyAlignment="1">
      <alignment horizontal="center"/>
    </xf>
    <xf numFmtId="0" fontId="85" fillId="0" borderId="100" xfId="14" applyBorder="1" applyAlignment="1">
      <alignment horizontal="center"/>
    </xf>
    <xf numFmtId="0" fontId="85" fillId="0" borderId="83" xfId="14" applyBorder="1" applyAlignment="1">
      <alignment horizontal="center"/>
    </xf>
    <xf numFmtId="0" fontId="85" fillId="0" borderId="12" xfId="14" applyBorder="1" applyAlignment="1">
      <alignment horizontal="center"/>
    </xf>
    <xf numFmtId="0" fontId="85" fillId="0" borderId="87" xfId="14" applyBorder="1" applyAlignment="1">
      <alignment horizontal="center"/>
    </xf>
    <xf numFmtId="0" fontId="2" fillId="0" borderId="66" xfId="14" applyFont="1" applyBorder="1" applyAlignment="1">
      <alignment horizontal="center"/>
    </xf>
    <xf numFmtId="0" fontId="2" fillId="0" borderId="3" xfId="14" applyFont="1" applyBorder="1" applyAlignment="1">
      <alignment horizontal="center"/>
    </xf>
    <xf numFmtId="0" fontId="2" fillId="0" borderId="4" xfId="14" applyFont="1" applyBorder="1" applyAlignment="1">
      <alignment horizontal="center"/>
    </xf>
    <xf numFmtId="0" fontId="85" fillId="7" borderId="38" xfId="14" applyFill="1" applyBorder="1" applyAlignment="1">
      <alignment horizontal="center"/>
    </xf>
    <xf numFmtId="0" fontId="85" fillId="7" borderId="78" xfId="14" applyFill="1" applyBorder="1" applyAlignment="1">
      <alignment horizontal="center"/>
    </xf>
    <xf numFmtId="0" fontId="85" fillId="0" borderId="23" xfId="14" applyBorder="1" applyAlignment="1">
      <alignment horizontal="center"/>
    </xf>
    <xf numFmtId="0" fontId="85" fillId="0" borderId="24" xfId="14" applyBorder="1" applyAlignment="1">
      <alignment horizontal="center"/>
    </xf>
    <xf numFmtId="0" fontId="85" fillId="0" borderId="3" xfId="14" applyBorder="1" applyAlignment="1">
      <alignment horizontal="center"/>
    </xf>
    <xf numFmtId="0" fontId="85" fillId="0" borderId="4" xfId="14" applyBorder="1" applyAlignment="1">
      <alignment horizontal="center"/>
    </xf>
    <xf numFmtId="0" fontId="85" fillId="0" borderId="38" xfId="14" applyBorder="1" applyAlignment="1">
      <alignment horizontal="center"/>
    </xf>
    <xf numFmtId="0" fontId="85" fillId="0" borderId="86" xfId="14" applyBorder="1" applyAlignment="1">
      <alignment horizontal="center"/>
    </xf>
    <xf numFmtId="0" fontId="85" fillId="0" borderId="31" xfId="14" applyBorder="1" applyAlignment="1">
      <alignment horizontal="center"/>
    </xf>
    <xf numFmtId="0" fontId="2" fillId="0" borderId="31" xfId="14" applyFont="1" applyBorder="1" applyAlignment="1">
      <alignment horizontal="center"/>
    </xf>
    <xf numFmtId="0" fontId="16" fillId="0" borderId="78" xfId="0" applyFont="1" applyBorder="1"/>
    <xf numFmtId="0" fontId="0" fillId="0" borderId="78" xfId="0" applyBorder="1"/>
    <xf numFmtId="0" fontId="2" fillId="0" borderId="78" xfId="0" applyFont="1" applyBorder="1"/>
    <xf numFmtId="9" fontId="0" fillId="0" borderId="78" xfId="2" applyFont="1" applyFill="1" applyBorder="1" applyAlignment="1">
      <alignment horizontal="right"/>
    </xf>
    <xf numFmtId="9" fontId="0" fillId="0" borderId="78" xfId="2" applyFont="1" applyFill="1" applyBorder="1"/>
    <xf numFmtId="0" fontId="0" fillId="0" borderId="78" xfId="0" applyBorder="1" applyAlignment="1">
      <alignment horizontal="right"/>
    </xf>
    <xf numFmtId="9" fontId="0" fillId="0" borderId="78" xfId="0" applyNumberFormat="1" applyBorder="1"/>
    <xf numFmtId="4" fontId="0" fillId="0" borderId="0" xfId="0" applyNumberFormat="1"/>
    <xf numFmtId="0" fontId="84" fillId="3" borderId="0" xfId="0" applyFont="1" applyFill="1"/>
    <xf numFmtId="0" fontId="83" fillId="3" borderId="37" xfId="0" applyFont="1" applyFill="1" applyBorder="1" applyAlignment="1">
      <alignment wrapText="1"/>
    </xf>
    <xf numFmtId="0" fontId="35" fillId="3" borderId="42" xfId="0" applyFont="1" applyFill="1" applyBorder="1"/>
    <xf numFmtId="0" fontId="92" fillId="0" borderId="39" xfId="0" applyFont="1" applyBorder="1" applyAlignment="1">
      <alignment horizontal="left"/>
    </xf>
    <xf numFmtId="0" fontId="92" fillId="0" borderId="42" xfId="0" applyFont="1" applyBorder="1"/>
    <xf numFmtId="0" fontId="92" fillId="0" borderId="43" xfId="0" applyFont="1" applyBorder="1"/>
    <xf numFmtId="4" fontId="92" fillId="0" borderId="42" xfId="0" applyNumberFormat="1" applyFont="1" applyBorder="1"/>
    <xf numFmtId="3" fontId="92" fillId="0" borderId="44" xfId="0" applyNumberFormat="1" applyFont="1" applyBorder="1"/>
    <xf numFmtId="0" fontId="92" fillId="0" borderId="46" xfId="0" applyFont="1" applyBorder="1"/>
    <xf numFmtId="0" fontId="93" fillId="0" borderId="60" xfId="14" applyFont="1" applyBorder="1"/>
    <xf numFmtId="0" fontId="93" fillId="0" borderId="0" xfId="14" applyFont="1"/>
    <xf numFmtId="9" fontId="2" fillId="21" borderId="78" xfId="0" applyNumberFormat="1" applyFont="1" applyFill="1" applyBorder="1" applyAlignment="1">
      <alignment horizontal="center"/>
    </xf>
    <xf numFmtId="0" fontId="58" fillId="0" borderId="11" xfId="0" applyFont="1" applyBorder="1"/>
    <xf numFmtId="1" fontId="0" fillId="18" borderId="41" xfId="0" applyNumberFormat="1" applyFill="1" applyBorder="1" applyAlignment="1">
      <alignment horizontal="right"/>
    </xf>
    <xf numFmtId="177" fontId="0" fillId="0" borderId="0" xfId="0" applyNumberFormat="1"/>
    <xf numFmtId="164" fontId="0" fillId="0" borderId="0" xfId="0" applyNumberFormat="1"/>
    <xf numFmtId="169" fontId="0" fillId="0" borderId="0" xfId="3" applyNumberFormat="1" applyFont="1" applyAlignment="1">
      <alignment horizontal="center"/>
    </xf>
    <xf numFmtId="0" fontId="78" fillId="0" borderId="78" xfId="0" applyFont="1" applyBorder="1"/>
    <xf numFmtId="0" fontId="94" fillId="0" borderId="0" xfId="0" applyFont="1" applyAlignment="1">
      <alignment vertical="center"/>
    </xf>
    <xf numFmtId="182" fontId="0" fillId="0" borderId="0" xfId="0" applyNumberFormat="1"/>
    <xf numFmtId="44" fontId="36" fillId="0" borderId="12" xfId="11" applyFont="1" applyFill="1" applyBorder="1"/>
    <xf numFmtId="0" fontId="8" fillId="0" borderId="12" xfId="0" applyFont="1" applyBorder="1"/>
    <xf numFmtId="0" fontId="0" fillId="22" borderId="12" xfId="0" applyFill="1" applyBorder="1"/>
    <xf numFmtId="181" fontId="24" fillId="22" borderId="78" xfId="3" applyNumberFormat="1" applyFont="1" applyFill="1" applyBorder="1"/>
    <xf numFmtId="0" fontId="94" fillId="0" borderId="0" xfId="0" applyFont="1" applyAlignment="1">
      <alignment vertical="center" wrapText="1"/>
    </xf>
    <xf numFmtId="0" fontId="0" fillId="0" borderId="84" xfId="0" applyBorder="1"/>
    <xf numFmtId="182" fontId="0" fillId="0" borderId="84" xfId="0" applyNumberFormat="1" applyBorder="1"/>
    <xf numFmtId="0" fontId="0" fillId="0" borderId="78" xfId="0" applyBorder="1" applyAlignment="1">
      <alignment horizontal="center" wrapText="1"/>
    </xf>
    <xf numFmtId="4" fontId="0" fillId="0" borderId="78" xfId="0" applyNumberFormat="1" applyBorder="1"/>
    <xf numFmtId="0" fontId="0" fillId="3" borderId="78" xfId="0" applyFill="1" applyBorder="1"/>
    <xf numFmtId="178" fontId="76" fillId="13" borderId="1" xfId="14" applyNumberFormat="1" applyFont="1" applyFill="1" applyBorder="1" applyAlignment="1">
      <alignment horizontal="right"/>
    </xf>
    <xf numFmtId="0" fontId="8" fillId="0" borderId="84" xfId="0" applyFont="1" applyBorder="1" applyAlignment="1">
      <alignment horizontal="center"/>
    </xf>
    <xf numFmtId="0" fontId="8" fillId="0" borderId="85" xfId="0" applyFont="1" applyBorder="1" applyAlignment="1">
      <alignment horizontal="center"/>
    </xf>
    <xf numFmtId="0" fontId="8" fillId="0" borderId="79" xfId="0" applyFont="1" applyBorder="1" applyAlignment="1">
      <alignment horizontal="center"/>
    </xf>
    <xf numFmtId="169" fontId="38" fillId="11" borderId="103" xfId="3" applyNumberFormat="1" applyFont="1" applyFill="1" applyBorder="1"/>
    <xf numFmtId="169" fontId="38" fillId="11" borderId="82" xfId="3" applyNumberFormat="1" applyFont="1" applyFill="1" applyBorder="1"/>
    <xf numFmtId="169" fontId="38" fillId="11" borderId="1" xfId="3" applyNumberFormat="1" applyFont="1" applyFill="1" applyBorder="1"/>
    <xf numFmtId="184" fontId="38" fillId="7" borderId="104" xfId="14" applyNumberFormat="1" applyFont="1" applyFill="1" applyBorder="1"/>
    <xf numFmtId="169" fontId="84" fillId="3" borderId="0" xfId="3" applyNumberFormat="1" applyFont="1" applyFill="1"/>
    <xf numFmtId="169" fontId="95" fillId="3" borderId="0" xfId="3" applyNumberFormat="1" applyFont="1" applyFill="1"/>
    <xf numFmtId="169" fontId="38" fillId="7" borderId="103" xfId="3" applyNumberFormat="1" applyFont="1" applyFill="1" applyBorder="1"/>
    <xf numFmtId="169" fontId="38" fillId="7" borderId="104" xfId="3" applyNumberFormat="1" applyFont="1" applyFill="1" applyBorder="1"/>
    <xf numFmtId="169" fontId="38" fillId="7" borderId="72" xfId="3" applyNumberFormat="1" applyFont="1" applyFill="1" applyBorder="1"/>
    <xf numFmtId="9" fontId="93" fillId="0" borderId="0" xfId="14" applyNumberFormat="1" applyFont="1"/>
    <xf numFmtId="184" fontId="76" fillId="3" borderId="1" xfId="14" applyNumberFormat="1" applyFont="1" applyFill="1" applyBorder="1" applyAlignment="1">
      <alignment horizontal="right"/>
    </xf>
    <xf numFmtId="0" fontId="83" fillId="0" borderId="38" xfId="0" applyFont="1" applyBorder="1" applyAlignment="1">
      <alignment wrapText="1"/>
    </xf>
    <xf numFmtId="0" fontId="96" fillId="0" borderId="78" xfId="14" applyFont="1" applyBorder="1" applyAlignment="1">
      <alignment horizontal="center"/>
    </xf>
    <xf numFmtId="0" fontId="96" fillId="0" borderId="38" xfId="14" applyFont="1" applyBorder="1" applyAlignment="1">
      <alignment horizontal="center"/>
    </xf>
    <xf numFmtId="0" fontId="96" fillId="0" borderId="79" xfId="14" applyFont="1" applyBorder="1" applyAlignment="1">
      <alignment horizontal="center"/>
    </xf>
    <xf numFmtId="0" fontId="8" fillId="0" borderId="109" xfId="0" applyFont="1" applyBorder="1"/>
    <xf numFmtId="0" fontId="0" fillId="0" borderId="88" xfId="0" applyBorder="1"/>
    <xf numFmtId="44" fontId="0" fillId="0" borderId="83" xfId="11" applyFont="1" applyBorder="1"/>
    <xf numFmtId="44" fontId="0" fillId="0" borderId="16" xfId="11" applyFont="1" applyBorder="1"/>
    <xf numFmtId="0" fontId="2" fillId="0" borderId="86" xfId="0" applyFont="1" applyBorder="1"/>
    <xf numFmtId="44" fontId="2" fillId="0" borderId="87" xfId="0" applyNumberFormat="1" applyFont="1" applyBorder="1"/>
    <xf numFmtId="0" fontId="0" fillId="0" borderId="82" xfId="0" applyBorder="1"/>
    <xf numFmtId="0" fontId="2" fillId="0" borderId="31" xfId="0" applyFont="1" applyBorder="1"/>
    <xf numFmtId="44" fontId="2" fillId="0" borderId="4" xfId="0" applyNumberFormat="1" applyFont="1" applyBorder="1"/>
    <xf numFmtId="0" fontId="0" fillId="0" borderId="86" xfId="0" applyBorder="1"/>
    <xf numFmtId="9" fontId="0" fillId="0" borderId="82" xfId="0" applyNumberFormat="1" applyBorder="1"/>
    <xf numFmtId="0" fontId="8" fillId="0" borderId="37" xfId="0" applyFont="1" applyBorder="1"/>
    <xf numFmtId="9" fontId="0" fillId="0" borderId="23" xfId="0" applyNumberFormat="1" applyBorder="1"/>
    <xf numFmtId="44" fontId="36" fillId="0" borderId="24" xfId="11" applyFont="1" applyFill="1" applyBorder="1"/>
    <xf numFmtId="0" fontId="0" fillId="0" borderId="30" xfId="0" applyBorder="1" applyAlignment="1">
      <alignment wrapText="1"/>
    </xf>
    <xf numFmtId="10" fontId="0" fillId="0" borderId="15" xfId="0" applyNumberFormat="1" applyBorder="1"/>
    <xf numFmtId="0" fontId="2" fillId="0" borderId="58" xfId="0" applyFont="1" applyBorder="1"/>
    <xf numFmtId="0" fontId="2" fillId="0" borderId="50" xfId="0" applyFont="1" applyBorder="1"/>
    <xf numFmtId="0" fontId="0" fillId="0" borderId="50" xfId="0" applyBorder="1"/>
    <xf numFmtId="0" fontId="2" fillId="0" borderId="55" xfId="0" applyFont="1" applyBorder="1"/>
    <xf numFmtId="0" fontId="0" fillId="22" borderId="43" xfId="0" applyFill="1" applyBorder="1"/>
    <xf numFmtId="44" fontId="6" fillId="0" borderId="0" xfId="0" applyNumberFormat="1" applyFont="1"/>
    <xf numFmtId="0" fontId="85" fillId="21" borderId="79" xfId="14" applyFill="1" applyBorder="1" applyAlignment="1">
      <alignment horizontal="center"/>
    </xf>
    <xf numFmtId="0" fontId="85" fillId="11" borderId="37" xfId="14" applyFill="1" applyBorder="1" applyAlignment="1">
      <alignment horizontal="center"/>
    </xf>
    <xf numFmtId="0" fontId="85" fillId="11" borderId="23" xfId="14" applyFill="1" applyBorder="1" applyAlignment="1">
      <alignment horizontal="center"/>
    </xf>
    <xf numFmtId="0" fontId="85" fillId="21" borderId="38" xfId="14" applyFill="1" applyBorder="1" applyAlignment="1">
      <alignment horizontal="center"/>
    </xf>
    <xf numFmtId="0" fontId="42" fillId="0" borderId="78" xfId="0" applyFont="1" applyBorder="1" applyAlignment="1">
      <alignment wrapText="1"/>
    </xf>
    <xf numFmtId="0" fontId="97" fillId="3" borderId="38" xfId="0" applyFont="1" applyFill="1" applyBorder="1" applyAlignment="1">
      <alignment wrapText="1"/>
    </xf>
    <xf numFmtId="0" fontId="98" fillId="3" borderId="38" xfId="0" applyFont="1" applyFill="1" applyBorder="1" applyAlignment="1">
      <alignment wrapText="1"/>
    </xf>
    <xf numFmtId="0" fontId="99" fillId="0" borderId="0" xfId="14" applyFont="1"/>
    <xf numFmtId="9" fontId="84" fillId="3" borderId="0" xfId="2" applyFont="1" applyFill="1"/>
    <xf numFmtId="42" fontId="35" fillId="11" borderId="12" xfId="0" applyNumberFormat="1" applyFont="1" applyFill="1" applyBorder="1"/>
    <xf numFmtId="169" fontId="98" fillId="11" borderId="12" xfId="3" applyNumberFormat="1" applyFont="1" applyFill="1" applyBorder="1"/>
    <xf numFmtId="9" fontId="85" fillId="2" borderId="0" xfId="14" applyNumberFormat="1" applyFill="1"/>
    <xf numFmtId="177" fontId="0" fillId="0" borderId="69" xfId="0" applyNumberFormat="1" applyBorder="1"/>
    <xf numFmtId="177" fontId="2" fillId="14" borderId="43" xfId="0" applyNumberFormat="1" applyFont="1" applyFill="1" applyBorder="1"/>
    <xf numFmtId="10" fontId="0" fillId="3" borderId="0" xfId="0" applyNumberFormat="1" applyFill="1"/>
    <xf numFmtId="0" fontId="100" fillId="0" borderId="0" xfId="0" applyFont="1"/>
    <xf numFmtId="9" fontId="0" fillId="0" borderId="0" xfId="0" applyNumberFormat="1" applyAlignment="1">
      <alignment wrapText="1"/>
    </xf>
    <xf numFmtId="177" fontId="0" fillId="3" borderId="69" xfId="0" applyNumberFormat="1" applyFill="1" applyBorder="1"/>
    <xf numFmtId="185" fontId="92" fillId="0" borderId="42" xfId="0" applyNumberFormat="1" applyFont="1" applyBorder="1"/>
    <xf numFmtId="185" fontId="92" fillId="0" borderId="41" xfId="0" applyNumberFormat="1" applyFont="1" applyBorder="1"/>
    <xf numFmtId="0" fontId="85" fillId="11" borderId="78" xfId="14" applyFill="1" applyBorder="1" applyAlignment="1">
      <alignment horizontal="center"/>
    </xf>
    <xf numFmtId="0" fontId="85" fillId="11" borderId="24" xfId="14" applyFill="1" applyBorder="1" applyAlignment="1">
      <alignment horizontal="center"/>
    </xf>
    <xf numFmtId="0" fontId="85" fillId="11" borderId="38" xfId="14" applyFill="1" applyBorder="1" applyAlignment="1">
      <alignment horizontal="center"/>
    </xf>
    <xf numFmtId="0" fontId="85" fillId="11" borderId="12" xfId="14" applyFill="1" applyBorder="1" applyAlignment="1">
      <alignment horizontal="center"/>
    </xf>
    <xf numFmtId="0" fontId="101" fillId="0" borderId="0" xfId="14" applyFont="1"/>
    <xf numFmtId="2" fontId="93" fillId="0" borderId="0" xfId="14" applyNumberFormat="1" applyFont="1"/>
    <xf numFmtId="1" fontId="84" fillId="3" borderId="0" xfId="0" applyNumberFormat="1" applyFont="1" applyFill="1"/>
    <xf numFmtId="0" fontId="85" fillId="21" borderId="105" xfId="14" applyFill="1" applyBorder="1" applyAlignment="1">
      <alignment horizontal="center"/>
    </xf>
    <xf numFmtId="0" fontId="85" fillId="21" borderId="88" xfId="14" applyFill="1" applyBorder="1" applyAlignment="1">
      <alignment horizontal="center"/>
    </xf>
    <xf numFmtId="171" fontId="0" fillId="0" borderId="11" xfId="3" applyNumberFormat="1" applyFont="1" applyFill="1" applyBorder="1" applyAlignment="1">
      <alignment horizontal="right" vertical="center"/>
    </xf>
    <xf numFmtId="165" fontId="58" fillId="0" borderId="11" xfId="3" applyFont="1" applyFill="1" applyBorder="1" applyAlignment="1">
      <alignment horizontal="left"/>
    </xf>
    <xf numFmtId="169" fontId="60" fillId="0" borderId="0" xfId="3" applyNumberFormat="1" applyFont="1"/>
    <xf numFmtId="3" fontId="60" fillId="3" borderId="0" xfId="0" applyNumberFormat="1" applyFont="1" applyFill="1"/>
    <xf numFmtId="4" fontId="8" fillId="0" borderId="11" xfId="0" applyNumberFormat="1" applyFont="1" applyBorder="1" applyAlignment="1">
      <alignment horizontal="center"/>
    </xf>
    <xf numFmtId="173" fontId="41" fillId="0" borderId="82" xfId="3" applyNumberFormat="1" applyFont="1" applyFill="1" applyBorder="1" applyAlignment="1">
      <alignment horizontal="center"/>
    </xf>
    <xf numFmtId="173" fontId="41" fillId="0" borderId="62" xfId="3" applyNumberFormat="1" applyFont="1" applyFill="1" applyBorder="1" applyAlignment="1">
      <alignment horizontal="center"/>
    </xf>
    <xf numFmtId="173" fontId="41" fillId="0" borderId="88" xfId="3" applyNumberFormat="1" applyFont="1" applyFill="1" applyBorder="1" applyAlignment="1">
      <alignment horizontal="center"/>
    </xf>
    <xf numFmtId="0" fontId="0" fillId="0" borderId="78" xfId="0" applyBorder="1" applyAlignment="1">
      <alignment horizontal="center" vertical="center" wrapText="1"/>
    </xf>
    <xf numFmtId="9" fontId="0" fillId="0" borderId="82" xfId="0" applyNumberFormat="1" applyBorder="1" applyAlignment="1">
      <alignment horizontal="center" vertical="center"/>
    </xf>
    <xf numFmtId="9" fontId="0" fillId="0" borderId="62" xfId="0" applyNumberFormat="1" applyBorder="1" applyAlignment="1">
      <alignment horizontal="center" vertical="center"/>
    </xf>
    <xf numFmtId="9" fontId="0" fillId="0" borderId="88" xfId="0" applyNumberFormat="1" applyBorder="1" applyAlignment="1">
      <alignment horizontal="center" vertical="center"/>
    </xf>
    <xf numFmtId="9" fontId="0" fillId="0" borderId="78" xfId="0" applyNumberFormat="1" applyBorder="1" applyAlignment="1">
      <alignment horizontal="center" vertical="center"/>
    </xf>
    <xf numFmtId="9" fontId="0" fillId="2" borderId="78" xfId="0" applyNumberFormat="1" applyFill="1" applyBorder="1" applyAlignment="1">
      <alignment horizontal="center" vertical="center"/>
    </xf>
    <xf numFmtId="4" fontId="63" fillId="7" borderId="0" xfId="0" applyNumberFormat="1" applyFont="1" applyFill="1" applyAlignment="1">
      <alignment horizontal="center"/>
    </xf>
    <xf numFmtId="0" fontId="56" fillId="7" borderId="78" xfId="0" applyFont="1" applyFill="1" applyBorder="1" applyAlignment="1">
      <alignment horizontal="center" vertical="center" wrapText="1"/>
    </xf>
    <xf numFmtId="4" fontId="61" fillId="7" borderId="78" xfId="0" applyNumberFormat="1" applyFont="1" applyFill="1" applyBorder="1"/>
    <xf numFmtId="9" fontId="61" fillId="7" borderId="78" xfId="2" applyFont="1" applyFill="1" applyBorder="1"/>
    <xf numFmtId="4" fontId="56" fillId="7" borderId="78" xfId="0" applyNumberFormat="1" applyFont="1" applyFill="1" applyBorder="1"/>
    <xf numFmtId="4" fontId="61" fillId="0" borderId="78" xfId="0" applyNumberFormat="1" applyFont="1" applyBorder="1"/>
    <xf numFmtId="3" fontId="56" fillId="7" borderId="78" xfId="0" applyNumberFormat="1" applyFont="1" applyFill="1" applyBorder="1"/>
    <xf numFmtId="0" fontId="45" fillId="7" borderId="78" xfId="0" applyFont="1" applyFill="1" applyBorder="1" applyAlignment="1">
      <alignment horizontal="center" vertical="center" wrapText="1"/>
    </xf>
    <xf numFmtId="167" fontId="41" fillId="7" borderId="78" xfId="2" applyNumberFormat="1" applyFont="1" applyFill="1" applyBorder="1"/>
    <xf numFmtId="3" fontId="41" fillId="7" borderId="78" xfId="0" applyNumberFormat="1" applyFont="1" applyFill="1" applyBorder="1"/>
    <xf numFmtId="3" fontId="45" fillId="7" borderId="78" xfId="0" applyNumberFormat="1" applyFont="1" applyFill="1" applyBorder="1"/>
    <xf numFmtId="3" fontId="2" fillId="0" borderId="78" xfId="0" applyNumberFormat="1" applyFont="1" applyBorder="1" applyAlignment="1">
      <alignment horizontal="center" vertical="center" wrapText="1"/>
    </xf>
    <xf numFmtId="0" fontId="2" fillId="0" borderId="85" xfId="0" applyFont="1" applyBorder="1"/>
    <xf numFmtId="3" fontId="41" fillId="0" borderId="78" xfId="0" applyNumberFormat="1" applyFont="1" applyBorder="1"/>
    <xf numFmtId="4" fontId="2" fillId="0" borderId="78" xfId="0" applyNumberFormat="1" applyFont="1" applyBorder="1" applyAlignment="1">
      <alignment wrapText="1"/>
    </xf>
    <xf numFmtId="0" fontId="52" fillId="7" borderId="78" xfId="0" applyFont="1" applyFill="1" applyBorder="1" applyAlignment="1">
      <alignment horizontal="center" vertical="center" wrapText="1"/>
    </xf>
    <xf numFmtId="173" fontId="2" fillId="0" borderId="78" xfId="3" applyNumberFormat="1" applyFont="1" applyFill="1" applyBorder="1" applyAlignment="1">
      <alignment horizontal="right" wrapText="1"/>
    </xf>
    <xf numFmtId="169" fontId="0" fillId="11" borderId="78" xfId="3" applyNumberFormat="1" applyFont="1" applyFill="1" applyBorder="1"/>
    <xf numFmtId="169" fontId="0" fillId="7" borderId="78" xfId="3" applyNumberFormat="1" applyFont="1" applyFill="1" applyBorder="1"/>
    <xf numFmtId="3" fontId="60" fillId="0" borderId="78" xfId="0" applyNumberFormat="1" applyFont="1" applyBorder="1"/>
    <xf numFmtId="8" fontId="0" fillId="0" borderId="0" xfId="0" applyNumberFormat="1" applyAlignment="1">
      <alignment horizontal="center"/>
    </xf>
    <xf numFmtId="10" fontId="8" fillId="16" borderId="43" xfId="2" applyNumberFormat="1" applyFont="1" applyFill="1" applyBorder="1" applyAlignment="1">
      <alignment horizontal="right"/>
    </xf>
    <xf numFmtId="169" fontId="0" fillId="0" borderId="11" xfId="3" applyNumberFormat="1" applyFont="1" applyFill="1" applyBorder="1" applyAlignment="1">
      <alignment horizontal="center"/>
    </xf>
    <xf numFmtId="169" fontId="0" fillId="0" borderId="78" xfId="0" applyNumberFormat="1" applyBorder="1"/>
    <xf numFmtId="164" fontId="0" fillId="0" borderId="0" xfId="0" applyNumberFormat="1" applyAlignment="1">
      <alignment horizontal="center"/>
    </xf>
    <xf numFmtId="0" fontId="79" fillId="0" borderId="0" xfId="0" applyFont="1"/>
    <xf numFmtId="0" fontId="84" fillId="3" borderId="43" xfId="0" applyFont="1" applyFill="1" applyBorder="1"/>
    <xf numFmtId="183" fontId="84" fillId="11" borderId="12" xfId="0" applyNumberFormat="1" applyFont="1" applyFill="1" applyBorder="1"/>
    <xf numFmtId="165" fontId="0" fillId="0" borderId="0" xfId="3" applyFont="1" applyAlignment="1">
      <alignment horizontal="center"/>
    </xf>
    <xf numFmtId="169" fontId="80" fillId="0" borderId="97" xfId="3" applyNumberFormat="1" applyFont="1" applyBorder="1" applyAlignment="1">
      <alignment horizontal="center" vertical="center" wrapText="1"/>
    </xf>
    <xf numFmtId="169" fontId="80" fillId="0" borderId="98" xfId="3" applyNumberFormat="1" applyFont="1" applyBorder="1" applyAlignment="1">
      <alignment horizontal="center" vertical="center" wrapText="1"/>
    </xf>
    <xf numFmtId="169" fontId="0" fillId="23" borderId="0" xfId="0" applyNumberFormat="1" applyFill="1" applyAlignment="1">
      <alignment horizontal="center"/>
    </xf>
    <xf numFmtId="10" fontId="0" fillId="0" borderId="0" xfId="0" applyNumberFormat="1"/>
    <xf numFmtId="169" fontId="102" fillId="0" borderId="0" xfId="0" applyNumberFormat="1" applyFont="1" applyAlignment="1">
      <alignment horizontal="center"/>
    </xf>
    <xf numFmtId="0" fontId="0" fillId="0" borderId="78" xfId="0" applyBorder="1" applyAlignment="1">
      <alignment horizontal="center"/>
    </xf>
    <xf numFmtId="0" fontId="0" fillId="0" borderId="110" xfId="0" applyBorder="1" applyAlignment="1">
      <alignment horizontal="center"/>
    </xf>
    <xf numFmtId="0" fontId="0" fillId="0" borderId="111" xfId="0" applyBorder="1" applyAlignment="1">
      <alignment horizontal="center"/>
    </xf>
    <xf numFmtId="0" fontId="0" fillId="0" borderId="112" xfId="0" applyBorder="1" applyAlignment="1">
      <alignment horizontal="center"/>
    </xf>
    <xf numFmtId="165" fontId="0" fillId="0" borderId="113" xfId="0" applyNumberFormat="1" applyBorder="1" applyAlignment="1">
      <alignment horizontal="center"/>
    </xf>
    <xf numFmtId="9" fontId="0" fillId="0" borderId="111" xfId="2" applyFont="1" applyBorder="1" applyAlignment="1">
      <alignment horizontal="center"/>
    </xf>
    <xf numFmtId="9" fontId="0" fillId="0" borderId="114" xfId="2" applyFont="1" applyBorder="1" applyAlignment="1">
      <alignment horizontal="center"/>
    </xf>
    <xf numFmtId="169" fontId="0" fillId="0" borderId="0" xfId="0" applyNumberFormat="1" applyAlignment="1">
      <alignment horizontal="center"/>
    </xf>
    <xf numFmtId="4" fontId="0" fillId="0" borderId="78" xfId="0" applyNumberFormat="1" applyBorder="1" applyAlignment="1">
      <alignment horizontal="center"/>
    </xf>
    <xf numFmtId="4" fontId="0" fillId="0" borderId="111" xfId="0" applyNumberFormat="1" applyBorder="1" applyAlignment="1">
      <alignment horizontal="center"/>
    </xf>
    <xf numFmtId="165" fontId="0" fillId="4" borderId="111" xfId="0" applyNumberFormat="1" applyFill="1" applyBorder="1" applyAlignment="1">
      <alignment horizontal="center"/>
    </xf>
    <xf numFmtId="165" fontId="0" fillId="0" borderId="114" xfId="0" applyNumberFormat="1" applyBorder="1" applyAlignment="1">
      <alignment horizontal="center"/>
    </xf>
    <xf numFmtId="186" fontId="83" fillId="3" borderId="24" xfId="0" applyNumberFormat="1" applyFont="1" applyFill="1" applyBorder="1"/>
    <xf numFmtId="3" fontId="2" fillId="0" borderId="0" xfId="0" applyNumberFormat="1" applyFont="1" applyAlignment="1">
      <alignment horizontal="right" vertical="center"/>
    </xf>
    <xf numFmtId="0" fontId="0" fillId="24" borderId="0" xfId="0" applyFill="1"/>
    <xf numFmtId="0" fontId="0" fillId="24" borderId="0" xfId="0" applyFill="1" applyAlignment="1">
      <alignment horizontal="center"/>
    </xf>
    <xf numFmtId="0" fontId="0" fillId="24" borderId="1" xfId="0" applyFill="1" applyBorder="1"/>
    <xf numFmtId="0" fontId="0" fillId="24" borderId="2" xfId="0" applyFill="1" applyBorder="1" applyAlignment="1">
      <alignment horizontal="center"/>
    </xf>
    <xf numFmtId="0" fontId="0" fillId="24" borderId="3" xfId="0" applyFill="1" applyBorder="1" applyAlignment="1">
      <alignment horizontal="center"/>
    </xf>
    <xf numFmtId="0" fontId="0" fillId="24" borderId="52" xfId="0" applyFill="1" applyBorder="1" applyAlignment="1">
      <alignment horizontal="center"/>
    </xf>
    <xf numFmtId="0" fontId="2" fillId="24" borderId="49" xfId="0" applyFont="1" applyFill="1" applyBorder="1" applyAlignment="1">
      <alignment horizontal="center"/>
    </xf>
    <xf numFmtId="0" fontId="0" fillId="24" borderId="25" xfId="0" applyFill="1" applyBorder="1"/>
    <xf numFmtId="3" fontId="41" fillId="24" borderId="6" xfId="0" applyNumberFormat="1" applyFont="1" applyFill="1" applyBorder="1" applyAlignment="1">
      <alignment horizontal="right"/>
    </xf>
    <xf numFmtId="3" fontId="41" fillId="24" borderId="11" xfId="0" applyNumberFormat="1" applyFont="1" applyFill="1" applyBorder="1" applyAlignment="1">
      <alignment horizontal="right"/>
    </xf>
    <xf numFmtId="3" fontId="41" fillId="24" borderId="63" xfId="0" applyNumberFormat="1" applyFont="1" applyFill="1" applyBorder="1" applyAlignment="1">
      <alignment horizontal="right"/>
    </xf>
    <xf numFmtId="3" fontId="2" fillId="24" borderId="5" xfId="0" applyNumberFormat="1" applyFont="1" applyFill="1" applyBorder="1" applyAlignment="1">
      <alignment horizontal="right"/>
    </xf>
    <xf numFmtId="3" fontId="2" fillId="24" borderId="9" xfId="0" applyNumberFormat="1" applyFont="1" applyFill="1" applyBorder="1" applyAlignment="1">
      <alignment horizontal="right"/>
    </xf>
    <xf numFmtId="3" fontId="44" fillId="24" borderId="10" xfId="0" applyNumberFormat="1" applyFont="1" applyFill="1" applyBorder="1" applyAlignment="1">
      <alignment horizontal="right"/>
    </xf>
    <xf numFmtId="3" fontId="44" fillId="24" borderId="7" xfId="0" applyNumberFormat="1" applyFont="1" applyFill="1" applyBorder="1" applyAlignment="1">
      <alignment horizontal="right"/>
    </xf>
    <xf numFmtId="3" fontId="44" fillId="24" borderId="11" xfId="0" applyNumberFormat="1" applyFont="1" applyFill="1" applyBorder="1" applyAlignment="1">
      <alignment horizontal="right"/>
    </xf>
    <xf numFmtId="3" fontId="44" fillId="24" borderId="12" xfId="0" applyNumberFormat="1" applyFont="1" applyFill="1" applyBorder="1" applyAlignment="1">
      <alignment horizontal="right"/>
    </xf>
    <xf numFmtId="3" fontId="43" fillId="24" borderId="9" xfId="0" applyNumberFormat="1" applyFont="1" applyFill="1" applyBorder="1" applyAlignment="1">
      <alignment horizontal="right"/>
    </xf>
    <xf numFmtId="3" fontId="44" fillId="24" borderId="6" xfId="0" applyNumberFormat="1" applyFont="1" applyFill="1" applyBorder="1" applyAlignment="1">
      <alignment horizontal="right"/>
    </xf>
    <xf numFmtId="0" fontId="0" fillId="24" borderId="18" xfId="0" applyFill="1" applyBorder="1" applyAlignment="1">
      <alignment horizontal="left"/>
    </xf>
    <xf numFmtId="3" fontId="41" fillId="24" borderId="61" xfId="0" applyNumberFormat="1" applyFont="1" applyFill="1" applyBorder="1" applyAlignment="1">
      <alignment horizontal="right"/>
    </xf>
    <xf numFmtId="3" fontId="41" fillId="24" borderId="0" xfId="0" applyNumberFormat="1" applyFont="1" applyFill="1" applyAlignment="1">
      <alignment horizontal="right"/>
    </xf>
    <xf numFmtId="3" fontId="2" fillId="24" borderId="13" xfId="0" applyNumberFormat="1" applyFont="1" applyFill="1" applyBorder="1" applyAlignment="1">
      <alignment horizontal="right"/>
    </xf>
    <xf numFmtId="0" fontId="2" fillId="24" borderId="1" xfId="0" applyFont="1" applyFill="1" applyBorder="1" applyAlignment="1">
      <alignment horizontal="left"/>
    </xf>
    <xf numFmtId="3" fontId="2" fillId="24" borderId="3" xfId="0" applyNumberFormat="1" applyFont="1" applyFill="1" applyBorder="1" applyAlignment="1">
      <alignment horizontal="right"/>
    </xf>
    <xf numFmtId="3" fontId="2" fillId="24" borderId="1" xfId="0" applyNumberFormat="1" applyFont="1" applyFill="1" applyBorder="1" applyAlignment="1">
      <alignment horizontal="right"/>
    </xf>
    <xf numFmtId="0" fontId="2" fillId="24" borderId="11" xfId="0" applyFont="1" applyFill="1" applyBorder="1"/>
    <xf numFmtId="10" fontId="2" fillId="24" borderId="59" xfId="2" applyNumberFormat="1" applyFont="1" applyFill="1" applyBorder="1" applyAlignment="1">
      <alignment horizontal="center"/>
    </xf>
    <xf numFmtId="0" fontId="2" fillId="24" borderId="59" xfId="0" applyFont="1" applyFill="1" applyBorder="1" applyAlignment="1">
      <alignment horizontal="center"/>
    </xf>
    <xf numFmtId="170" fontId="2" fillId="24" borderId="11" xfId="0" applyNumberFormat="1" applyFont="1" applyFill="1" applyBorder="1"/>
    <xf numFmtId="0" fontId="0" fillId="24" borderId="59" xfId="0" applyFill="1" applyBorder="1" applyAlignment="1">
      <alignment horizontal="center"/>
    </xf>
    <xf numFmtId="170" fontId="2" fillId="24" borderId="11" xfId="0" applyNumberFormat="1" applyFont="1" applyFill="1" applyBorder="1" applyAlignment="1">
      <alignment horizontal="center"/>
    </xf>
    <xf numFmtId="0" fontId="0" fillId="24" borderId="4" xfId="0" applyFill="1" applyBorder="1" applyAlignment="1">
      <alignment horizontal="center"/>
    </xf>
    <xf numFmtId="3" fontId="0" fillId="24" borderId="6" xfId="0" applyNumberFormat="1" applyFill="1" applyBorder="1" applyAlignment="1">
      <alignment horizontal="right"/>
    </xf>
    <xf numFmtId="3" fontId="0" fillId="24" borderId="7" xfId="0" applyNumberFormat="1" applyFill="1" applyBorder="1" applyAlignment="1">
      <alignment horizontal="right"/>
    </xf>
    <xf numFmtId="3" fontId="0" fillId="24" borderId="8" xfId="0" applyNumberFormat="1" applyFill="1" applyBorder="1" applyAlignment="1">
      <alignment horizontal="right"/>
    </xf>
    <xf numFmtId="0" fontId="0" fillId="24" borderId="9" xfId="0" applyFill="1" applyBorder="1"/>
    <xf numFmtId="3" fontId="0" fillId="24" borderId="10" xfId="0" applyNumberFormat="1" applyFill="1" applyBorder="1" applyAlignment="1">
      <alignment horizontal="right"/>
    </xf>
    <xf numFmtId="3" fontId="0" fillId="24" borderId="11" xfId="0" applyNumberFormat="1" applyFill="1" applyBorder="1" applyAlignment="1">
      <alignment horizontal="right"/>
    </xf>
    <xf numFmtId="3" fontId="0" fillId="24" borderId="12" xfId="0" applyNumberFormat="1" applyFill="1" applyBorder="1" applyAlignment="1">
      <alignment horizontal="right"/>
    </xf>
    <xf numFmtId="0" fontId="42" fillId="24" borderId="9" xfId="0" applyFont="1" applyFill="1" applyBorder="1"/>
    <xf numFmtId="3" fontId="42" fillId="24" borderId="10" xfId="0" applyNumberFormat="1" applyFont="1" applyFill="1" applyBorder="1" applyAlignment="1">
      <alignment horizontal="right"/>
    </xf>
    <xf numFmtId="3" fontId="42" fillId="24" borderId="7" xfId="0" applyNumberFormat="1" applyFont="1" applyFill="1" applyBorder="1" applyAlignment="1">
      <alignment horizontal="right"/>
    </xf>
    <xf numFmtId="3" fontId="42" fillId="24" borderId="11" xfId="0" applyNumberFormat="1" applyFont="1" applyFill="1" applyBorder="1" applyAlignment="1">
      <alignment horizontal="right"/>
    </xf>
    <xf numFmtId="3" fontId="42" fillId="24" borderId="12" xfId="0" applyNumberFormat="1" applyFont="1" applyFill="1" applyBorder="1" applyAlignment="1">
      <alignment horizontal="right"/>
    </xf>
    <xf numFmtId="3" fontId="0" fillId="24" borderId="61" xfId="0" applyNumberFormat="1" applyFill="1" applyBorder="1" applyAlignment="1">
      <alignment horizontal="right"/>
    </xf>
    <xf numFmtId="3" fontId="0" fillId="24" borderId="0" xfId="0" applyNumberFormat="1" applyFill="1" applyAlignment="1">
      <alignment horizontal="right"/>
    </xf>
    <xf numFmtId="4" fontId="59" fillId="0" borderId="0" xfId="0" applyNumberFormat="1" applyFont="1"/>
    <xf numFmtId="165" fontId="0" fillId="4" borderId="78" xfId="0" applyNumberFormat="1" applyFill="1" applyBorder="1" applyAlignment="1">
      <alignment horizontal="center"/>
    </xf>
    <xf numFmtId="9" fontId="0" fillId="0" borderId="78" xfId="2" applyFont="1" applyBorder="1" applyAlignment="1">
      <alignment horizontal="center"/>
    </xf>
    <xf numFmtId="9" fontId="0" fillId="0" borderId="113" xfId="2" applyFont="1" applyBorder="1" applyAlignment="1">
      <alignment horizontal="center"/>
    </xf>
    <xf numFmtId="4" fontId="103" fillId="0" borderId="0" xfId="0" applyNumberFormat="1" applyFont="1"/>
    <xf numFmtId="0" fontId="0" fillId="13" borderId="31" xfId="0" applyFill="1" applyBorder="1"/>
    <xf numFmtId="167" fontId="0" fillId="13" borderId="4" xfId="2" applyNumberFormat="1" applyFont="1" applyFill="1" applyBorder="1"/>
    <xf numFmtId="3" fontId="8" fillId="13" borderId="11" xfId="0" applyNumberFormat="1" applyFont="1" applyFill="1" applyBorder="1"/>
    <xf numFmtId="3" fontId="2" fillId="13" borderId="11" xfId="0" applyNumberFormat="1" applyFont="1" applyFill="1" applyBorder="1"/>
    <xf numFmtId="187" fontId="60" fillId="0" borderId="0" xfId="0" applyNumberFormat="1" applyFont="1"/>
    <xf numFmtId="187" fontId="60" fillId="0" borderId="0" xfId="2" applyNumberFormat="1" applyFont="1"/>
    <xf numFmtId="167" fontId="0" fillId="0" borderId="0" xfId="2" applyNumberFormat="1" applyFont="1"/>
    <xf numFmtId="0" fontId="105" fillId="0" borderId="0" xfId="0" applyFont="1" applyAlignment="1">
      <alignment vertical="center" wrapText="1"/>
    </xf>
    <xf numFmtId="0" fontId="106" fillId="0" borderId="0" xfId="0" applyFont="1" applyAlignment="1">
      <alignment vertical="top" wrapText="1"/>
    </xf>
    <xf numFmtId="44" fontId="2" fillId="0" borderId="0" xfId="8" applyFont="1" applyFill="1" applyBorder="1"/>
    <xf numFmtId="0" fontId="104" fillId="0" borderId="0" xfId="0" applyFont="1" applyAlignment="1">
      <alignment horizontal="right" vertical="center"/>
    </xf>
    <xf numFmtId="0" fontId="105" fillId="0" borderId="0" xfId="0" applyFont="1" applyAlignment="1">
      <alignment horizontal="center" vertical="center" wrapText="1"/>
    </xf>
    <xf numFmtId="0" fontId="106" fillId="0" borderId="0" xfId="0" applyFont="1" applyAlignment="1">
      <alignment horizontal="right" vertical="center" wrapText="1"/>
    </xf>
    <xf numFmtId="167" fontId="24" fillId="0" borderId="0" xfId="2" applyNumberFormat="1" applyFont="1"/>
    <xf numFmtId="167" fontId="0" fillId="0" borderId="0" xfId="2" applyNumberFormat="1" applyFont="1" applyAlignment="1">
      <alignment horizontal="center"/>
    </xf>
    <xf numFmtId="167" fontId="2" fillId="0" borderId="0" xfId="2" applyNumberFormat="1" applyFont="1"/>
    <xf numFmtId="167" fontId="1" fillId="0" borderId="0" xfId="2" applyNumberFormat="1" applyFont="1"/>
    <xf numFmtId="167" fontId="0" fillId="0" borderId="0" xfId="2" applyNumberFormat="1" applyFont="1" applyBorder="1"/>
    <xf numFmtId="167" fontId="2" fillId="0" borderId="0" xfId="2" applyNumberFormat="1" applyFont="1" applyBorder="1"/>
    <xf numFmtId="0" fontId="0" fillId="13" borderId="78" xfId="0" applyFill="1" applyBorder="1"/>
    <xf numFmtId="44" fontId="0" fillId="13" borderId="78" xfId="15" applyFont="1" applyFill="1" applyBorder="1"/>
    <xf numFmtId="44" fontId="36" fillId="13" borderId="12" xfId="11" applyFont="1" applyFill="1" applyBorder="1"/>
    <xf numFmtId="44" fontId="36" fillId="13" borderId="87" xfId="11" applyFont="1" applyFill="1" applyBorder="1"/>
    <xf numFmtId="44" fontId="0" fillId="13" borderId="16" xfId="11" applyFont="1" applyFill="1" applyBorder="1"/>
    <xf numFmtId="44" fontId="0" fillId="13" borderId="12" xfId="11" applyFont="1" applyFill="1" applyBorder="1" applyAlignment="1"/>
    <xf numFmtId="180" fontId="83" fillId="13" borderId="12" xfId="0" applyNumberFormat="1" applyFont="1" applyFill="1" applyBorder="1"/>
    <xf numFmtId="42" fontId="97" fillId="13" borderId="12" xfId="0" applyNumberFormat="1" applyFont="1" applyFill="1" applyBorder="1"/>
    <xf numFmtId="180" fontId="83" fillId="13" borderId="16" xfId="0" applyNumberFormat="1" applyFont="1" applyFill="1" applyBorder="1"/>
    <xf numFmtId="167" fontId="0" fillId="11" borderId="11" xfId="2" applyNumberFormat="1" applyFont="1" applyFill="1" applyBorder="1" applyAlignment="1">
      <alignment horizontal="right"/>
    </xf>
    <xf numFmtId="169" fontId="0" fillId="7" borderId="62" xfId="3" applyNumberFormat="1" applyFont="1" applyFill="1" applyBorder="1"/>
    <xf numFmtId="0" fontId="1" fillId="0" borderId="0" xfId="4"/>
    <xf numFmtId="0" fontId="8" fillId="0" borderId="0" xfId="4" applyFont="1"/>
    <xf numFmtId="14" fontId="8" fillId="0" borderId="0" xfId="4" applyNumberFormat="1" applyFont="1"/>
    <xf numFmtId="175" fontId="0" fillId="0" borderId="0" xfId="0" applyNumberFormat="1"/>
    <xf numFmtId="10" fontId="107" fillId="0" borderId="0" xfId="2" applyNumberFormat="1" applyFont="1" applyBorder="1"/>
    <xf numFmtId="10" fontId="78" fillId="0" borderId="0" xfId="2" applyNumberFormat="1" applyFont="1" applyBorder="1"/>
    <xf numFmtId="3" fontId="5" fillId="0" borderId="113" xfId="0" applyNumberFormat="1" applyFont="1" applyBorder="1" applyAlignment="1">
      <alignment horizontal="center"/>
    </xf>
    <xf numFmtId="0" fontId="1" fillId="0" borderId="0" xfId="4" applyAlignment="1">
      <alignment wrapText="1"/>
    </xf>
    <xf numFmtId="169" fontId="0" fillId="0" borderId="0" xfId="0" applyNumberFormat="1"/>
    <xf numFmtId="169" fontId="0" fillId="0" borderId="78" xfId="3" applyNumberFormat="1" applyFont="1" applyFill="1" applyBorder="1"/>
    <xf numFmtId="181" fontId="24" fillId="13" borderId="78" xfId="3" applyNumberFormat="1" applyFont="1" applyFill="1" applyBorder="1"/>
    <xf numFmtId="10" fontId="1" fillId="13" borderId="0" xfId="2" applyNumberFormat="1" applyFont="1" applyFill="1"/>
    <xf numFmtId="0" fontId="2" fillId="0" borderId="0" xfId="0" applyFont="1" applyAlignment="1">
      <alignment horizontal="right" vertical="center"/>
    </xf>
    <xf numFmtId="0" fontId="89" fillId="10" borderId="0" xfId="0" applyFont="1" applyFill="1" applyAlignment="1">
      <alignment horizontal="left" wrapText="1"/>
    </xf>
    <xf numFmtId="0" fontId="105" fillId="0" borderId="0" xfId="0" applyFont="1" applyAlignment="1">
      <alignment horizontal="center" vertical="center" wrapText="1"/>
    </xf>
    <xf numFmtId="0" fontId="33" fillId="3" borderId="69" xfId="0" applyFont="1" applyFill="1" applyBorder="1" applyAlignment="1">
      <alignment horizontal="left" vertical="top" wrapText="1"/>
    </xf>
    <xf numFmtId="0" fontId="33" fillId="3" borderId="0" xfId="0" applyFont="1" applyFill="1" applyAlignment="1">
      <alignment horizontal="left" vertical="top" wrapText="1"/>
    </xf>
    <xf numFmtId="0" fontId="33" fillId="3" borderId="61" xfId="0" applyFont="1" applyFill="1" applyBorder="1" applyAlignment="1">
      <alignment horizontal="left" vertical="top" wrapText="1"/>
    </xf>
    <xf numFmtId="0" fontId="35" fillId="0" borderId="69" xfId="0" applyFont="1" applyBorder="1" applyAlignment="1">
      <alignment horizontal="left" wrapText="1"/>
    </xf>
    <xf numFmtId="0" fontId="35" fillId="0" borderId="0" xfId="0" applyFont="1" applyAlignment="1">
      <alignment horizontal="left" wrapText="1"/>
    </xf>
    <xf numFmtId="0" fontId="35" fillId="0" borderId="61" xfId="0" applyFont="1" applyBorder="1" applyAlignment="1">
      <alignment horizontal="left" wrapText="1"/>
    </xf>
    <xf numFmtId="0" fontId="35" fillId="0" borderId="53" xfId="0" applyFont="1" applyBorder="1" applyAlignment="1">
      <alignment horizontal="left" wrapText="1"/>
    </xf>
    <xf numFmtId="0" fontId="35" fillId="0" borderId="63" xfId="0" applyFont="1" applyBorder="1" applyAlignment="1">
      <alignment horizontal="left" wrapText="1"/>
    </xf>
    <xf numFmtId="0" fontId="35" fillId="0" borderId="6" xfId="0" applyFont="1" applyBorder="1" applyAlignment="1">
      <alignment horizontal="left" wrapText="1"/>
    </xf>
    <xf numFmtId="0" fontId="34" fillId="3" borderId="69" xfId="0" applyFont="1" applyFill="1" applyBorder="1" applyAlignment="1">
      <alignment horizontal="left" wrapText="1"/>
    </xf>
    <xf numFmtId="0" fontId="34" fillId="3" borderId="0" xfId="0" applyFont="1" applyFill="1" applyAlignment="1">
      <alignment horizontal="left" wrapText="1"/>
    </xf>
    <xf numFmtId="0" fontId="34" fillId="3" borderId="61" xfId="0" applyFont="1" applyFill="1" applyBorder="1" applyAlignment="1">
      <alignment horizontal="left" wrapText="1"/>
    </xf>
    <xf numFmtId="0" fontId="4" fillId="0" borderId="0" xfId="0" applyFont="1" applyAlignment="1">
      <alignment horizontal="center" vertical="center"/>
    </xf>
    <xf numFmtId="0" fontId="33" fillId="3" borderId="69" xfId="0" applyFont="1" applyFill="1" applyBorder="1" applyAlignment="1">
      <alignment horizontal="left" wrapText="1"/>
    </xf>
    <xf numFmtId="0" fontId="33" fillId="3" borderId="0" xfId="0" applyFont="1" applyFill="1" applyAlignment="1">
      <alignment horizontal="left" wrapText="1"/>
    </xf>
    <xf numFmtId="0" fontId="33" fillId="3" borderId="61" xfId="0" applyFont="1" applyFill="1" applyBorder="1" applyAlignment="1">
      <alignment horizontal="left" wrapText="1"/>
    </xf>
    <xf numFmtId="0" fontId="0" fillId="0" borderId="11" xfId="0" applyBorder="1" applyAlignment="1">
      <alignment horizontal="left"/>
    </xf>
    <xf numFmtId="0" fontId="0" fillId="0" borderId="11" xfId="0" applyBorder="1" applyAlignment="1">
      <alignment horizontal="center"/>
    </xf>
    <xf numFmtId="0" fontId="2" fillId="0" borderId="11" xfId="0" applyFont="1" applyBorder="1" applyAlignment="1">
      <alignment horizontal="center" vertical="center"/>
    </xf>
    <xf numFmtId="0" fontId="2" fillId="0" borderId="20"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0" xfId="0" applyFont="1" applyBorder="1" applyAlignment="1">
      <alignment horizontal="center" vertical="center"/>
    </xf>
    <xf numFmtId="0" fontId="2" fillId="0" borderId="62" xfId="0" applyFont="1" applyBorder="1" applyAlignment="1">
      <alignment horizontal="center" vertical="center"/>
    </xf>
    <xf numFmtId="0" fontId="2" fillId="0" borderId="7" xfId="0" applyFont="1" applyBorder="1" applyAlignment="1">
      <alignment horizontal="center" vertical="center"/>
    </xf>
    <xf numFmtId="4" fontId="2" fillId="0" borderId="20" xfId="0" applyNumberFormat="1" applyFont="1" applyBorder="1" applyAlignment="1">
      <alignment horizontal="center" vertical="center" wrapText="1"/>
    </xf>
    <xf numFmtId="4" fontId="2" fillId="0" borderId="62"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0" fontId="52" fillId="7" borderId="11" xfId="0" applyFont="1" applyFill="1" applyBorder="1" applyAlignment="1">
      <alignment horizontal="center" vertical="center" wrapText="1"/>
    </xf>
    <xf numFmtId="0" fontId="7" fillId="0" borderId="11" xfId="0" applyFont="1" applyBorder="1" applyAlignment="1">
      <alignment horizontal="center" vertical="center"/>
    </xf>
    <xf numFmtId="0" fontId="5" fillId="3" borderId="11" xfId="0" applyFont="1" applyFill="1" applyBorder="1" applyAlignment="1">
      <alignment horizontal="center"/>
    </xf>
    <xf numFmtId="0" fontId="5" fillId="3" borderId="78" xfId="0" applyFont="1" applyFill="1" applyBorder="1" applyAlignment="1">
      <alignment horizontal="center"/>
    </xf>
    <xf numFmtId="0" fontId="5" fillId="0" borderId="36" xfId="0" applyFont="1" applyBorder="1" applyAlignment="1">
      <alignment horizontal="left"/>
    </xf>
    <xf numFmtId="0" fontId="5" fillId="0" borderId="68" xfId="0" applyFont="1" applyBorder="1" applyAlignment="1">
      <alignment horizontal="left"/>
    </xf>
    <xf numFmtId="0" fontId="5" fillId="0" borderId="19" xfId="0" applyFont="1" applyBorder="1" applyAlignment="1">
      <alignment horizontal="left"/>
    </xf>
    <xf numFmtId="0" fontId="5" fillId="0" borderId="53" xfId="0" applyFont="1" applyBorder="1" applyAlignment="1">
      <alignment horizontal="left"/>
    </xf>
    <xf numFmtId="0" fontId="5" fillId="0" borderId="63" xfId="0" applyFont="1" applyBorder="1" applyAlignment="1">
      <alignment horizontal="left"/>
    </xf>
    <xf numFmtId="0" fontId="5" fillId="0" borderId="6" xfId="0" applyFont="1" applyBorder="1" applyAlignment="1">
      <alignment horizontal="left"/>
    </xf>
    <xf numFmtId="0" fontId="5" fillId="0" borderId="11" xfId="0" applyFont="1" applyBorder="1" applyAlignment="1">
      <alignment horizontal="left"/>
    </xf>
    <xf numFmtId="9" fontId="63" fillId="7" borderId="20" xfId="2" applyFont="1" applyFill="1" applyBorder="1" applyAlignment="1">
      <alignment horizontal="center"/>
    </xf>
    <xf numFmtId="9" fontId="63" fillId="7" borderId="7" xfId="2" applyFont="1" applyFill="1" applyBorder="1" applyAlignment="1">
      <alignment horizontal="center"/>
    </xf>
    <xf numFmtId="0" fontId="0" fillId="0" borderId="11" xfId="0" applyBorder="1" applyAlignment="1">
      <alignment horizontal="left" wrapText="1"/>
    </xf>
    <xf numFmtId="0" fontId="0" fillId="0" borderId="54" xfId="0" applyBorder="1" applyAlignment="1">
      <alignment horizontal="left" wrapText="1"/>
    </xf>
    <xf numFmtId="0" fontId="5" fillId="3" borderId="84" xfId="0" applyFont="1" applyFill="1" applyBorder="1" applyAlignment="1">
      <alignment horizontal="center"/>
    </xf>
    <xf numFmtId="0" fontId="5" fillId="3" borderId="85" xfId="0" applyFont="1" applyFill="1" applyBorder="1" applyAlignment="1">
      <alignment horizontal="center"/>
    </xf>
    <xf numFmtId="0" fontId="5" fillId="3" borderId="79" xfId="0" applyFont="1" applyFill="1" applyBorder="1" applyAlignment="1">
      <alignment horizontal="center"/>
    </xf>
    <xf numFmtId="173" fontId="41" fillId="11" borderId="82" xfId="3" applyNumberFormat="1" applyFont="1" applyFill="1" applyBorder="1" applyAlignment="1">
      <alignment horizontal="center" wrapText="1"/>
    </xf>
    <xf numFmtId="173" fontId="41" fillId="11" borderId="62" xfId="3" applyNumberFormat="1" applyFont="1" applyFill="1" applyBorder="1" applyAlignment="1">
      <alignment horizontal="center" wrapText="1"/>
    </xf>
    <xf numFmtId="173" fontId="41" fillId="11" borderId="88" xfId="3" applyNumberFormat="1" applyFont="1" applyFill="1" applyBorder="1" applyAlignment="1">
      <alignment horizontal="center" wrapText="1"/>
    </xf>
    <xf numFmtId="173" fontId="41" fillId="0" borderId="82" xfId="3" applyNumberFormat="1" applyFont="1" applyFill="1" applyBorder="1" applyAlignment="1">
      <alignment horizontal="center"/>
    </xf>
    <xf numFmtId="173" fontId="41" fillId="0" borderId="62" xfId="3" applyNumberFormat="1" applyFont="1" applyFill="1" applyBorder="1" applyAlignment="1">
      <alignment horizontal="center"/>
    </xf>
    <xf numFmtId="173" fontId="41" fillId="0" borderId="88" xfId="3" applyNumberFormat="1" applyFont="1" applyFill="1" applyBorder="1" applyAlignment="1">
      <alignment horizontal="center"/>
    </xf>
    <xf numFmtId="173" fontId="0" fillId="0" borderId="82" xfId="3" applyNumberFormat="1" applyFont="1" applyFill="1" applyBorder="1" applyAlignment="1">
      <alignment horizontal="center"/>
    </xf>
    <xf numFmtId="173" fontId="0" fillId="0" borderId="62" xfId="3" applyNumberFormat="1" applyFont="1" applyFill="1" applyBorder="1" applyAlignment="1">
      <alignment horizontal="center"/>
    </xf>
    <xf numFmtId="173" fontId="0" fillId="0" borderId="88" xfId="3" applyNumberFormat="1" applyFont="1" applyFill="1" applyBorder="1" applyAlignment="1">
      <alignment horizontal="center"/>
    </xf>
    <xf numFmtId="0" fontId="5" fillId="0" borderId="11" xfId="0" applyFont="1" applyBorder="1" applyAlignment="1">
      <alignment horizontal="center"/>
    </xf>
    <xf numFmtId="0" fontId="5" fillId="0" borderId="78" xfId="0" applyFont="1" applyBorder="1" applyAlignment="1">
      <alignment horizontal="center"/>
    </xf>
    <xf numFmtId="0" fontId="7" fillId="0" borderId="78" xfId="0" applyFont="1" applyBorder="1" applyAlignment="1">
      <alignment horizontal="center" vertical="center"/>
    </xf>
    <xf numFmtId="0" fontId="5" fillId="0" borderId="54" xfId="0" applyFont="1" applyBorder="1" applyAlignment="1">
      <alignment horizontal="center"/>
    </xf>
    <xf numFmtId="0" fontId="5" fillId="0" borderId="59" xfId="0" applyFont="1" applyBorder="1" applyAlignment="1">
      <alignment horizontal="center"/>
    </xf>
    <xf numFmtId="0" fontId="5" fillId="0" borderId="10" xfId="0" applyFont="1" applyBorder="1" applyAlignment="1">
      <alignment horizontal="center"/>
    </xf>
    <xf numFmtId="0" fontId="0" fillId="0" borderId="11" xfId="0" applyBorder="1" applyAlignment="1">
      <alignment horizontal="center" vertical="center" wrapText="1"/>
    </xf>
    <xf numFmtId="3" fontId="0" fillId="0" borderId="11" xfId="0" applyNumberFormat="1" applyBorder="1" applyAlignment="1">
      <alignment horizontal="center" vertical="center"/>
    </xf>
    <xf numFmtId="0" fontId="45" fillId="7" borderId="11" xfId="0" applyFont="1" applyFill="1" applyBorder="1" applyAlignment="1">
      <alignment horizontal="center" vertical="center" wrapText="1"/>
    </xf>
    <xf numFmtId="0" fontId="2" fillId="0" borderId="11" xfId="0" applyFont="1" applyBorder="1" applyAlignment="1">
      <alignment horizontal="center"/>
    </xf>
    <xf numFmtId="0" fontId="8" fillId="16" borderId="72" xfId="0" applyFont="1" applyFill="1" applyBorder="1" applyAlignment="1">
      <alignment horizontal="center"/>
    </xf>
    <xf numFmtId="0" fontId="8" fillId="16" borderId="17" xfId="0" applyFont="1" applyFill="1" applyBorder="1" applyAlignment="1">
      <alignment horizontal="center"/>
    </xf>
    <xf numFmtId="0" fontId="0" fillId="18" borderId="39" xfId="0" applyFill="1" applyBorder="1" applyAlignment="1">
      <alignment horizontal="center"/>
    </xf>
    <xf numFmtId="0" fontId="0" fillId="18" borderId="41" xfId="0" applyFill="1" applyBorder="1" applyAlignment="1">
      <alignment horizontal="center"/>
    </xf>
    <xf numFmtId="0" fontId="61" fillId="0" borderId="11" xfId="0" applyFont="1" applyBorder="1" applyAlignment="1">
      <alignment horizontal="left"/>
    </xf>
    <xf numFmtId="1" fontId="0" fillId="0" borderId="20" xfId="0" applyNumberFormat="1" applyBorder="1" applyAlignment="1">
      <alignment horizontal="center" vertical="center"/>
    </xf>
    <xf numFmtId="1" fontId="0" fillId="0" borderId="62" xfId="0" applyNumberFormat="1" applyBorder="1" applyAlignment="1">
      <alignment horizontal="center" vertical="center"/>
    </xf>
    <xf numFmtId="1" fontId="0" fillId="0" borderId="7" xfId="0" applyNumberFormat="1" applyBorder="1" applyAlignment="1">
      <alignment horizontal="center" vertical="center"/>
    </xf>
    <xf numFmtId="3" fontId="0" fillId="0" borderId="20" xfId="0" applyNumberFormat="1" applyBorder="1" applyAlignment="1">
      <alignment horizontal="right" vertical="center"/>
    </xf>
    <xf numFmtId="3" fontId="0" fillId="0" borderId="62" xfId="0" applyNumberFormat="1" applyBorder="1" applyAlignment="1">
      <alignment horizontal="right" vertical="center"/>
    </xf>
    <xf numFmtId="3" fontId="0" fillId="0" borderId="7" xfId="0" applyNumberFormat="1" applyBorder="1" applyAlignment="1">
      <alignment horizontal="right" vertical="center"/>
    </xf>
    <xf numFmtId="0" fontId="5" fillId="3" borderId="20" xfId="0" applyFont="1" applyFill="1" applyBorder="1" applyAlignment="1">
      <alignment horizontal="center"/>
    </xf>
    <xf numFmtId="0" fontId="5" fillId="3" borderId="82" xfId="0" applyFont="1" applyFill="1" applyBorder="1" applyAlignment="1">
      <alignment horizontal="center"/>
    </xf>
    <xf numFmtId="0" fontId="8" fillId="0" borderId="84" xfId="0" applyFont="1" applyBorder="1" applyAlignment="1">
      <alignment horizontal="center"/>
    </xf>
    <xf numFmtId="0" fontId="8" fillId="0" borderId="85" xfId="0" applyFont="1" applyBorder="1" applyAlignment="1">
      <alignment horizontal="center"/>
    </xf>
    <xf numFmtId="0" fontId="8" fillId="0" borderId="79" xfId="0" applyFont="1" applyBorder="1" applyAlignment="1">
      <alignment horizontal="center"/>
    </xf>
    <xf numFmtId="0" fontId="38" fillId="11" borderId="56" xfId="14" applyFont="1" applyFill="1" applyBorder="1" applyAlignment="1">
      <alignment horizontal="center"/>
    </xf>
    <xf numFmtId="0" fontId="38" fillId="11" borderId="22" xfId="14" applyFont="1" applyFill="1" applyBorder="1" applyAlignment="1">
      <alignment horizontal="center"/>
    </xf>
    <xf numFmtId="0" fontId="1" fillId="0" borderId="49" xfId="14" applyFont="1" applyBorder="1" applyAlignment="1">
      <alignment horizontal="center" vertical="center" wrapText="1"/>
    </xf>
    <xf numFmtId="0" fontId="1" fillId="0" borderId="26" xfId="14" applyFont="1" applyBorder="1" applyAlignment="1">
      <alignment horizontal="center" vertical="center" wrapText="1"/>
    </xf>
    <xf numFmtId="0" fontId="1" fillId="0" borderId="49" xfId="14" applyFont="1" applyBorder="1" applyAlignment="1">
      <alignment horizontal="center" vertical="center"/>
    </xf>
    <xf numFmtId="0" fontId="1" fillId="0" borderId="26" xfId="14" applyFont="1" applyBorder="1" applyAlignment="1">
      <alignment horizontal="center" vertical="center"/>
    </xf>
    <xf numFmtId="0" fontId="87" fillId="7" borderId="56" xfId="14" applyFont="1" applyFill="1" applyBorder="1" applyAlignment="1">
      <alignment horizontal="center"/>
    </xf>
    <xf numFmtId="0" fontId="87" fillId="7" borderId="22" xfId="14" applyFont="1" applyFill="1" applyBorder="1" applyAlignment="1">
      <alignment horizontal="center"/>
    </xf>
    <xf numFmtId="0" fontId="1" fillId="0" borderId="60" xfId="14" applyFont="1" applyBorder="1" applyAlignment="1">
      <alignment horizontal="center" vertical="center" wrapText="1"/>
    </xf>
    <xf numFmtId="0" fontId="1" fillId="0" borderId="60" xfId="14" applyFont="1" applyBorder="1" applyAlignment="1">
      <alignment horizontal="center" vertical="center"/>
    </xf>
    <xf numFmtId="0" fontId="77" fillId="0" borderId="72" xfId="14" applyFont="1" applyBorder="1" applyAlignment="1">
      <alignment horizontal="center" vertical="center"/>
    </xf>
    <xf numFmtId="0" fontId="77" fillId="0" borderId="99" xfId="14" applyFont="1" applyBorder="1" applyAlignment="1">
      <alignment horizontal="center" vertical="center"/>
    </xf>
    <xf numFmtId="0" fontId="77" fillId="0" borderId="17" xfId="14" applyFont="1" applyBorder="1" applyAlignment="1">
      <alignment horizontal="center" vertical="center"/>
    </xf>
    <xf numFmtId="0" fontId="86" fillId="0" borderId="0" xfId="14" applyFont="1" applyAlignment="1">
      <alignment horizontal="center" vertical="center"/>
    </xf>
    <xf numFmtId="0" fontId="38" fillId="11" borderId="100" xfId="14" applyFont="1" applyFill="1" applyBorder="1" applyAlignment="1">
      <alignment horizontal="center"/>
    </xf>
    <xf numFmtId="0" fontId="38" fillId="11" borderId="105" xfId="14" applyFont="1" applyFill="1" applyBorder="1" applyAlignment="1">
      <alignment horizontal="center"/>
    </xf>
    <xf numFmtId="0" fontId="87" fillId="7" borderId="100" xfId="14" applyFont="1" applyFill="1" applyBorder="1" applyAlignment="1">
      <alignment horizontal="center"/>
    </xf>
    <xf numFmtId="0" fontId="87" fillId="7" borderId="105" xfId="14" applyFont="1" applyFill="1" applyBorder="1" applyAlignment="1">
      <alignment horizontal="center"/>
    </xf>
    <xf numFmtId="0" fontId="0" fillId="0" borderId="45" xfId="0" applyBorder="1" applyAlignment="1">
      <alignment horizontal="center"/>
    </xf>
    <xf numFmtId="0" fontId="0" fillId="24" borderId="45" xfId="0" applyFill="1" applyBorder="1" applyAlignment="1">
      <alignment horizontal="center"/>
    </xf>
    <xf numFmtId="0" fontId="0" fillId="24" borderId="0" xfId="0" applyFill="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78" xfId="0" applyBorder="1" applyAlignment="1">
      <alignment horizontal="center"/>
    </xf>
    <xf numFmtId="0" fontId="0" fillId="0" borderId="111" xfId="0" applyBorder="1" applyAlignment="1">
      <alignment horizontal="center"/>
    </xf>
    <xf numFmtId="0" fontId="80" fillId="0" borderId="94" xfId="0" applyFont="1" applyBorder="1" applyAlignment="1">
      <alignment horizontal="center" vertical="center" wrapText="1"/>
    </xf>
    <xf numFmtId="0" fontId="80" fillId="0" borderId="95" xfId="0" applyFont="1" applyBorder="1" applyAlignment="1">
      <alignment horizontal="center" vertical="center" wrapText="1"/>
    </xf>
    <xf numFmtId="0" fontId="80" fillId="0" borderId="96" xfId="0" applyFont="1" applyBorder="1" applyAlignment="1">
      <alignment horizontal="center" vertical="center" wrapText="1"/>
    </xf>
    <xf numFmtId="0" fontId="73" fillId="0" borderId="31" xfId="9" applyFont="1" applyBorder="1" applyAlignment="1" applyProtection="1">
      <alignment horizontal="left" vertical="top" wrapText="1"/>
      <protection locked="0"/>
    </xf>
    <xf numFmtId="0" fontId="73" fillId="0" borderId="3" xfId="9" applyFont="1" applyBorder="1" applyAlignment="1" applyProtection="1">
      <alignment horizontal="left" vertical="top" wrapText="1"/>
      <protection locked="0"/>
    </xf>
    <xf numFmtId="3" fontId="0" fillId="0" borderId="23" xfId="0" applyNumberFormat="1" applyBorder="1" applyAlignment="1">
      <alignment horizontal="right" vertical="center"/>
    </xf>
    <xf numFmtId="3" fontId="0" fillId="0" borderId="11" xfId="0" applyNumberFormat="1" applyBorder="1" applyAlignment="1">
      <alignment horizontal="right" vertical="center"/>
    </xf>
    <xf numFmtId="3" fontId="2" fillId="0" borderId="24" xfId="0" applyNumberFormat="1" applyFont="1" applyBorder="1" applyAlignment="1">
      <alignment horizontal="right" vertical="center"/>
    </xf>
    <xf numFmtId="3" fontId="2" fillId="0" borderId="12" xfId="0" applyNumberFormat="1" applyFont="1" applyBorder="1" applyAlignment="1">
      <alignment horizontal="right" vertical="center"/>
    </xf>
    <xf numFmtId="3" fontId="2" fillId="0" borderId="23" xfId="0" applyNumberFormat="1" applyFont="1" applyBorder="1" applyAlignment="1">
      <alignment horizontal="right" vertical="center"/>
    </xf>
    <xf numFmtId="3" fontId="2" fillId="0" borderId="11" xfId="0" applyNumberFormat="1" applyFont="1" applyBorder="1" applyAlignment="1">
      <alignment horizontal="right" vertical="center"/>
    </xf>
    <xf numFmtId="3" fontId="0" fillId="0" borderId="50" xfId="0" applyNumberFormat="1" applyBorder="1" applyAlignment="1">
      <alignment horizontal="right" vertical="center"/>
    </xf>
    <xf numFmtId="3" fontId="2" fillId="0" borderId="49" xfId="0" applyNumberFormat="1" applyFont="1" applyBorder="1" applyAlignment="1">
      <alignment horizontal="right" vertical="center"/>
    </xf>
    <xf numFmtId="3" fontId="2" fillId="0" borderId="25" xfId="0" applyNumberFormat="1" applyFont="1" applyBorder="1" applyAlignment="1">
      <alignment horizontal="right" vertical="center"/>
    </xf>
    <xf numFmtId="3" fontId="2" fillId="0" borderId="5" xfId="0" applyNumberFormat="1" applyFont="1" applyBorder="1" applyAlignment="1">
      <alignment horizontal="right" vertical="center"/>
    </xf>
    <xf numFmtId="3" fontId="2" fillId="0" borderId="9" xfId="0" applyNumberFormat="1" applyFont="1" applyBorder="1" applyAlignment="1">
      <alignment horizontal="right" vertical="center"/>
    </xf>
    <xf numFmtId="3" fontId="2" fillId="0" borderId="37" xfId="0" applyNumberFormat="1" applyFont="1" applyBorder="1" applyAlignment="1">
      <alignment horizontal="right" vertical="center"/>
    </xf>
    <xf numFmtId="3" fontId="2" fillId="0" borderId="38" xfId="0" applyNumberFormat="1" applyFont="1" applyBorder="1" applyAlignment="1">
      <alignment horizontal="right" vertical="center"/>
    </xf>
    <xf numFmtId="3" fontId="2" fillId="0" borderId="50" xfId="0" applyNumberFormat="1" applyFont="1" applyBorder="1" applyAlignment="1">
      <alignment horizontal="right" vertical="center"/>
    </xf>
    <xf numFmtId="3" fontId="2" fillId="0" borderId="7" xfId="0" applyNumberFormat="1" applyFont="1" applyBorder="1" applyAlignment="1">
      <alignment horizontal="right" vertical="center"/>
    </xf>
    <xf numFmtId="3" fontId="0" fillId="0" borderId="58" xfId="0" applyNumberFormat="1" applyBorder="1" applyAlignment="1">
      <alignment horizontal="right" vertical="center"/>
    </xf>
    <xf numFmtId="3" fontId="0" fillId="0" borderId="57" xfId="0" applyNumberFormat="1" applyBorder="1" applyAlignment="1">
      <alignment horizontal="right" vertical="center"/>
    </xf>
    <xf numFmtId="3" fontId="0" fillId="0" borderId="22" xfId="0" applyNumberFormat="1" applyBorder="1" applyAlignment="1">
      <alignment horizontal="right" vertical="center"/>
    </xf>
    <xf numFmtId="3" fontId="0" fillId="0" borderId="10" xfId="0" applyNumberFormat="1" applyBorder="1" applyAlignment="1">
      <alignment horizontal="right" vertical="center"/>
    </xf>
    <xf numFmtId="3" fontId="0" fillId="0" borderId="56" xfId="0" applyNumberFormat="1" applyBorder="1" applyAlignment="1">
      <alignment horizontal="right" vertical="center"/>
    </xf>
    <xf numFmtId="3" fontId="0" fillId="0" borderId="54" xfId="0" applyNumberFormat="1" applyBorder="1" applyAlignment="1">
      <alignment horizontal="right" vertical="center"/>
    </xf>
    <xf numFmtId="0" fontId="2" fillId="0" borderId="0" xfId="0" applyFont="1" applyAlignment="1">
      <alignment horizontal="center"/>
    </xf>
  </cellXfs>
  <cellStyles count="16">
    <cellStyle name="Geras" xfId="13" builtinId="26"/>
    <cellStyle name="Geras 2" xfId="12"/>
    <cellStyle name="Hipersaitas" xfId="1" builtinId="8"/>
    <cellStyle name="Įprastas" xfId="0" builtinId="0"/>
    <cellStyle name="Įprastas 2" xfId="4"/>
    <cellStyle name="Įprastas 3" xfId="9"/>
    <cellStyle name="Įspėjimo tekstas 2" xfId="7"/>
    <cellStyle name="Kablelis" xfId="3" builtinId="3"/>
    <cellStyle name="Kablelis 2" xfId="5"/>
    <cellStyle name="Kablelis 3" xfId="10"/>
    <cellStyle name="Normal 2" xfId="14"/>
    <cellStyle name="Procentai" xfId="2" builtinId="5"/>
    <cellStyle name="Procentai 2" xfId="6"/>
    <cellStyle name="Valiuta" xfId="8" builtinId="4"/>
    <cellStyle name="Valiuta 2" xfId="11"/>
    <cellStyle name="Valiuta 2 2" xfId="15"/>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Privataus Subjekto metinio atlyginimo detalizacija </a:t>
            </a:r>
            <a:r>
              <a:rPr lang="lt-LT" sz="1400" b="0" i="0" baseline="0">
                <a:effectLst/>
              </a:rPr>
              <a:t>(</a:t>
            </a:r>
            <a:r>
              <a:rPr lang="en-US" sz="1400" b="0" i="0" baseline="0">
                <a:effectLst/>
              </a:rPr>
              <a:t>indeksuota be PVM</a:t>
            </a:r>
            <a:r>
              <a:rPr lang="lt-LT" sz="1400" b="0" i="0" baseline="0">
                <a:effectLst/>
              </a:rPr>
              <a:t>), EUR</a:t>
            </a:r>
            <a:endParaRPr lang="lt-LT" sz="1400">
              <a:effectLst/>
            </a:endParaRPr>
          </a:p>
        </c:rich>
      </c:tx>
      <c:layout>
        <c:manualLayout>
          <c:xMode val="edge"/>
          <c:yMode val="edge"/>
          <c:x val="0.12310367963002912"/>
          <c:y val="2.0078722531901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t-LT"/>
        </a:p>
      </c:txPr>
    </c:title>
    <c:autoTitleDeleted val="0"/>
    <c:plotArea>
      <c:layout/>
      <c:barChart>
        <c:barDir val="col"/>
        <c:grouping val="stacked"/>
        <c:varyColors val="0"/>
        <c:ser>
          <c:idx val="0"/>
          <c:order val="0"/>
          <c:tx>
            <c:strRef>
              <c:f>Rezultatai!$A$28</c:f>
              <c:strCache>
                <c:ptCount val="1"/>
                <c:pt idx="0">
                  <c:v>M1 ir M2 - nuosavo ir skolinto kapitalo srautai</c:v>
                </c:pt>
              </c:strCache>
            </c:strRef>
          </c:tx>
          <c:spPr>
            <a:solidFill>
              <a:schemeClr val="accent1"/>
            </a:solidFill>
            <a:ln>
              <a:noFill/>
            </a:ln>
            <a:effectLst/>
          </c:spPr>
          <c:invertIfNegative val="0"/>
          <c:val>
            <c:numRef>
              <c:f>Rezultatai!$B$28:$Z$28</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0-BBF4-4726-A9BF-2C4B8B1F47CE}"/>
            </c:ext>
          </c:extLst>
        </c:ser>
        <c:ser>
          <c:idx val="1"/>
          <c:order val="1"/>
          <c:tx>
            <c:strRef>
              <c:f>Rezultatai!$A$29</c:f>
              <c:strCache>
                <c:ptCount val="1"/>
                <c:pt idx="0">
                  <c:v>M3 - Finansinės ir investicinės veiklos pajamos</c:v>
                </c:pt>
              </c:strCache>
            </c:strRef>
          </c:tx>
          <c:spPr>
            <a:solidFill>
              <a:schemeClr val="accent2"/>
            </a:solidFill>
            <a:ln>
              <a:noFill/>
            </a:ln>
            <a:effectLst/>
          </c:spPr>
          <c:invertIfNegative val="0"/>
          <c:val>
            <c:numRef>
              <c:f>Rezultatai!$B$29:$Z$29</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1-BBF4-4726-A9BF-2C4B8B1F47CE}"/>
            </c:ext>
          </c:extLst>
        </c:ser>
        <c:ser>
          <c:idx val="2"/>
          <c:order val="2"/>
          <c:tx>
            <c:strRef>
              <c:f>Rezultatai!$A$32</c:f>
              <c:strCache>
                <c:ptCount val="1"/>
                <c:pt idx="0">
                  <c:v>M4 - Paslaugų teikimo ir priežiūros pajamos</c:v>
                </c:pt>
              </c:strCache>
            </c:strRef>
          </c:tx>
          <c:spPr>
            <a:solidFill>
              <a:schemeClr val="accent3"/>
            </a:solidFill>
            <a:ln>
              <a:noFill/>
            </a:ln>
            <a:effectLst/>
          </c:spPr>
          <c:invertIfNegative val="0"/>
          <c:val>
            <c:numRef>
              <c:f>Rezultatai!$B$32:$Z$32</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2-BBF4-4726-A9BF-2C4B8B1F47CE}"/>
            </c:ext>
          </c:extLst>
        </c:ser>
        <c:ser>
          <c:idx val="3"/>
          <c:order val="3"/>
          <c:tx>
            <c:strRef>
              <c:f>Rezultatai!$A$35</c:f>
              <c:strCache>
                <c:ptCount val="1"/>
                <c:pt idx="0">
                  <c:v>M5 - Administravimo ir valdymo pajamos</c:v>
                </c:pt>
              </c:strCache>
            </c:strRef>
          </c:tx>
          <c:spPr>
            <a:solidFill>
              <a:schemeClr val="accent4"/>
            </a:solidFill>
            <a:ln>
              <a:noFill/>
            </a:ln>
            <a:effectLst/>
          </c:spPr>
          <c:invertIfNegative val="0"/>
          <c:val>
            <c:numRef>
              <c:f>Rezultatai!$B$35:$Z$35</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3-BBF4-4726-A9BF-2C4B8B1F47CE}"/>
            </c:ext>
          </c:extLst>
        </c:ser>
        <c:ser>
          <c:idx val="4"/>
          <c:order val="4"/>
          <c:tx>
            <c:strRef>
              <c:f>Rezultatai!$A$36</c:f>
              <c:strCache>
                <c:ptCount val="1"/>
                <c:pt idx="0">
                  <c:v>0</c:v>
                </c:pt>
              </c:strCache>
            </c:strRef>
          </c:tx>
          <c:spPr>
            <a:solidFill>
              <a:schemeClr val="accent5"/>
            </a:solidFill>
            <a:ln>
              <a:noFill/>
            </a:ln>
            <a:effectLst/>
          </c:spPr>
          <c:invertIfNegative val="0"/>
          <c:val>
            <c:numRef>
              <c:f>Rezultatai!$B$36:$Z$36</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4-BBF4-4726-A9BF-2C4B8B1F47CE}"/>
            </c:ext>
          </c:extLst>
        </c:ser>
        <c:dLbls>
          <c:showLegendKey val="0"/>
          <c:showVal val="0"/>
          <c:showCatName val="0"/>
          <c:showSerName val="0"/>
          <c:showPercent val="0"/>
          <c:showBubbleSize val="0"/>
        </c:dLbls>
        <c:gapWidth val="150"/>
        <c:overlap val="100"/>
        <c:axId val="503308592"/>
        <c:axId val="503314472"/>
      </c:barChart>
      <c:catAx>
        <c:axId val="503308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503314472"/>
        <c:crosses val="autoZero"/>
        <c:auto val="1"/>
        <c:lblAlgn val="ctr"/>
        <c:lblOffset val="100"/>
        <c:noMultiLvlLbl val="0"/>
      </c:catAx>
      <c:valAx>
        <c:axId val="5033144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50330859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Privataus Subjekto metinio atlyginimo detalizacija </a:t>
            </a:r>
            <a:r>
              <a:rPr lang="lt-LT" sz="1400" b="0" i="0" baseline="0">
                <a:effectLst/>
              </a:rPr>
              <a:t>(</a:t>
            </a:r>
            <a:r>
              <a:rPr lang="en-US" sz="1400" b="0" i="0" baseline="0">
                <a:effectLst/>
              </a:rPr>
              <a:t>indeksuota su PVM</a:t>
            </a:r>
            <a:r>
              <a:rPr lang="lt-LT" sz="1400" b="0" i="0" baseline="0">
                <a:effectLst/>
              </a:rPr>
              <a:t>), EUR</a:t>
            </a:r>
            <a:endParaRPr lang="lt-LT" sz="1400">
              <a:effectLst/>
            </a:endParaRPr>
          </a:p>
        </c:rich>
      </c:tx>
      <c:layout>
        <c:manualLayout>
          <c:xMode val="edge"/>
          <c:yMode val="edge"/>
          <c:x val="0.18325993972975602"/>
          <c:y val="2.41691842900302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t-LT"/>
        </a:p>
      </c:txPr>
    </c:title>
    <c:autoTitleDeleted val="0"/>
    <c:plotArea>
      <c:layout/>
      <c:barChart>
        <c:barDir val="col"/>
        <c:grouping val="stacked"/>
        <c:varyColors val="0"/>
        <c:ser>
          <c:idx val="0"/>
          <c:order val="0"/>
          <c:tx>
            <c:strRef>
              <c:f>Rezultatai!$A$59</c:f>
              <c:strCache>
                <c:ptCount val="1"/>
                <c:pt idx="0">
                  <c:v>M1 ir M2 - nuosavo ir skolinto kapitalo srautai</c:v>
                </c:pt>
              </c:strCache>
            </c:strRef>
          </c:tx>
          <c:spPr>
            <a:solidFill>
              <a:schemeClr val="accent1"/>
            </a:solidFill>
            <a:ln>
              <a:noFill/>
            </a:ln>
            <a:effectLst/>
          </c:spPr>
          <c:invertIfNegative val="0"/>
          <c:val>
            <c:numRef>
              <c:f>Rezultatai!$B$59:$Z$59</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0-B213-41D8-9605-6675BE1A281B}"/>
            </c:ext>
          </c:extLst>
        </c:ser>
        <c:ser>
          <c:idx val="1"/>
          <c:order val="1"/>
          <c:tx>
            <c:strRef>
              <c:f>Rezultatai!$A$60</c:f>
              <c:strCache>
                <c:ptCount val="1"/>
                <c:pt idx="0">
                  <c:v>M3 - Finansinės ir investicinės veiklos pajamos</c:v>
                </c:pt>
              </c:strCache>
            </c:strRef>
          </c:tx>
          <c:spPr>
            <a:solidFill>
              <a:schemeClr val="accent2"/>
            </a:solidFill>
            <a:ln>
              <a:noFill/>
            </a:ln>
            <a:effectLst/>
          </c:spPr>
          <c:invertIfNegative val="0"/>
          <c:val>
            <c:numRef>
              <c:f>Rezultatai!$B$60:$Z$60</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1-B213-41D8-9605-6675BE1A281B}"/>
            </c:ext>
          </c:extLst>
        </c:ser>
        <c:ser>
          <c:idx val="2"/>
          <c:order val="2"/>
          <c:tx>
            <c:strRef>
              <c:f>Rezultatai!$A$63</c:f>
              <c:strCache>
                <c:ptCount val="1"/>
                <c:pt idx="0">
                  <c:v>M4 - Paslaugų teikimo ir priežiūros pajamos</c:v>
                </c:pt>
              </c:strCache>
            </c:strRef>
          </c:tx>
          <c:spPr>
            <a:solidFill>
              <a:schemeClr val="accent3"/>
            </a:solidFill>
            <a:ln>
              <a:noFill/>
            </a:ln>
            <a:effectLst/>
          </c:spPr>
          <c:invertIfNegative val="0"/>
          <c:val>
            <c:numRef>
              <c:f>Rezultatai!$B$63:$Z$63</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2-B213-41D8-9605-6675BE1A281B}"/>
            </c:ext>
          </c:extLst>
        </c:ser>
        <c:ser>
          <c:idx val="3"/>
          <c:order val="3"/>
          <c:tx>
            <c:strRef>
              <c:f>Rezultatai!$A$66</c:f>
              <c:strCache>
                <c:ptCount val="1"/>
                <c:pt idx="0">
                  <c:v>M5 - Administravimo ir valdymo pajamos</c:v>
                </c:pt>
              </c:strCache>
            </c:strRef>
          </c:tx>
          <c:spPr>
            <a:solidFill>
              <a:schemeClr val="accent4"/>
            </a:solidFill>
            <a:ln>
              <a:noFill/>
            </a:ln>
            <a:effectLst/>
          </c:spPr>
          <c:invertIfNegative val="0"/>
          <c:val>
            <c:numRef>
              <c:f>Rezultatai!$B$66:$Z$66</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3-B213-41D8-9605-6675BE1A281B}"/>
            </c:ext>
          </c:extLst>
        </c:ser>
        <c:ser>
          <c:idx val="4"/>
          <c:order val="4"/>
          <c:tx>
            <c:strRef>
              <c:f>Rezultatai!$A$67</c:f>
              <c:strCache>
                <c:ptCount val="1"/>
              </c:strCache>
            </c:strRef>
          </c:tx>
          <c:spPr>
            <a:solidFill>
              <a:schemeClr val="accent5"/>
            </a:solidFill>
            <a:ln>
              <a:noFill/>
            </a:ln>
            <a:effectLst/>
          </c:spPr>
          <c:invertIfNegative val="0"/>
          <c:val>
            <c:numRef>
              <c:f>Rezultatai!$B$67:$Z$67</c:f>
            </c:numRef>
          </c:val>
          <c:extLst>
            <c:ext xmlns:c15="http://schemas.microsoft.com/office/drawing/2012/chart" uri="{02D57815-91ED-43cb-92C2-25804820EDAC}">
              <c15:filteredCategoryTitle>
                <c15:cat>
                  <c:multiLvlStrRef>
                    <c:extLst xmlns:c16="http://schemas.microsoft.com/office/drawing/2014/chart">
                      <c:ext uri="{02D57815-91ED-43cb-92C2-25804820EDAC}">
                        <c15:formulaRef>
                          <c15:sqref>Rezultatai!$B$27:$Z$27</c15:sqref>
                        </c15:formulaRef>
                      </c:ext>
                    </c:extLst>
                  </c:multiLvlStrRef>
                </c15:cat>
              </c15:filteredCategoryTitle>
            </c:ext>
            <c:ext xmlns:c16="http://schemas.microsoft.com/office/drawing/2014/chart" uri="{C3380CC4-5D6E-409C-BE32-E72D297353CC}">
              <c16:uniqueId val="{00000004-B213-41D8-9605-6675BE1A281B}"/>
            </c:ext>
          </c:extLst>
        </c:ser>
        <c:dLbls>
          <c:showLegendKey val="0"/>
          <c:showVal val="0"/>
          <c:showCatName val="0"/>
          <c:showSerName val="0"/>
          <c:showPercent val="0"/>
          <c:showBubbleSize val="0"/>
        </c:dLbls>
        <c:gapWidth val="150"/>
        <c:overlap val="100"/>
        <c:axId val="503307024"/>
        <c:axId val="503310552"/>
      </c:barChart>
      <c:catAx>
        <c:axId val="503307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503310552"/>
        <c:crosses val="autoZero"/>
        <c:auto val="1"/>
        <c:lblAlgn val="ctr"/>
        <c:lblOffset val="100"/>
        <c:noMultiLvlLbl val="0"/>
      </c:catAx>
      <c:valAx>
        <c:axId val="5033105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crossAx val="5033070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t-L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209743</xdr:colOff>
      <xdr:row>6</xdr:row>
      <xdr:rowOff>2</xdr:rowOff>
    </xdr:from>
    <xdr:to>
      <xdr:col>24</xdr:col>
      <xdr:colOff>0</xdr:colOff>
      <xdr:row>12</xdr:row>
      <xdr:rowOff>116542</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0375719" y="1129555"/>
          <a:ext cx="11139575" cy="18377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100">
              <a:solidFill>
                <a:schemeClr val="dk1"/>
              </a:solidFill>
              <a:effectLst/>
              <a:latin typeface="+mn-lt"/>
              <a:ea typeface="+mn-ea"/>
              <a:cs typeface="+mn-cs"/>
            </a:rPr>
            <a:t>M1 - Metinio atlyginimo dalis, skirta Finansuotojo suteikiamos paskolos, skirtos sukurtos infrastruktūros apmokėjimui ir su jomis susijusių finansavimo mokesčių apmokėjimui;</a:t>
          </a:r>
          <a:endParaRPr lang="lt-LT">
            <a:effectLst/>
          </a:endParaRPr>
        </a:p>
        <a:p>
          <a:r>
            <a:rPr lang="lt-LT" sz="1100">
              <a:solidFill>
                <a:schemeClr val="dk1"/>
              </a:solidFill>
              <a:effectLst/>
              <a:latin typeface="+mn-lt"/>
              <a:ea typeface="+mn-ea"/>
              <a:cs typeface="+mn-cs"/>
            </a:rPr>
            <a:t>M2 - Metinio atlyginimo dalis, skirta nuosavo kapitalo srautams t. y. investuoto kapitalo ir finansuotojų (pvz. akcininkų) suteiktos subordinuotos paskolos, skirtų sukurtos infrastruktūros ir su jomis susijusių finansavimo mokesčių apmokėjimui;</a:t>
          </a:r>
          <a:endParaRPr lang="lt-LT">
            <a:effectLst/>
          </a:endParaRPr>
        </a:p>
        <a:p>
          <a:r>
            <a:rPr lang="lt-LT" sz="1100">
              <a:solidFill>
                <a:schemeClr val="dk1"/>
              </a:solidFill>
              <a:effectLst/>
              <a:latin typeface="+mn-lt"/>
              <a:ea typeface="+mn-ea"/>
              <a:cs typeface="+mn-cs"/>
            </a:rPr>
            <a:t>M3 - Metinio atlyginimo dalis, skirta Finansuotojo paskolos, Kito paskolos teikėjo suteiktos subordinuotos paskolos palūkanų ir Privataus subjekto nuosavo kapitalo grąžos apmokėjimui:</a:t>
          </a:r>
          <a:endParaRPr lang="lt-LT">
            <a:effectLst/>
          </a:endParaRPr>
        </a:p>
        <a:p>
          <a:r>
            <a:rPr lang="lt-LT" sz="1100">
              <a:solidFill>
                <a:schemeClr val="dk1"/>
              </a:solidFill>
              <a:effectLst/>
              <a:latin typeface="+mn-lt"/>
              <a:ea typeface="+mn-ea"/>
              <a:cs typeface="+mn-cs"/>
            </a:rPr>
            <a:t>M3-1 - Metinio atlyginimo dalis, skirta Finansuotojo paskolos, Kito paskolos teikėjo suteiktos subordinuotos paskolos palūkanų apmokėjimui</a:t>
          </a:r>
          <a:r>
            <a:rPr lang="en-US" sz="1100">
              <a:solidFill>
                <a:schemeClr val="dk1"/>
              </a:solidFill>
              <a:effectLst/>
              <a:latin typeface="+mn-lt"/>
              <a:ea typeface="+mn-ea"/>
              <a:cs typeface="+mn-cs"/>
            </a:rPr>
            <a:t>;</a:t>
          </a:r>
          <a:endParaRPr lang="lt-LT">
            <a:effectLst/>
          </a:endParaRPr>
        </a:p>
        <a:p>
          <a:r>
            <a:rPr lang="lt-LT" sz="1100">
              <a:solidFill>
                <a:schemeClr val="dk1"/>
              </a:solidFill>
              <a:effectLst/>
              <a:latin typeface="+mn-lt"/>
              <a:ea typeface="+mn-ea"/>
              <a:cs typeface="+mn-cs"/>
            </a:rPr>
            <a:t>M3-2 - Metinio atlyginimo dalis, skirta Privataus subjekto nuosavo kapitalo grąžos apmokėjimui</a:t>
          </a:r>
          <a:r>
            <a:rPr lang="en-US" sz="1100">
              <a:solidFill>
                <a:schemeClr val="dk1"/>
              </a:solidFill>
              <a:effectLst/>
              <a:latin typeface="+mn-lt"/>
              <a:ea typeface="+mn-ea"/>
              <a:cs typeface="+mn-cs"/>
            </a:rPr>
            <a:t>;</a:t>
          </a:r>
          <a:endParaRPr lang="lt-LT">
            <a:effectLst/>
          </a:endParaRPr>
        </a:p>
        <a:p>
          <a:r>
            <a:rPr lang="lt-LT" sz="1100">
              <a:solidFill>
                <a:schemeClr val="dk1"/>
              </a:solidFill>
              <a:effectLst/>
              <a:latin typeface="+mn-lt"/>
              <a:ea typeface="+mn-ea"/>
              <a:cs typeface="+mn-cs"/>
            </a:rPr>
            <a:t>M4 - Metinio atlyginimo dalis, skirta Paslaugų teikimo </a:t>
          </a:r>
          <a:r>
            <a:rPr lang="en-US" sz="1100">
              <a:solidFill>
                <a:schemeClr val="dk1"/>
              </a:solidFill>
              <a:effectLst/>
              <a:latin typeface="+mn-lt"/>
              <a:ea typeface="+mn-ea"/>
              <a:cs typeface="+mn-cs"/>
            </a:rPr>
            <a:t>ir </a:t>
          </a:r>
          <a:r>
            <a:rPr lang="lt-LT" sz="1100">
              <a:solidFill>
                <a:schemeClr val="dk1"/>
              </a:solidFill>
              <a:effectLst/>
              <a:latin typeface="+mn-lt"/>
              <a:ea typeface="+mn-ea"/>
              <a:cs typeface="+mn-cs"/>
            </a:rPr>
            <a:t> Atnaujinimo ir remonto sąnaudoms</a:t>
          </a:r>
          <a:r>
            <a:rPr lang="lt-LT" sz="1100" baseline="0">
              <a:solidFill>
                <a:schemeClr val="dk1"/>
              </a:solidFill>
              <a:effectLst/>
              <a:latin typeface="+mn-lt"/>
              <a:ea typeface="+mn-ea"/>
              <a:cs typeface="+mn-cs"/>
            </a:rPr>
            <a:t> p</a:t>
          </a:r>
          <a:r>
            <a:rPr lang="lt-LT" sz="1100">
              <a:solidFill>
                <a:schemeClr val="dk1"/>
              </a:solidFill>
              <a:effectLst/>
              <a:latin typeface="+mn-lt"/>
              <a:ea typeface="+mn-ea"/>
              <a:cs typeface="+mn-cs"/>
            </a:rPr>
            <a:t>adengti:</a:t>
          </a:r>
          <a:endParaRPr lang="lt-LT">
            <a:effectLst/>
          </a:endParaRPr>
        </a:p>
        <a:p>
          <a:r>
            <a:rPr lang="lt-LT" sz="1100">
              <a:solidFill>
                <a:schemeClr val="dk1"/>
              </a:solidFill>
              <a:effectLst/>
              <a:latin typeface="+mn-lt"/>
              <a:ea typeface="+mn-ea"/>
              <a:cs typeface="+mn-cs"/>
            </a:rPr>
            <a:t>M4-1 - Metinio atlyginimo dalis, skirta Paslaugų teikimo sąnaudomspadengti;</a:t>
          </a:r>
          <a:endParaRPr lang="lt-LT">
            <a:effectLst/>
          </a:endParaRPr>
        </a:p>
        <a:p>
          <a:pPr eaLnBrk="1" fontAlgn="auto" latinLnBrk="0" hangingPunct="1"/>
          <a:r>
            <a:rPr lang="lt-LT" sz="1100">
              <a:solidFill>
                <a:schemeClr val="dk1"/>
              </a:solidFill>
              <a:effectLst/>
              <a:latin typeface="+mn-lt"/>
              <a:ea typeface="+mn-ea"/>
              <a:cs typeface="+mn-cs"/>
            </a:rPr>
            <a:t>M4-2 - Metinio atlyginimo dalis, skirta atnaujinimo ir remonto sąnaudoms padengti;</a:t>
          </a:r>
          <a:endParaRPr lang="lt-LT">
            <a:effectLst/>
          </a:endParaRPr>
        </a:p>
        <a:p>
          <a:pPr eaLnBrk="1" fontAlgn="auto" latinLnBrk="0" hangingPunct="1"/>
          <a:r>
            <a:rPr lang="lt-LT" sz="1100">
              <a:solidFill>
                <a:schemeClr val="dk1"/>
              </a:solidFill>
              <a:effectLst/>
              <a:latin typeface="+mn-lt"/>
              <a:ea typeface="+mn-ea"/>
              <a:cs typeface="+mn-cs"/>
            </a:rPr>
            <a:t>M5 - Metinio atlyginimo dalis, skirta Administravimo ir valdymo sąnaudoms padengti. </a:t>
          </a:r>
          <a:endParaRPr lang="lt-LT">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2676525</xdr:colOff>
      <xdr:row>6</xdr:row>
      <xdr:rowOff>170089</xdr:rowOff>
    </xdr:from>
    <xdr:to>
      <xdr:col>23</xdr:col>
      <xdr:colOff>152400</xdr:colOff>
      <xdr:row>24</xdr:row>
      <xdr:rowOff>47624</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144556</xdr:colOff>
      <xdr:row>38</xdr:row>
      <xdr:rowOff>116543</xdr:rowOff>
    </xdr:from>
    <xdr:to>
      <xdr:col>23</xdr:col>
      <xdr:colOff>220756</xdr:colOff>
      <xdr:row>55</xdr:row>
      <xdr:rowOff>59393</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id="1" name="Lentelė1" displayName="Lentelė1" ref="B2:F12" totalsRowShown="0" headerRowCellStyle="Įprastas 2" dataCellStyle="Įprastas 2">
  <tableColumns count="5">
    <tableColumn id="1" name="Stulpelis1" dataCellStyle="Įprastas 2"/>
    <tableColumn id="2" name="Stulpelis2" dataCellStyle="Įprastas 2"/>
    <tableColumn id="3" name="Stulpelis3" dataCellStyle="Įprastas 2"/>
    <tableColumn id="4" name="Stulpelis4" dataCellStyle="Įprastas 2"/>
    <tableColumn id="5" name="Stulpelis5" dataCellStyle="Įprastas 2"/>
  </tableColumns>
  <tableStyleInfo name="TableStyleLight12" showFirstColumn="0" showLastColumn="0" showRowStripes="1" showColumnStripes="0"/>
</table>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W58"/>
  <sheetViews>
    <sheetView topLeftCell="A29" zoomScaleNormal="100" workbookViewId="0">
      <selection activeCell="B35" sqref="B35"/>
    </sheetView>
  </sheetViews>
  <sheetFormatPr defaultColWidth="9.140625" defaultRowHeight="15"/>
  <cols>
    <col min="1" max="1" width="50.7109375" style="35" customWidth="1"/>
    <col min="2" max="2" width="202.7109375" style="35" customWidth="1"/>
    <col min="3" max="16384" width="9.140625" style="35"/>
  </cols>
  <sheetData>
    <row r="1" spans="1:49" ht="42.75" customHeight="1">
      <c r="A1" s="1167" t="s">
        <v>496</v>
      </c>
      <c r="B1" s="1167"/>
    </row>
    <row r="2" spans="1:49" s="454" customFormat="1" ht="21">
      <c r="A2" s="836" t="s">
        <v>35</v>
      </c>
      <c r="B2" s="837"/>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customFormat="1">
      <c r="A3" s="361" t="s">
        <v>36</v>
      </c>
      <c r="B3" t="s">
        <v>497</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row>
    <row r="4" spans="1:49" customFormat="1">
      <c r="A4" s="361" t="s">
        <v>37</v>
      </c>
      <c r="B4" s="468">
        <v>43831</v>
      </c>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customFormat="1">
      <c r="A5" s="361" t="s">
        <v>38</v>
      </c>
      <c r="B5" s="235" t="s">
        <v>337</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row>
    <row r="6" spans="1:49" customFormat="1">
      <c r="A6" s="361" t="s">
        <v>332</v>
      </c>
      <c r="B6" s="469">
        <f>+'Dalyvio prielaidos'!J47+'Dalyvio prielaidos'!J60</f>
        <v>22322133.975571454</v>
      </c>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customFormat="1">
      <c r="A7" s="361" t="s">
        <v>39</v>
      </c>
      <c r="B7" s="468">
        <f>+'Bazinės prielaidos'!E8</f>
        <v>53143</v>
      </c>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row>
    <row r="8" spans="1:49" customFormat="1" ht="30">
      <c r="A8" s="455" t="s">
        <v>40</v>
      </c>
      <c r="B8" s="456" t="s">
        <v>311</v>
      </c>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customFormat="1">
      <c r="A9" s="467" t="s">
        <v>41</v>
      </c>
      <c r="B9" s="456" t="s">
        <v>312</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customFormat="1" ht="30">
      <c r="A10" s="467" t="s">
        <v>42</v>
      </c>
      <c r="B10" s="456" t="s">
        <v>498</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customFormat="1" ht="20.45" customHeight="1">
      <c r="A11" s="467" t="s">
        <v>43</v>
      </c>
      <c r="B11" s="235" t="s">
        <v>499</v>
      </c>
    </row>
    <row r="12" spans="1:49" customFormat="1" ht="30">
      <c r="A12" s="467" t="s">
        <v>44</v>
      </c>
      <c r="B12" s="456" t="s">
        <v>45</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customFormat="1" ht="33.75" customHeight="1">
      <c r="A13" s="467" t="s">
        <v>46</v>
      </c>
      <c r="B13" s="456" t="s">
        <v>609</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customFormat="1">
      <c r="A14" s="467" t="s">
        <v>47</v>
      </c>
      <c r="B14" s="235" t="s">
        <v>11</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customFormat="1" ht="30">
      <c r="A15" s="467" t="s">
        <v>48</v>
      </c>
      <c r="B15" s="456" t="s">
        <v>49</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customFormat="1">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customFormat="1">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s="454" customFormat="1" ht="21">
      <c r="A18" s="838" t="s">
        <v>50</v>
      </c>
      <c r="B18" s="453"/>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customFormat="1">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customFormat="1">
      <c r="A20" s="16" t="s">
        <v>51</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customFormat="1">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customFormat="1">
      <c r="A22" s="467" t="s">
        <v>52</v>
      </c>
      <c r="B22" s="235" t="s">
        <v>53</v>
      </c>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customFormat="1">
      <c r="A23" s="467" t="s">
        <v>54</v>
      </c>
      <c r="B23" s="235" t="s">
        <v>53</v>
      </c>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customFormat="1">
      <c r="A24" s="467" t="s">
        <v>55</v>
      </c>
      <c r="B24" s="235" t="s">
        <v>53</v>
      </c>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customFormat="1">
      <c r="A25" s="467" t="s">
        <v>56</v>
      </c>
      <c r="B25" s="235" t="s">
        <v>57</v>
      </c>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customFormat="1" ht="30">
      <c r="A26" s="467" t="s">
        <v>58</v>
      </c>
      <c r="B26" s="235" t="s">
        <v>59</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customFormat="1">
      <c r="B27" s="2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customFormat="1">
      <c r="B28" s="2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s="454" customFormat="1" ht="23.25">
      <c r="A29" s="452" t="s">
        <v>60</v>
      </c>
      <c r="B29" s="453"/>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customFormat="1" ht="15.75">
      <c r="A30" s="457"/>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customFormat="1">
      <c r="A31" s="361" t="s">
        <v>61</v>
      </c>
      <c r="B31" t="s">
        <v>500</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customFormat="1">
      <c r="A32" s="361" t="s">
        <v>62</v>
      </c>
      <c r="B32" t="s">
        <v>323</v>
      </c>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customFormat="1" ht="30">
      <c r="A33" s="361" t="s">
        <v>63</v>
      </c>
      <c r="B33" s="235" t="s">
        <v>501</v>
      </c>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customFormat="1">
      <c r="A34" s="1166" t="s">
        <v>64</v>
      </c>
      <c r="B34" t="s">
        <v>645</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customFormat="1">
      <c r="A35" s="1166"/>
      <c r="B35" t="s">
        <v>646</v>
      </c>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customFormat="1">
      <c r="A36" s="361" t="s">
        <v>65</v>
      </c>
      <c r="B36" s="579">
        <v>1.2999999999999999E-2</v>
      </c>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customFormat="1">
      <c r="A37" s="361" t="s">
        <v>66</v>
      </c>
      <c r="B37" s="579">
        <v>8.9999999999999993E-3</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customFormat="1">
      <c r="A38" s="361" t="s">
        <v>67</v>
      </c>
      <c r="B38" s="241" t="str">
        <f>+'Dalyvio prielaidos'!E131&amp;" metų."</f>
        <v>22 metų.</v>
      </c>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customFormat="1">
      <c r="A39" s="361" t="s">
        <v>68</v>
      </c>
      <c r="B39" t="s">
        <v>324</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customFormat="1">
      <c r="A40" s="361" t="s">
        <v>69</v>
      </c>
      <c r="B40" t="str">
        <f>+'Dalyvio prielaidos'!E133&amp;" metų linijis / anutitetinis"</f>
        <v>20 metų linijis / anutitetinis</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customFormat="1">
      <c r="A41" s="361" t="s">
        <v>70</v>
      </c>
      <c r="B41" t="s">
        <v>502</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customFormat="1">
      <c r="A42" s="1166" t="s">
        <v>71</v>
      </c>
      <c r="B42" t="s">
        <v>503</v>
      </c>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customFormat="1">
      <c r="A43" s="1166"/>
      <c r="B43" t="s">
        <v>506</v>
      </c>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customFormat="1">
      <c r="A44" s="1166"/>
      <c r="B44" t="s">
        <v>505</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customFormat="1">
      <c r="A45" s="1166"/>
      <c r="B45" t="s">
        <v>504</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row>
    <row r="46" spans="1:49" customFormat="1">
      <c r="A46" s="467" t="s">
        <v>72</v>
      </c>
      <c r="B46" s="580">
        <v>0</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row>
    <row r="47" spans="1:49" customFormat="1">
      <c r="A47" s="300"/>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row>
    <row r="48" spans="1:49" s="454" customFormat="1" ht="23.25">
      <c r="A48" s="452" t="s">
        <v>73</v>
      </c>
      <c r="B48" s="453"/>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row>
    <row r="49" spans="1:49" customFormat="1">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row>
    <row r="50" spans="1:49" s="461" customFormat="1" ht="29.25" customHeight="1">
      <c r="A50" s="467" t="s">
        <v>74</v>
      </c>
      <c r="B50" s="459" t="s">
        <v>507</v>
      </c>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460"/>
      <c r="AJ50" s="460"/>
      <c r="AK50" s="460"/>
      <c r="AL50" s="460"/>
      <c r="AM50" s="460"/>
      <c r="AN50" s="460"/>
      <c r="AO50" s="460"/>
      <c r="AP50" s="460"/>
      <c r="AQ50" s="460"/>
      <c r="AR50" s="460"/>
      <c r="AS50" s="460"/>
      <c r="AT50" s="460"/>
      <c r="AU50" s="460"/>
      <c r="AV50" s="460"/>
      <c r="AW50" s="460"/>
    </row>
    <row r="51" spans="1:49" customFormat="1" ht="33.75" customHeight="1">
      <c r="A51" s="467" t="s">
        <v>75</v>
      </c>
      <c r="B51" s="456" t="s">
        <v>610</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row>
    <row r="52" spans="1:49" customFormat="1">
      <c r="A52" s="361" t="s">
        <v>76</v>
      </c>
      <c r="B52" s="536">
        <f>+'Dalyvio prielaidos'!E149</f>
        <v>2187000</v>
      </c>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row>
    <row r="53" spans="1:49" customFormat="1">
      <c r="A53" s="361" t="s">
        <v>77</v>
      </c>
      <c r="B53" s="462">
        <f>+'Dalyvio prielaidos'!Q20</f>
        <v>0.12979608415753829</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row>
    <row r="54" spans="1:49" customFormat="1" ht="18" customHeight="1">
      <c r="A54" s="467" t="s">
        <v>78</v>
      </c>
      <c r="B54" s="537" t="str">
        <f>(1-B53)*100&amp;"% nuo nuosavos dalies, neskaičiuojant apyvartinės Investuotojo paskolos"</f>
        <v>87,0203915842462% nuo nuosavos dalies, neskaičiuojant apyvartinės Investuotojo paskolos</v>
      </c>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row>
    <row r="55" spans="1:49" customFormat="1">
      <c r="A55" s="361" t="s">
        <v>335</v>
      </c>
      <c r="B55" s="536">
        <f>+MAX('Investuotojas ir Finansuotojas'!N33:GN33)+MAX('Investuotojas ir Finansuotojas'!N39:GN39)</f>
        <v>7953641.1926714368</v>
      </c>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row>
    <row r="56" spans="1:49" customFormat="1">
      <c r="A56" s="361" t="s">
        <v>79</v>
      </c>
      <c r="B56" s="458">
        <f>+'Dalyvio prielaidos'!E151</f>
        <v>0.1492</v>
      </c>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row>
    <row r="57" spans="1:49" customFormat="1" ht="48.75" customHeight="1">
      <c r="A57" s="467" t="s">
        <v>80</v>
      </c>
      <c r="B57" s="456" t="s">
        <v>611</v>
      </c>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row>
    <row r="58" spans="1:49" customFormat="1">
      <c r="A58" s="361"/>
      <c r="B58" s="376"/>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row>
  </sheetData>
  <mergeCells count="3">
    <mergeCell ref="A34:A35"/>
    <mergeCell ref="A42:A45"/>
    <mergeCell ref="A1:B1"/>
  </mergeCells>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2:AC25"/>
  <sheetViews>
    <sheetView workbookViewId="0">
      <selection activeCell="F16" sqref="F16"/>
    </sheetView>
  </sheetViews>
  <sheetFormatPr defaultRowHeight="15"/>
  <cols>
    <col min="2" max="2" width="35.42578125" customWidth="1"/>
    <col min="3" max="3" width="15" bestFit="1" customWidth="1"/>
    <col min="4" max="4" width="15.42578125" customWidth="1"/>
    <col min="5" max="5" width="15.5703125" bestFit="1" customWidth="1"/>
    <col min="6" max="6" width="120.42578125" customWidth="1"/>
    <col min="12" max="12" width="19" customWidth="1"/>
    <col min="13" max="13" width="17.85546875" customWidth="1"/>
  </cols>
  <sheetData>
    <row r="2" spans="2:29">
      <c r="B2" s="1154" t="s">
        <v>638</v>
      </c>
      <c r="C2" s="1154" t="s">
        <v>639</v>
      </c>
      <c r="D2" s="1154" t="s">
        <v>640</v>
      </c>
      <c r="E2" s="1154" t="s">
        <v>641</v>
      </c>
      <c r="F2" s="1154" t="s">
        <v>642</v>
      </c>
    </row>
    <row r="3" spans="2:29">
      <c r="B3" s="1155" t="s">
        <v>635</v>
      </c>
      <c r="C3" s="1156">
        <v>44866</v>
      </c>
      <c r="D3" s="1156">
        <v>44440</v>
      </c>
      <c r="E3" s="1155"/>
      <c r="F3" s="1155" t="s">
        <v>636</v>
      </c>
    </row>
    <row r="4" spans="2:29">
      <c r="B4" s="1154"/>
      <c r="C4" s="1154"/>
      <c r="D4" s="1154"/>
      <c r="E4" s="1154"/>
      <c r="F4" s="1154"/>
      <c r="M4" s="1133"/>
      <c r="N4" s="1056"/>
    </row>
    <row r="5" spans="2:29">
      <c r="B5" s="1154" t="s">
        <v>643</v>
      </c>
      <c r="C5" s="1154">
        <v>152.6053</v>
      </c>
      <c r="D5" s="1154">
        <v>127.6785</v>
      </c>
      <c r="E5" s="1140">
        <f>+C5/D5</f>
        <v>1.1952309903390155</v>
      </c>
      <c r="F5" s="1154" t="s">
        <v>644</v>
      </c>
    </row>
    <row r="6" spans="2:29">
      <c r="B6" s="1154" t="s">
        <v>630</v>
      </c>
      <c r="C6" s="1143">
        <v>47.5</v>
      </c>
      <c r="D6" s="1154">
        <v>47.5</v>
      </c>
      <c r="E6" s="1140"/>
      <c r="F6" s="1154" t="s">
        <v>613</v>
      </c>
    </row>
    <row r="7" spans="2:29">
      <c r="B7" s="1154" t="s">
        <v>631</v>
      </c>
      <c r="C7" s="1143">
        <f>10.04*10</f>
        <v>100.39999999999999</v>
      </c>
      <c r="D7" s="1154">
        <v>100.4</v>
      </c>
      <c r="E7" s="1140"/>
      <c r="F7" s="1154" t="s">
        <v>613</v>
      </c>
      <c r="N7" s="1134"/>
      <c r="O7" s="1134"/>
      <c r="P7" s="1134"/>
      <c r="Q7" s="1134"/>
      <c r="R7" s="1134"/>
      <c r="S7" s="1134"/>
      <c r="T7" s="1134"/>
      <c r="U7" s="1134"/>
      <c r="V7" s="1134"/>
      <c r="W7" s="1134"/>
      <c r="X7" s="1134"/>
      <c r="Y7" s="1134"/>
      <c r="Z7" s="1134"/>
    </row>
    <row r="8" spans="2:29">
      <c r="B8" s="1154" t="s">
        <v>632</v>
      </c>
      <c r="C8" s="1143">
        <v>1.22</v>
      </c>
      <c r="D8" s="1154">
        <v>1.22</v>
      </c>
      <c r="E8" s="1140"/>
      <c r="F8" s="1154" t="s">
        <v>613</v>
      </c>
    </row>
    <row r="9" spans="2:29">
      <c r="B9" s="1154" t="s">
        <v>648</v>
      </c>
      <c r="C9">
        <v>129.88999999999999</v>
      </c>
      <c r="D9">
        <v>114.35</v>
      </c>
      <c r="E9" s="1140">
        <f>+C9/D9</f>
        <v>1.1358985570616527</v>
      </c>
      <c r="F9" s="1154" t="s">
        <v>649</v>
      </c>
    </row>
    <row r="10" spans="2:29">
      <c r="B10" s="1154" t="s">
        <v>648</v>
      </c>
      <c r="C10" s="1161">
        <v>143.76</v>
      </c>
      <c r="D10" s="1154">
        <v>124.5</v>
      </c>
      <c r="E10" s="1140">
        <f>+C10/D10</f>
        <v>1.1546987951807228</v>
      </c>
      <c r="F10" t="s">
        <v>651</v>
      </c>
    </row>
    <row r="11" spans="2:29">
      <c r="B11" s="1154" t="s">
        <v>633</v>
      </c>
      <c r="C11" s="1154"/>
      <c r="D11" s="1154"/>
      <c r="E11" s="1140">
        <v>1.125</v>
      </c>
      <c r="F11" s="1154" t="s">
        <v>634</v>
      </c>
    </row>
    <row r="12" spans="2:29">
      <c r="B12" s="1154" t="s">
        <v>637</v>
      </c>
      <c r="C12" s="1165">
        <v>0</v>
      </c>
      <c r="D12" s="1154">
        <v>0</v>
      </c>
      <c r="E12" s="1140"/>
      <c r="F12" s="1154" t="s">
        <v>650</v>
      </c>
      <c r="M12" s="1131"/>
      <c r="N12" s="1131"/>
      <c r="O12" s="1168"/>
      <c r="P12" s="1168"/>
      <c r="Q12" s="1168"/>
      <c r="R12" s="1168"/>
      <c r="S12" s="1168"/>
      <c r="T12" s="1168"/>
      <c r="U12" s="1168"/>
      <c r="V12" s="1168"/>
      <c r="W12" s="1168"/>
      <c r="X12" s="1168"/>
      <c r="Y12" s="1168"/>
      <c r="Z12" s="1168"/>
      <c r="AA12" s="1168"/>
      <c r="AB12" s="1168"/>
      <c r="AC12" s="1168"/>
    </row>
    <row r="13" spans="2:29">
      <c r="B13" s="16"/>
      <c r="M13" s="1131"/>
      <c r="N13" s="1131"/>
      <c r="O13" s="1135"/>
      <c r="P13" s="1135"/>
      <c r="Q13" s="1135"/>
      <c r="R13" s="1135"/>
      <c r="S13" s="1135"/>
      <c r="T13" s="1135"/>
      <c r="U13" s="1135"/>
      <c r="V13" s="1135"/>
      <c r="W13" s="1135"/>
      <c r="X13" s="1135"/>
      <c r="Y13" s="1135"/>
      <c r="Z13" s="1135"/>
      <c r="AA13" s="1135"/>
      <c r="AB13" s="1135"/>
      <c r="AC13" s="1135"/>
    </row>
    <row r="14" spans="2:29">
      <c r="M14" s="1132"/>
      <c r="N14" s="235"/>
      <c r="O14" s="1136"/>
      <c r="P14" s="1136"/>
      <c r="Q14" s="1136"/>
      <c r="R14" s="1136"/>
      <c r="S14" s="1136"/>
      <c r="T14" s="1136"/>
      <c r="U14" s="1136"/>
      <c r="V14" s="1136"/>
      <c r="W14" s="1136"/>
      <c r="X14" s="1136"/>
      <c r="Y14" s="1136"/>
      <c r="Z14" s="1136"/>
      <c r="AA14" s="1136"/>
      <c r="AB14" s="1136"/>
      <c r="AC14" s="1136"/>
    </row>
    <row r="15" spans="2:29">
      <c r="N15" s="16"/>
      <c r="O15" s="16"/>
    </row>
    <row r="16" spans="2:29">
      <c r="B16" s="16"/>
    </row>
    <row r="22" spans="2:5">
      <c r="B22" s="16"/>
      <c r="E22" s="571"/>
    </row>
    <row r="23" spans="2:5">
      <c r="E23" s="1056"/>
    </row>
    <row r="25" spans="2:5">
      <c r="B25" s="16"/>
    </row>
  </sheetData>
  <mergeCells count="1">
    <mergeCell ref="O12:AC12"/>
  </mergeCells>
  <pageMargins left="0.7" right="0.7" top="0.75" bottom="0.75" header="0.3" footer="0.3"/>
  <pageSetup paperSize="9" orientation="portrait" verticalDpi="0"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EF55"/>
  <sheetViews>
    <sheetView zoomScaleNormal="100" workbookViewId="0">
      <selection activeCell="G29" sqref="G29"/>
    </sheetView>
  </sheetViews>
  <sheetFormatPr defaultRowHeight="15"/>
  <cols>
    <col min="1" max="3" width="1.5703125" customWidth="1"/>
    <col min="4" max="4" width="59.5703125" customWidth="1"/>
    <col min="5" max="5" width="15.140625" style="53" customWidth="1"/>
    <col min="6" max="6" width="20" customWidth="1"/>
    <col min="7" max="7" width="65.140625" customWidth="1"/>
  </cols>
  <sheetData>
    <row r="1" spans="1:10" ht="15.75">
      <c r="A1" s="309"/>
    </row>
    <row r="2" spans="1:10" ht="14.25" customHeight="1">
      <c r="D2" s="1181" t="s">
        <v>81</v>
      </c>
      <c r="E2" s="1181"/>
      <c r="F2" s="1181"/>
      <c r="G2" s="1181"/>
      <c r="H2" s="321"/>
      <c r="I2" s="321"/>
      <c r="J2" s="321"/>
    </row>
    <row r="4" spans="1:10">
      <c r="C4" s="66" t="s">
        <v>107</v>
      </c>
      <c r="E4" s="66"/>
    </row>
    <row r="5" spans="1:10">
      <c r="D5" s="3" t="s">
        <v>83</v>
      </c>
      <c r="E5" s="839">
        <v>44013</v>
      </c>
      <c r="F5" s="275"/>
    </row>
    <row r="6" spans="1:10">
      <c r="D6" s="3" t="s">
        <v>84</v>
      </c>
      <c r="E6" s="840">
        <v>25</v>
      </c>
    </row>
    <row r="7" spans="1:10">
      <c r="D7" s="3" t="s">
        <v>85</v>
      </c>
      <c r="E7" s="38">
        <f>E6*12</f>
        <v>300</v>
      </c>
    </row>
    <row r="8" spans="1:10">
      <c r="D8" s="3" t="s">
        <v>86</v>
      </c>
      <c r="E8" s="311">
        <f>EDATE(E5,E6*12)-1</f>
        <v>53143</v>
      </c>
    </row>
    <row r="9" spans="1:10">
      <c r="D9" s="3" t="s">
        <v>87</v>
      </c>
      <c r="E9" s="312">
        <f>E5</f>
        <v>44013</v>
      </c>
    </row>
    <row r="10" spans="1:10">
      <c r="D10" s="3" t="s">
        <v>88</v>
      </c>
      <c r="E10" s="840">
        <v>24</v>
      </c>
    </row>
    <row r="11" spans="1:10">
      <c r="D11" s="3" t="s">
        <v>89</v>
      </c>
      <c r="E11" s="313">
        <f>EDATE(E5,E10)-1</f>
        <v>44742</v>
      </c>
    </row>
    <row r="12" spans="1:10">
      <c r="D12" s="3" t="s">
        <v>90</v>
      </c>
      <c r="E12" s="313">
        <f>E11+1</f>
        <v>44743</v>
      </c>
    </row>
    <row r="13" spans="1:10">
      <c r="D13" s="3" t="s">
        <v>39</v>
      </c>
      <c r="E13" s="313">
        <f>E8</f>
        <v>53143</v>
      </c>
    </row>
    <row r="14" spans="1:10">
      <c r="D14" s="3" t="s">
        <v>91</v>
      </c>
      <c r="E14" s="38">
        <f>E6*12-E10</f>
        <v>276</v>
      </c>
    </row>
    <row r="15" spans="1:10">
      <c r="D15" s="3" t="s">
        <v>92</v>
      </c>
      <c r="E15" s="840">
        <f>+E10+1</f>
        <v>25</v>
      </c>
    </row>
    <row r="16" spans="1:10">
      <c r="E16" s="737">
        <f>+E6*12-E10</f>
        <v>276</v>
      </c>
    </row>
    <row r="17" spans="3:7">
      <c r="C17" s="66" t="s">
        <v>108</v>
      </c>
      <c r="E17" s="66"/>
    </row>
    <row r="18" spans="3:7">
      <c r="D18" s="3" t="s">
        <v>93</v>
      </c>
      <c r="E18" s="841">
        <v>0.15</v>
      </c>
      <c r="F18" s="56" t="s">
        <v>2</v>
      </c>
    </row>
    <row r="19" spans="3:7">
      <c r="D19" s="3" t="s">
        <v>94</v>
      </c>
      <c r="E19" s="841">
        <v>0.21</v>
      </c>
      <c r="F19" s="56" t="s">
        <v>3</v>
      </c>
    </row>
    <row r="20" spans="3:7">
      <c r="D20" s="3" t="s">
        <v>95</v>
      </c>
      <c r="E20" s="841">
        <v>0.09</v>
      </c>
      <c r="F20" s="56"/>
    </row>
    <row r="22" spans="3:7">
      <c r="C22" s="66" t="s">
        <v>109</v>
      </c>
      <c r="E22" s="66"/>
    </row>
    <row r="23" spans="3:7">
      <c r="D23" s="3" t="s">
        <v>96</v>
      </c>
      <c r="E23" s="316"/>
    </row>
    <row r="24" spans="3:7">
      <c r="D24" s="3" t="s">
        <v>97</v>
      </c>
      <c r="E24" s="316"/>
    </row>
    <row r="25" spans="3:7">
      <c r="D25" s="3" t="s">
        <v>98</v>
      </c>
      <c r="E25" s="316"/>
    </row>
    <row r="26" spans="3:7">
      <c r="D26" s="3" t="s">
        <v>99</v>
      </c>
      <c r="E26" s="842">
        <v>0.02</v>
      </c>
    </row>
    <row r="27" spans="3:7">
      <c r="D27" s="3" t="s">
        <v>100</v>
      </c>
      <c r="E27" s="317"/>
      <c r="G27" s="23"/>
    </row>
    <row r="28" spans="3:7">
      <c r="D28" s="3" t="s">
        <v>101</v>
      </c>
      <c r="E28" s="314"/>
    </row>
    <row r="29" spans="3:7">
      <c r="D29" s="3" t="s">
        <v>102</v>
      </c>
      <c r="E29" s="314"/>
    </row>
    <row r="30" spans="3:7">
      <c r="D30" s="3" t="s">
        <v>103</v>
      </c>
      <c r="E30" s="318"/>
    </row>
    <row r="31" spans="3:7">
      <c r="D31" s="297" t="s">
        <v>104</v>
      </c>
      <c r="E31" s="315">
        <f>+'Dalyvio prielaidos'!Q26</f>
        <v>1404000</v>
      </c>
    </row>
    <row r="33" spans="3:136">
      <c r="C33" s="319" t="s">
        <v>110</v>
      </c>
    </row>
    <row r="34" spans="3:136">
      <c r="D34" s="3" t="s">
        <v>404</v>
      </c>
      <c r="E34" s="843">
        <v>0</v>
      </c>
    </row>
    <row r="35" spans="3:136">
      <c r="D35" s="3" t="s">
        <v>105</v>
      </c>
      <c r="E35" s="842">
        <v>0.04</v>
      </c>
    </row>
    <row r="36" spans="3:136">
      <c r="D36" s="3" t="s">
        <v>106</v>
      </c>
      <c r="E36" s="320">
        <f>(1+E35)*(1+E26)-1</f>
        <v>6.0799999999999965E-2</v>
      </c>
    </row>
    <row r="38" spans="3:136" s="251" customFormat="1">
      <c r="E38" s="252"/>
    </row>
    <row r="39" spans="3:136" ht="15" customHeight="1">
      <c r="D39" s="231" t="s">
        <v>111</v>
      </c>
      <c r="E39" s="232"/>
      <c r="F39" s="232"/>
      <c r="G39" s="242"/>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c r="DJ39" s="233"/>
      <c r="DK39" s="233"/>
      <c r="DL39" s="233"/>
      <c r="DM39" s="233"/>
      <c r="DN39" s="233"/>
      <c r="DO39" s="233"/>
      <c r="DP39" s="233"/>
      <c r="DQ39" s="233"/>
      <c r="DR39" s="233"/>
      <c r="DS39" s="233"/>
      <c r="DT39" s="233"/>
      <c r="DU39" s="233"/>
      <c r="DV39" s="233"/>
      <c r="DW39" s="233"/>
      <c r="DX39" s="233"/>
      <c r="DY39" s="233"/>
      <c r="DZ39" s="233"/>
      <c r="EA39" s="233"/>
      <c r="EB39" s="233"/>
      <c r="EC39" s="233"/>
      <c r="ED39" s="234"/>
      <c r="EF39" s="53"/>
    </row>
    <row r="40" spans="3:136" ht="15" customHeight="1">
      <c r="D40" s="1169" t="s">
        <v>112</v>
      </c>
      <c r="E40" s="1170"/>
      <c r="F40" s="1170"/>
      <c r="G40" s="1171"/>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35"/>
      <c r="DM40" s="235"/>
      <c r="DN40" s="235"/>
      <c r="DO40" s="235"/>
      <c r="DP40" s="235"/>
      <c r="DQ40" s="235"/>
      <c r="DR40" s="235"/>
      <c r="DS40" s="235"/>
      <c r="DT40" s="235"/>
      <c r="DU40" s="235"/>
      <c r="DV40" s="235"/>
      <c r="DW40" s="235"/>
      <c r="DX40" s="235"/>
      <c r="DY40" s="235"/>
      <c r="DZ40" s="235"/>
      <c r="EA40" s="235"/>
      <c r="EB40" s="235"/>
      <c r="EC40" s="235"/>
      <c r="ED40" s="236"/>
      <c r="EF40" s="53"/>
    </row>
    <row r="41" spans="3:136">
      <c r="D41" s="1169"/>
      <c r="E41" s="1170"/>
      <c r="F41" s="1170"/>
      <c r="G41" s="1171"/>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6"/>
      <c r="EF41" s="53"/>
    </row>
    <row r="42" spans="3:136" ht="15" customHeight="1">
      <c r="D42" s="1182" t="s">
        <v>113</v>
      </c>
      <c r="E42" s="1183"/>
      <c r="F42" s="1183"/>
      <c r="G42" s="1184"/>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6"/>
      <c r="EF42" s="53"/>
    </row>
    <row r="43" spans="3:136" ht="15" customHeight="1">
      <c r="D43" s="1169" t="s">
        <v>114</v>
      </c>
      <c r="E43" s="1170"/>
      <c r="F43" s="1170"/>
      <c r="G43" s="1171"/>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6"/>
      <c r="EF43" s="53"/>
    </row>
    <row r="44" spans="3:136">
      <c r="D44" s="1169"/>
      <c r="E44" s="1170"/>
      <c r="F44" s="1170"/>
      <c r="G44" s="1171"/>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6"/>
      <c r="EF44" s="53"/>
    </row>
    <row r="45" spans="3:136" s="241" customFormat="1">
      <c r="D45" s="1178" t="s">
        <v>15</v>
      </c>
      <c r="E45" s="1179"/>
      <c r="F45" s="1179"/>
      <c r="G45" s="1180"/>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39"/>
      <c r="AL45" s="239"/>
      <c r="AM45" s="239"/>
      <c r="AN45" s="239"/>
      <c r="AO45" s="239"/>
      <c r="AP45" s="239"/>
      <c r="AQ45" s="239"/>
      <c r="AR45" s="239"/>
      <c r="AS45" s="239"/>
      <c r="AT45" s="239"/>
      <c r="AU45" s="239"/>
      <c r="AV45" s="239"/>
      <c r="AW45" s="239"/>
      <c r="AX45" s="239"/>
      <c r="AY45" s="239"/>
      <c r="AZ45" s="239"/>
      <c r="BA45" s="239"/>
      <c r="BB45" s="239"/>
      <c r="BC45" s="239"/>
      <c r="BD45" s="239"/>
      <c r="BE45" s="239"/>
      <c r="BF45" s="239"/>
      <c r="BG45" s="239"/>
      <c r="BH45" s="239"/>
      <c r="BI45" s="239"/>
      <c r="BJ45" s="239"/>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c r="DJ45" s="239"/>
      <c r="DK45" s="239"/>
      <c r="DL45" s="239"/>
      <c r="DM45" s="239"/>
      <c r="DN45" s="239"/>
      <c r="DO45" s="239"/>
      <c r="DP45" s="239"/>
      <c r="DQ45" s="239"/>
      <c r="DR45" s="239"/>
      <c r="DS45" s="239"/>
      <c r="DT45" s="239"/>
      <c r="DU45" s="239"/>
      <c r="DV45" s="239"/>
      <c r="DW45" s="239"/>
      <c r="DX45" s="239"/>
      <c r="DY45" s="239"/>
      <c r="DZ45" s="239"/>
      <c r="EA45" s="239"/>
      <c r="EB45" s="239"/>
      <c r="EC45" s="239"/>
      <c r="ED45" s="240"/>
    </row>
    <row r="46" spans="3:136">
      <c r="D46" s="1178" t="s">
        <v>115</v>
      </c>
      <c r="E46" s="1179"/>
      <c r="F46" s="1179"/>
      <c r="G46" s="1180"/>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6"/>
      <c r="EF46" s="53"/>
    </row>
    <row r="47" spans="3:136">
      <c r="D47" s="1178" t="s">
        <v>116</v>
      </c>
      <c r="E47" s="1179"/>
      <c r="F47" s="1179"/>
      <c r="G47" s="1180"/>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35"/>
      <c r="DM47" s="235"/>
      <c r="DN47" s="235"/>
      <c r="DO47" s="235"/>
      <c r="DP47" s="235"/>
      <c r="DQ47" s="235"/>
      <c r="DR47" s="235"/>
      <c r="DS47" s="235"/>
      <c r="DT47" s="235"/>
      <c r="DU47" s="235"/>
      <c r="DV47" s="235"/>
      <c r="DW47" s="235"/>
      <c r="DX47" s="235"/>
      <c r="DY47" s="235"/>
      <c r="DZ47" s="235"/>
      <c r="EA47" s="235"/>
      <c r="EB47" s="235"/>
      <c r="EC47" s="235"/>
      <c r="ED47" s="236"/>
      <c r="EF47" s="53"/>
    </row>
    <row r="48" spans="3:136">
      <c r="D48" s="1178" t="s">
        <v>117</v>
      </c>
      <c r="E48" s="1179"/>
      <c r="F48" s="1179"/>
      <c r="G48" s="1180"/>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35"/>
      <c r="DM48" s="235"/>
      <c r="DN48" s="235"/>
      <c r="DO48" s="235"/>
      <c r="DP48" s="235"/>
      <c r="DQ48" s="235"/>
      <c r="DR48" s="235"/>
      <c r="DS48" s="235"/>
      <c r="DT48" s="235"/>
      <c r="DU48" s="235"/>
      <c r="DV48" s="235"/>
      <c r="DW48" s="235"/>
      <c r="DX48" s="235"/>
      <c r="DY48" s="235"/>
      <c r="DZ48" s="235"/>
      <c r="EA48" s="235"/>
      <c r="EB48" s="235"/>
      <c r="EC48" s="235"/>
      <c r="ED48" s="236"/>
      <c r="EF48" s="53"/>
    </row>
    <row r="49" spans="4:136" ht="15" customHeight="1">
      <c r="D49" s="1178" t="s">
        <v>118</v>
      </c>
      <c r="E49" s="1179"/>
      <c r="F49" s="1179"/>
      <c r="G49" s="1180"/>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35"/>
      <c r="DM49" s="235"/>
      <c r="DN49" s="235"/>
      <c r="DO49" s="235"/>
      <c r="DP49" s="235"/>
      <c r="DQ49" s="235"/>
      <c r="DR49" s="235"/>
      <c r="DS49" s="235"/>
      <c r="DT49" s="235"/>
      <c r="DU49" s="235"/>
      <c r="DV49" s="235"/>
      <c r="DW49" s="235"/>
      <c r="DX49" s="235"/>
      <c r="DY49" s="235"/>
      <c r="DZ49" s="235"/>
      <c r="EA49" s="235"/>
      <c r="EB49" s="235"/>
      <c r="EC49" s="235"/>
      <c r="ED49" s="236"/>
      <c r="EF49" s="53"/>
    </row>
    <row r="50" spans="4:136" ht="15" customHeight="1">
      <c r="D50" s="1169" t="s">
        <v>119</v>
      </c>
      <c r="E50" s="1170"/>
      <c r="F50" s="1170"/>
      <c r="G50" s="1171"/>
      <c r="H50" s="235"/>
      <c r="I50" s="235"/>
      <c r="J50" s="235"/>
      <c r="K50" s="235"/>
      <c r="L50" s="235"/>
      <c r="M50" s="235"/>
      <c r="N50" s="235"/>
      <c r="O50" s="235"/>
      <c r="P50" s="23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35"/>
      <c r="DM50" s="235"/>
      <c r="DN50" s="235"/>
      <c r="DO50" s="235"/>
      <c r="DP50" s="235"/>
      <c r="DQ50" s="235"/>
      <c r="DR50" s="235"/>
      <c r="DS50" s="235"/>
      <c r="DT50" s="235"/>
      <c r="DU50" s="235"/>
      <c r="DV50" s="235"/>
      <c r="DW50" s="235"/>
      <c r="DX50" s="235"/>
      <c r="DY50" s="235"/>
      <c r="DZ50" s="235"/>
      <c r="EA50" s="235"/>
      <c r="EB50" s="235"/>
      <c r="EC50" s="235"/>
      <c r="ED50" s="236"/>
      <c r="EF50" s="53"/>
    </row>
    <row r="51" spans="4:136">
      <c r="D51" s="1169"/>
      <c r="E51" s="1170"/>
      <c r="F51" s="1170"/>
      <c r="G51" s="1171"/>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35"/>
      <c r="DM51" s="235"/>
      <c r="DN51" s="235"/>
      <c r="DO51" s="235"/>
      <c r="DP51" s="235"/>
      <c r="DQ51" s="235"/>
      <c r="DR51" s="235"/>
      <c r="DS51" s="235"/>
      <c r="DT51" s="235"/>
      <c r="DU51" s="235"/>
      <c r="DV51" s="235"/>
      <c r="DW51" s="235"/>
      <c r="DX51" s="235"/>
      <c r="DY51" s="235"/>
      <c r="DZ51" s="235"/>
      <c r="EA51" s="235"/>
      <c r="EB51" s="235"/>
      <c r="EC51" s="235"/>
      <c r="ED51" s="236"/>
      <c r="EF51" s="53"/>
    </row>
    <row r="52" spans="4:136" ht="15" customHeight="1">
      <c r="D52" s="1169" t="s">
        <v>120</v>
      </c>
      <c r="E52" s="1170"/>
      <c r="F52" s="1170"/>
      <c r="G52" s="1171"/>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35"/>
      <c r="DM52" s="235"/>
      <c r="DN52" s="235"/>
      <c r="DO52" s="235"/>
      <c r="DP52" s="235"/>
      <c r="DQ52" s="235"/>
      <c r="DR52" s="235"/>
      <c r="DS52" s="235"/>
      <c r="DT52" s="235"/>
      <c r="DU52" s="235"/>
      <c r="DV52" s="235"/>
      <c r="DW52" s="235"/>
      <c r="DX52" s="235"/>
      <c r="DY52" s="235"/>
      <c r="DZ52" s="235"/>
      <c r="EA52" s="235"/>
      <c r="EB52" s="235"/>
      <c r="EC52" s="235"/>
      <c r="ED52" s="236"/>
      <c r="EF52" s="53"/>
    </row>
    <row r="53" spans="4:136">
      <c r="D53" s="1169"/>
      <c r="E53" s="1170"/>
      <c r="F53" s="1170"/>
      <c r="G53" s="1171"/>
      <c r="H53" s="235"/>
      <c r="I53" s="235"/>
      <c r="J53" s="235"/>
      <c r="K53" s="235"/>
      <c r="L53" s="235"/>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35"/>
      <c r="DM53" s="235"/>
      <c r="DN53" s="235"/>
      <c r="DO53" s="235"/>
      <c r="DP53" s="235"/>
      <c r="DQ53" s="235"/>
      <c r="DR53" s="235"/>
      <c r="DS53" s="235"/>
      <c r="DT53" s="235"/>
      <c r="DU53" s="235"/>
      <c r="DV53" s="235"/>
      <c r="DW53" s="235"/>
      <c r="DX53" s="235"/>
      <c r="DY53" s="235"/>
      <c r="DZ53" s="235"/>
      <c r="EA53" s="235"/>
      <c r="EB53" s="235"/>
      <c r="EC53" s="235"/>
      <c r="ED53" s="236"/>
      <c r="EF53" s="53"/>
    </row>
    <row r="54" spans="4:136" ht="15" customHeight="1">
      <c r="D54" s="1172" t="s">
        <v>121</v>
      </c>
      <c r="E54" s="1173"/>
      <c r="F54" s="1173"/>
      <c r="G54" s="1174"/>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7"/>
      <c r="AM54" s="237"/>
      <c r="AN54" s="237"/>
      <c r="AO54" s="237"/>
      <c r="AP54" s="237"/>
      <c r="AQ54" s="237"/>
      <c r="AR54" s="237"/>
      <c r="AS54" s="237"/>
      <c r="AT54" s="237"/>
      <c r="AU54" s="237"/>
      <c r="AV54" s="237"/>
      <c r="AW54" s="237"/>
      <c r="AX54" s="237"/>
      <c r="AY54" s="237"/>
      <c r="AZ54" s="237"/>
      <c r="BA54" s="237"/>
      <c r="BB54" s="237"/>
      <c r="BC54" s="237"/>
      <c r="BD54" s="237"/>
      <c r="BE54" s="237"/>
      <c r="BF54" s="237"/>
      <c r="BG54" s="237"/>
      <c r="BH54" s="237"/>
      <c r="BI54" s="237"/>
      <c r="BJ54" s="237"/>
      <c r="BK54" s="237"/>
      <c r="BL54" s="237"/>
      <c r="BM54" s="237"/>
      <c r="BN54" s="237"/>
      <c r="BO54" s="237"/>
      <c r="BP54" s="237"/>
      <c r="BQ54" s="237"/>
      <c r="BR54" s="237"/>
      <c r="BS54" s="237"/>
      <c r="BT54" s="237"/>
      <c r="BU54" s="237"/>
      <c r="BV54" s="237"/>
      <c r="BW54" s="237"/>
      <c r="BX54" s="237"/>
      <c r="BY54" s="237"/>
      <c r="BZ54" s="237"/>
      <c r="CA54" s="237"/>
      <c r="CB54" s="237"/>
      <c r="CC54" s="237"/>
      <c r="CD54" s="237"/>
      <c r="CE54" s="237"/>
      <c r="CF54" s="237"/>
      <c r="CG54" s="237"/>
      <c r="CH54" s="237"/>
      <c r="CI54" s="237"/>
      <c r="CJ54" s="237"/>
      <c r="CK54" s="237"/>
      <c r="CL54" s="237"/>
      <c r="CM54" s="237"/>
      <c r="CN54" s="237"/>
      <c r="CO54" s="237"/>
      <c r="CP54" s="237"/>
      <c r="CQ54" s="237"/>
      <c r="CR54" s="237"/>
      <c r="CS54" s="237"/>
      <c r="CT54" s="237"/>
      <c r="CU54" s="237"/>
      <c r="CV54" s="237"/>
      <c r="CW54" s="237"/>
      <c r="CX54" s="237"/>
      <c r="CY54" s="237"/>
      <c r="CZ54" s="237"/>
      <c r="DA54" s="237"/>
      <c r="DB54" s="237"/>
      <c r="DC54" s="237"/>
      <c r="DD54" s="237"/>
      <c r="DE54" s="237"/>
      <c r="DF54" s="237"/>
      <c r="DG54" s="237"/>
      <c r="DH54" s="237"/>
      <c r="DI54" s="237"/>
      <c r="DJ54" s="237"/>
      <c r="DK54" s="237"/>
      <c r="DL54" s="237"/>
      <c r="DM54" s="237"/>
      <c r="DN54" s="237"/>
      <c r="DO54" s="237"/>
      <c r="DP54" s="237"/>
      <c r="DQ54" s="237"/>
      <c r="DR54" s="237"/>
      <c r="DS54" s="237"/>
      <c r="DT54" s="237"/>
      <c r="DU54" s="237"/>
      <c r="DV54" s="237"/>
      <c r="DW54" s="237"/>
      <c r="DX54" s="237"/>
      <c r="DY54" s="237"/>
      <c r="DZ54" s="237"/>
      <c r="EA54" s="237"/>
      <c r="EB54" s="237"/>
      <c r="EC54" s="237"/>
      <c r="ED54" s="238"/>
      <c r="EF54" s="53"/>
    </row>
    <row r="55" spans="4:136">
      <c r="D55" s="1175"/>
      <c r="E55" s="1176"/>
      <c r="F55" s="1176"/>
      <c r="G55" s="117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7"/>
      <c r="AL55" s="237"/>
      <c r="AM55" s="237"/>
      <c r="AN55" s="237"/>
      <c r="AO55" s="237"/>
      <c r="AP55" s="237"/>
      <c r="AQ55" s="237"/>
      <c r="AR55" s="237"/>
      <c r="AS55" s="237"/>
      <c r="AT55" s="237"/>
      <c r="AU55" s="237"/>
      <c r="AV55" s="237"/>
      <c r="AW55" s="237"/>
      <c r="AX55" s="237"/>
      <c r="AY55" s="237"/>
      <c r="AZ55" s="237"/>
      <c r="BA55" s="237"/>
      <c r="BB55" s="237"/>
      <c r="BC55" s="237"/>
      <c r="BD55" s="237"/>
      <c r="BE55" s="237"/>
      <c r="BF55" s="237"/>
      <c r="BG55" s="237"/>
      <c r="BH55" s="237"/>
      <c r="BI55" s="237"/>
      <c r="BJ55" s="237"/>
      <c r="BK55" s="237"/>
      <c r="BL55" s="237"/>
      <c r="BM55" s="237"/>
      <c r="BN55" s="237"/>
      <c r="BO55" s="237"/>
      <c r="BP55" s="237"/>
      <c r="BQ55" s="237"/>
      <c r="BR55" s="237"/>
      <c r="BS55" s="237"/>
      <c r="BT55" s="237"/>
      <c r="BU55" s="237"/>
      <c r="BV55" s="237"/>
      <c r="BW55" s="237"/>
      <c r="BX55" s="237"/>
      <c r="BY55" s="237"/>
      <c r="BZ55" s="237"/>
      <c r="CA55" s="237"/>
      <c r="CB55" s="237"/>
      <c r="CC55" s="237"/>
      <c r="CD55" s="237"/>
      <c r="CE55" s="237"/>
      <c r="CF55" s="237"/>
      <c r="CG55" s="237"/>
      <c r="CH55" s="237"/>
      <c r="CI55" s="237"/>
      <c r="CJ55" s="237"/>
      <c r="CK55" s="237"/>
      <c r="CL55" s="237"/>
      <c r="CM55" s="237"/>
      <c r="CN55" s="237"/>
      <c r="CO55" s="237"/>
      <c r="CP55" s="237"/>
      <c r="CQ55" s="237"/>
      <c r="CR55" s="237"/>
      <c r="CS55" s="237"/>
      <c r="CT55" s="237"/>
      <c r="CU55" s="237"/>
      <c r="CV55" s="237"/>
      <c r="CW55" s="237"/>
      <c r="CX55" s="237"/>
      <c r="CY55" s="237"/>
      <c r="CZ55" s="237"/>
      <c r="DA55" s="237"/>
      <c r="DB55" s="237"/>
      <c r="DC55" s="237"/>
      <c r="DD55" s="237"/>
      <c r="DE55" s="237"/>
      <c r="DF55" s="237"/>
      <c r="DG55" s="237"/>
      <c r="DH55" s="237"/>
      <c r="DI55" s="237"/>
      <c r="DJ55" s="237"/>
      <c r="DK55" s="237"/>
      <c r="DL55" s="237"/>
      <c r="DM55" s="237"/>
      <c r="DN55" s="237"/>
      <c r="DO55" s="237"/>
      <c r="DP55" s="237"/>
      <c r="DQ55" s="237"/>
      <c r="DR55" s="237"/>
      <c r="DS55" s="237"/>
      <c r="DT55" s="237"/>
      <c r="DU55" s="237"/>
      <c r="DV55" s="237"/>
      <c r="DW55" s="237"/>
      <c r="DX55" s="237"/>
      <c r="DY55" s="237"/>
      <c r="DZ55" s="237"/>
      <c r="EA55" s="237"/>
      <c r="EB55" s="237"/>
      <c r="EC55" s="237"/>
      <c r="ED55" s="238"/>
      <c r="EF55" s="53"/>
    </row>
  </sheetData>
  <mergeCells count="12">
    <mergeCell ref="D2:G2"/>
    <mergeCell ref="D40:G41"/>
    <mergeCell ref="D42:G42"/>
    <mergeCell ref="D43:G44"/>
    <mergeCell ref="D50:G51"/>
    <mergeCell ref="D52:G53"/>
    <mergeCell ref="D54:G55"/>
    <mergeCell ref="D45:G45"/>
    <mergeCell ref="D46:G46"/>
    <mergeCell ref="D47:G47"/>
    <mergeCell ref="D48:G48"/>
    <mergeCell ref="D49:G49"/>
  </mergeCells>
  <pageMargins left="0.70866141732283472" right="0.70866141732283472" top="0.74803149606299213" bottom="0.74803149606299213" header="0.31496062992125984" footer="0.31496062992125984"/>
  <pageSetup paperSize="9" scale="70" orientation="landscape" r:id="rId1"/>
  <ignoredErrors>
    <ignoredError sqref="E9"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AP164"/>
  <sheetViews>
    <sheetView tabSelected="1" zoomScale="85" zoomScaleNormal="85" workbookViewId="0">
      <selection activeCell="A5" sqref="A5"/>
    </sheetView>
  </sheetViews>
  <sheetFormatPr defaultRowHeight="15" outlineLevelCol="1"/>
  <cols>
    <col min="1" max="3" width="1.85546875" customWidth="1"/>
    <col min="4" max="4" width="59.28515625" style="235" customWidth="1"/>
    <col min="5" max="5" width="15.7109375" customWidth="1"/>
    <col min="6" max="6" width="13.7109375" customWidth="1"/>
    <col min="7" max="7" width="16.28515625" customWidth="1"/>
    <col min="8" max="9" width="22.140625" customWidth="1"/>
    <col min="10" max="10" width="16.85546875" customWidth="1"/>
    <col min="11" max="11" width="17.42578125" customWidth="1"/>
    <col min="12" max="12" width="12.42578125" bestFit="1" customWidth="1"/>
    <col min="13" max="13" width="23.5703125" customWidth="1"/>
    <col min="14" max="14" width="13.7109375" bestFit="1" customWidth="1"/>
    <col min="15" max="15" width="14.42578125" customWidth="1"/>
    <col min="16" max="16" width="21.28515625" customWidth="1"/>
    <col min="17" max="17" width="16.28515625" bestFit="1" customWidth="1"/>
    <col min="18" max="18" width="13.5703125" bestFit="1" customWidth="1"/>
    <col min="19" max="19" width="16.28515625" customWidth="1"/>
    <col min="20" max="20" width="15" customWidth="1"/>
    <col min="21" max="21" width="12.5703125" bestFit="1" customWidth="1"/>
    <col min="22" max="23" width="12.42578125" bestFit="1" customWidth="1"/>
    <col min="24" max="24" width="11.85546875" customWidth="1"/>
    <col min="25" max="25" width="13.7109375" customWidth="1" outlineLevel="1"/>
    <col min="26" max="26" width="13.85546875" customWidth="1" outlineLevel="1"/>
    <col min="27" max="34" width="9.140625" customWidth="1" outlineLevel="1"/>
    <col min="35" max="35" width="9"/>
  </cols>
  <sheetData>
    <row r="1" spans="1:14">
      <c r="A1" s="322" t="s">
        <v>0</v>
      </c>
      <c r="D1" s="295"/>
    </row>
    <row r="2" spans="1:14" ht="15.75">
      <c r="D2" s="310" t="s">
        <v>82</v>
      </c>
      <c r="N2" s="56" t="s">
        <v>20</v>
      </c>
    </row>
    <row r="3" spans="1:14" ht="15.75">
      <c r="D3" s="446" t="s">
        <v>122</v>
      </c>
      <c r="E3" s="570"/>
      <c r="F3" s="570"/>
      <c r="G3" s="570"/>
      <c r="K3" s="449" t="s">
        <v>21</v>
      </c>
      <c r="N3" s="56" t="s">
        <v>21</v>
      </c>
    </row>
    <row r="4" spans="1:14" ht="15.75">
      <c r="D4" s="471"/>
      <c r="N4" s="56"/>
    </row>
    <row r="5" spans="1:14" ht="14.25" customHeight="1">
      <c r="D5" s="1181" t="str">
        <f>+IF($K$3="LT","Dalyvio FVM prielaidos","Participant's assumptions")</f>
        <v>Dalyvio FVM prielaidos</v>
      </c>
      <c r="E5" s="1181"/>
      <c r="F5" s="1181"/>
      <c r="G5" s="1181"/>
      <c r="H5" s="1181"/>
      <c r="I5" s="1181"/>
      <c r="J5" s="1181"/>
      <c r="K5" s="1181"/>
    </row>
    <row r="6" spans="1:14">
      <c r="G6" s="466">
        <v>3</v>
      </c>
    </row>
    <row r="7" spans="1:14" ht="63.6" customHeight="1">
      <c r="D7" s="271" t="s">
        <v>32</v>
      </c>
      <c r="E7" s="562" t="str">
        <f>+IF($K$3="LT","Dalis","Remuneration index")</f>
        <v>Dalis</v>
      </c>
      <c r="F7" s="562" t="str">
        <f>+IF($K$3="LT","Savikaina","Costs")</f>
        <v>Savikaina</v>
      </c>
      <c r="G7" s="562" t="str">
        <f>+IF($K$3="LT","Metinis atlyginimas","Remuneration")</f>
        <v>Metinis atlyginimas</v>
      </c>
      <c r="H7" s="562" t="str">
        <f>+IF($K$3="LT","Indeksacija","Indexation")</f>
        <v>Indeksacija</v>
      </c>
      <c r="I7" s="1018"/>
      <c r="J7" s="562" t="str">
        <f>+IF($K$3="LT","Mėn. Nuo kurio mokamas atlyginimas","Remuneration month, start")</f>
        <v>Mėn. Nuo kurio mokamas atlyginimas</v>
      </c>
      <c r="K7" s="562" t="str">
        <f>+IF($K$3="LT","Neindeksuota mokėjimų suma","Not indexed payments")</f>
        <v>Neindeksuota mokėjimų suma</v>
      </c>
    </row>
    <row r="8" spans="1:14">
      <c r="D8" s="323" t="str">
        <f>+IF($K$3="LT","Kredito srautai","Credit cashflow")</f>
        <v>Kredito srautai</v>
      </c>
      <c r="E8" s="324" t="s">
        <v>6</v>
      </c>
      <c r="F8" s="1230" t="s">
        <v>11</v>
      </c>
      <c r="G8" s="1231">
        <f>+'Paj. priel.'!B2-'Dalyvio prielaidos'!G11-'Dalyvio prielaidos'!G13-'Dalyvio prielaidos'!G14+Q26</f>
        <v>2051573.9473063261</v>
      </c>
      <c r="H8" s="327">
        <v>0</v>
      </c>
      <c r="I8" s="1019"/>
      <c r="J8" s="1239">
        <f>'Bazinės prielaidos'!E10+1</f>
        <v>25</v>
      </c>
      <c r="K8" s="1242">
        <f>G8*'Bazinės prielaidos'!$E$14/12</f>
        <v>47186200.788045503</v>
      </c>
    </row>
    <row r="9" spans="1:14">
      <c r="D9" s="323" t="str">
        <f>+IF($K$3="LT","Nuosavo kapitalo srautai","Equity cash flow")</f>
        <v>Nuosavo kapitalo srautai</v>
      </c>
      <c r="E9" s="324" t="s">
        <v>7</v>
      </c>
      <c r="F9" s="1230"/>
      <c r="G9" s="1231"/>
      <c r="H9" s="327">
        <v>0</v>
      </c>
      <c r="I9" s="1020"/>
      <c r="J9" s="1240"/>
      <c r="K9" s="1243"/>
    </row>
    <row r="10" spans="1:14" ht="15.75" customHeight="1">
      <c r="C10" s="397"/>
      <c r="D10" s="564" t="str">
        <f>+IF($K$3="LT","Finansinė ir investicinė veikla","Financial and investment activity")</f>
        <v>Finansinė ir investicinė veikla</v>
      </c>
      <c r="E10" s="324" t="s">
        <v>8</v>
      </c>
      <c r="F10" s="1230"/>
      <c r="G10" s="1231"/>
      <c r="H10" s="327">
        <f>+H11</f>
        <v>0.02</v>
      </c>
      <c r="I10" s="1021"/>
      <c r="J10" s="1241"/>
      <c r="K10" s="1244"/>
    </row>
    <row r="11" spans="1:14">
      <c r="D11" s="323" t="str">
        <f>+IF($K$3="LT","Paslaugų teikimas ir Atnaujinimas ir remontas","Provision of services, reinvestments")</f>
        <v>Paslaugų teikimas ir Atnaujinimas ir remontas</v>
      </c>
      <c r="E11" s="324" t="s">
        <v>9</v>
      </c>
      <c r="G11" s="189">
        <f>SUM(G12:G13)</f>
        <v>413909.86397266353</v>
      </c>
      <c r="H11" s="327">
        <f>'Bazinės prielaidos'!E26</f>
        <v>0.02</v>
      </c>
      <c r="I11" s="1022"/>
      <c r="J11" s="353">
        <v>1</v>
      </c>
      <c r="K11" s="81">
        <f>G11*'Bazinės prielaidos'!$E$14/12</f>
        <v>9519926.8713712618</v>
      </c>
    </row>
    <row r="12" spans="1:14">
      <c r="D12" s="323" t="str">
        <f>+IF($K$3="LT","Paslaugų teikimas","Provision of services")</f>
        <v>Paslaugų teikimas</v>
      </c>
      <c r="E12" s="324" t="s">
        <v>18</v>
      </c>
      <c r="F12" s="189">
        <f>J88</f>
        <v>413909.86397266353</v>
      </c>
      <c r="G12" s="189">
        <f>+F12</f>
        <v>413909.86397266353</v>
      </c>
      <c r="H12" s="327"/>
      <c r="I12" s="1022"/>
      <c r="J12" s="353"/>
      <c r="K12" s="81">
        <f>G12*'Bazinės prielaidos'!$E$14/12</f>
        <v>9519926.8713712618</v>
      </c>
    </row>
    <row r="13" spans="1:14">
      <c r="D13" s="323" t="str">
        <f>+IF($K$3="LT","Atnaujinimas ir remontas","Reinvestments")</f>
        <v>Atnaujinimas ir remontas</v>
      </c>
      <c r="E13" s="324" t="s">
        <v>19</v>
      </c>
      <c r="F13" s="189">
        <f>+F99/15</f>
        <v>0</v>
      </c>
      <c r="G13" s="189">
        <f>+F13</f>
        <v>0</v>
      </c>
      <c r="H13" s="327"/>
      <c r="I13" s="1022"/>
      <c r="J13" s="353"/>
      <c r="K13" s="81">
        <f>G13*'Bazinės prielaidos'!$E$14/12</f>
        <v>0</v>
      </c>
    </row>
    <row r="14" spans="1:14">
      <c r="D14" s="323" t="str">
        <f>+IF($K$3="LT","Administravimas ir valdymas","Management")</f>
        <v>Administravimas ir valdymas</v>
      </c>
      <c r="E14" s="324" t="s">
        <v>10</v>
      </c>
      <c r="F14" s="189">
        <f>J115</f>
        <v>302177.6626506024</v>
      </c>
      <c r="G14" s="189">
        <f>+F14</f>
        <v>302177.6626506024</v>
      </c>
      <c r="H14" s="327">
        <f>'Bazinės prielaidos'!E26</f>
        <v>0.02</v>
      </c>
      <c r="I14" s="1022"/>
      <c r="J14" s="353">
        <v>1</v>
      </c>
      <c r="K14" s="81">
        <f>G14*'Bazinės prielaidos'!$E$14/12</f>
        <v>6950086.2409638548</v>
      </c>
    </row>
    <row r="15" spans="1:14" ht="0.4" customHeight="1">
      <c r="D15" s="271"/>
      <c r="E15" s="38"/>
      <c r="F15" s="328"/>
      <c r="G15" s="328"/>
      <c r="H15" s="329"/>
      <c r="I15" s="1023"/>
      <c r="J15" s="330"/>
      <c r="K15" s="37">
        <f>G15*'Bazinės prielaidos'!$E$14/12</f>
        <v>0</v>
      </c>
    </row>
    <row r="16" spans="1:14" s="294" customFormat="1" ht="14.25" customHeight="1">
      <c r="D16" s="296"/>
      <c r="F16" s="361" t="s">
        <v>22</v>
      </c>
      <c r="G16" s="518">
        <f>+G8+G11+G14</f>
        <v>2767661.4739295919</v>
      </c>
      <c r="J16" s="447" t="str">
        <f>+IF($K$3="LT","Suma Eur be PVM","Amount EUR excl. VAT")</f>
        <v>Suma Eur be PVM</v>
      </c>
      <c r="K16" s="121">
        <f>SUM(K8:K11,K14)</f>
        <v>63656213.900380619</v>
      </c>
    </row>
    <row r="17" spans="1:21" ht="15.75" thickBot="1"/>
    <row r="18" spans="1:21" ht="15.75" thickBot="1">
      <c r="D18" s="10" t="str">
        <f>+IF($K$3="LT","Tikrosios vertės ir statybos kainos santykis, %","Cost to value ratio")</f>
        <v>Tikrosios vertės ir statybos kainos santykis, %</v>
      </c>
      <c r="E18" s="844">
        <v>1</v>
      </c>
      <c r="G18" s="745">
        <f>+G16-Q26-'Paj. priel.'!B2</f>
        <v>0</v>
      </c>
      <c r="M18" s="1234" t="s">
        <v>17</v>
      </c>
      <c r="N18" s="1235"/>
      <c r="P18" s="1234" t="s">
        <v>329</v>
      </c>
      <c r="Q18" s="1235"/>
      <c r="R18" s="1056"/>
    </row>
    <row r="19" spans="1:21">
      <c r="M19" s="572"/>
      <c r="N19" s="573"/>
      <c r="O19" s="571"/>
      <c r="P19" s="572" t="s">
        <v>330</v>
      </c>
      <c r="Q19" s="591">
        <f>+Rezultatai!C134</f>
        <v>0</v>
      </c>
      <c r="T19" s="597"/>
    </row>
    <row r="20" spans="1:21">
      <c r="A20" s="16" t="str">
        <f>+IF($K$3="LT","1. INFRASTRUKTŪROS SUKŪRIMO KAŠTAI","INFRASTRUCTURE CREATION COSTS")</f>
        <v>1. INFRASTRUKTŪROS SUKŪRIMO KAŠTAI</v>
      </c>
      <c r="M20" s="572" t="s">
        <v>405</v>
      </c>
      <c r="N20" s="573" t="str">
        <f>+IF('Paj. priel.'!B2&gt;'Dalyvio prielaidos'!Q26,"TAIP","NE")</f>
        <v>NE</v>
      </c>
      <c r="P20" s="572" t="s">
        <v>24</v>
      </c>
      <c r="Q20" s="1045">
        <f>+'Investuotojo grąža'!B10</f>
        <v>0.12979608415753829</v>
      </c>
      <c r="R20" s="995"/>
      <c r="S20" s="35"/>
      <c r="T20" s="35"/>
      <c r="U20" s="35"/>
    </row>
    <row r="21" spans="1:21" ht="15.75" thickBot="1">
      <c r="M21" s="572" t="s">
        <v>29</v>
      </c>
      <c r="N21" s="574">
        <f>+COUNTIF('Finansinės ataskaitos'!N95:LN95,"&lt;-0,1")</f>
        <v>0</v>
      </c>
      <c r="O21" s="598">
        <f>+(J47+J60)*1.21</f>
        <v>27009782.110441457</v>
      </c>
      <c r="P21" s="576" t="s">
        <v>357</v>
      </c>
      <c r="Q21" s="688">
        <f>+Rezultatai!C107</f>
        <v>42134460.811424039</v>
      </c>
    </row>
    <row r="22" spans="1:21">
      <c r="D22" s="297"/>
      <c r="E22" s="38" t="s">
        <v>320</v>
      </c>
      <c r="F22" s="38" t="s">
        <v>321</v>
      </c>
      <c r="G22" s="38" t="s">
        <v>322</v>
      </c>
      <c r="H22" s="140"/>
      <c r="I22" s="140"/>
      <c r="M22" s="572" t="s">
        <v>317</v>
      </c>
      <c r="N22" s="575">
        <f>+SUM('Finansinės ataskaitos'!N64:LN64)</f>
        <v>-6.1669998103752732E-6</v>
      </c>
      <c r="Q22" s="607"/>
    </row>
    <row r="23" spans="1:21" ht="15.75" thickBot="1">
      <c r="D23" s="561" t="str">
        <f>+IF($K$3="LT","Infrastruktūros sukūrimo sąnaudų dalis","Share of infrastructure costs")</f>
        <v>Infrastruktūros sukūrimo sąnaudų dalis</v>
      </c>
      <c r="E23" s="841">
        <v>0.4</v>
      </c>
      <c r="F23" s="841">
        <v>0.6</v>
      </c>
      <c r="G23" s="326">
        <f>1-E23-F23</f>
        <v>0</v>
      </c>
      <c r="H23" s="351"/>
      <c r="I23" s="351"/>
      <c r="M23" s="576" t="s">
        <v>316</v>
      </c>
      <c r="N23" s="577">
        <f>+'Investuotojas ir Finansuotojas'!LN39+'Investuotojas ir Finansuotojas'!LN47+'Investuotojas ir Finansuotojas'!LN33+'Investuotojas ir Finansuotojas'!LN24</f>
        <v>1.9999999638312147</v>
      </c>
    </row>
    <row r="24" spans="1:21" ht="15.75" thickBot="1">
      <c r="D24" s="563" t="str">
        <f>+IF($K$3="LT","Infrastruktūros sukūrimo sąnaudos","Amount of infrastructure costs")</f>
        <v>Infrastruktūros sukūrimo sąnaudos</v>
      </c>
      <c r="E24" s="134">
        <f>+SUM('Dalyvio prielaidos'!J47+'Dalyvio prielaidos'!J60)*E23</f>
        <v>8928853.5902285818</v>
      </c>
      <c r="F24" s="134">
        <f>+SUM('Dalyvio prielaidos'!J47+'Dalyvio prielaidos'!J60)*F23</f>
        <v>13393280.385342872</v>
      </c>
      <c r="G24" s="134">
        <f>+SUM('Dalyvio prielaidos'!J47+'Dalyvio prielaidos'!J60)*G23</f>
        <v>0</v>
      </c>
      <c r="J24" s="23"/>
      <c r="K24" s="23"/>
      <c r="L24" s="23"/>
      <c r="M24" s="56" t="s">
        <v>333</v>
      </c>
      <c r="N24" s="352"/>
      <c r="P24" s="1236" t="s">
        <v>331</v>
      </c>
      <c r="Q24" s="1237"/>
      <c r="T24" s="534"/>
    </row>
    <row r="25" spans="1:21">
      <c r="D25" s="563" t="s">
        <v>33</v>
      </c>
      <c r="E25" s="134">
        <v>0</v>
      </c>
      <c r="F25" s="134">
        <v>0</v>
      </c>
      <c r="G25" s="134"/>
      <c r="J25" s="23"/>
      <c r="K25" s="23"/>
      <c r="L25" s="23"/>
      <c r="M25" s="56" t="s">
        <v>334</v>
      </c>
      <c r="P25" s="601" t="s">
        <v>533</v>
      </c>
      <c r="Q25" s="923">
        <v>15741</v>
      </c>
      <c r="R25" s="1013">
        <f>+'Finansinės ataskaitos'!LN35</f>
        <v>-4.8340921755880117E-2</v>
      </c>
      <c r="T25" s="1012"/>
    </row>
    <row r="26" spans="1:21" ht="15.75" thickBot="1">
      <c r="F26" s="23">
        <f>+F25+E25</f>
        <v>0</v>
      </c>
      <c r="G26" s="23"/>
      <c r="M26" s="376"/>
      <c r="P26" s="602" t="s">
        <v>328</v>
      </c>
      <c r="Q26" s="730">
        <v>1404000</v>
      </c>
      <c r="R26" s="56">
        <v>250000</v>
      </c>
    </row>
    <row r="27" spans="1:21">
      <c r="B27" s="16" t="str">
        <f>+IF($K$3="LT","1.1. Sukūrimo (statybos) kaštai","1.1. Construction costs")</f>
        <v>1.1. Sukūrimo (statybos) kaštai</v>
      </c>
      <c r="Q27" s="1157"/>
      <c r="R27" s="56">
        <v>58100</v>
      </c>
    </row>
    <row r="28" spans="1:21">
      <c r="Q28" s="1157"/>
    </row>
    <row r="29" spans="1:21">
      <c r="D29" s="38"/>
      <c r="E29" s="746"/>
      <c r="H29" s="594"/>
      <c r="I29" s="1024"/>
    </row>
    <row r="31" spans="1:21">
      <c r="D31" s="447" t="str">
        <f>+IF($K$3="LT","Investicijų grupė","Category of investments")</f>
        <v>Investicijų grupė</v>
      </c>
      <c r="E31" s="447" t="str">
        <f>+IF($K$3="LT","Mato vnt","Unit")</f>
        <v>Mato vnt</v>
      </c>
      <c r="F31" s="447" t="str">
        <f>+IF($K$3="LT","Kiekis","Amount")</f>
        <v>Kiekis</v>
      </c>
      <c r="G31" s="565" t="str">
        <f>+IF($K$3="LT","Vieneto kaina","Unit price")</f>
        <v>Vieneto kaina</v>
      </c>
      <c r="H31" s="583"/>
      <c r="I31" s="1025"/>
      <c r="J31" s="447" t="str">
        <f>+IF($K$3="LT","Suma Eur be PVM","Amount EUR excl. VAT")</f>
        <v>Suma Eur be PVM</v>
      </c>
      <c r="L31" s="1198" t="str">
        <f>+IF($K$3="LT","Nuoroda/komentaras/pagrindžiantis dokumentas","Source / link / grounding document")</f>
        <v>Nuoroda/komentaras/pagrindžiantis dokumentas</v>
      </c>
      <c r="M31" s="1198"/>
      <c r="N31" s="1198"/>
      <c r="O31" s="1198"/>
      <c r="P31" s="1198"/>
      <c r="Q31" s="1198"/>
      <c r="R31" s="1198"/>
    </row>
    <row r="32" spans="1:21">
      <c r="D32" s="845" t="str">
        <f>+'Investicijų prielaidos'!A5</f>
        <v xml:space="preserve">Statybos darbai </v>
      </c>
      <c r="E32" s="271" t="s">
        <v>326</v>
      </c>
      <c r="F32" s="37">
        <v>1</v>
      </c>
      <c r="G32" s="846">
        <f>+'Investicijų prielaidos'!E5</f>
        <v>21676709.240788385</v>
      </c>
      <c r="H32" s="584"/>
      <c r="I32" s="1026"/>
      <c r="J32" s="754">
        <f>+F32*G32</f>
        <v>21676709.240788385</v>
      </c>
      <c r="K32" s="755">
        <f>+J32*1.21</f>
        <v>26228818.181353945</v>
      </c>
      <c r="L32" s="1185"/>
      <c r="M32" s="1185"/>
      <c r="N32" s="1185"/>
      <c r="O32" s="1185"/>
      <c r="P32" s="1185"/>
      <c r="Q32" s="1185"/>
      <c r="R32" s="1185"/>
      <c r="T32" s="23"/>
    </row>
    <row r="33" spans="4:20">
      <c r="D33" s="845" t="str">
        <f>+'Investicijų prielaidos'!A6</f>
        <v>Griovimo darbai</v>
      </c>
      <c r="E33" s="271" t="s">
        <v>326</v>
      </c>
      <c r="F33" s="37">
        <v>1</v>
      </c>
      <c r="G33" s="846">
        <f>+'Investicijų prielaidos'!E6</f>
        <v>0</v>
      </c>
      <c r="H33" s="584"/>
      <c r="I33" s="1026"/>
      <c r="J33" s="754">
        <f t="shared" ref="J33:J46" si="0">+F33*G33</f>
        <v>0</v>
      </c>
      <c r="K33" s="755">
        <f>+J33*1.21</f>
        <v>0</v>
      </c>
      <c r="L33" s="1185"/>
      <c r="M33" s="1185"/>
      <c r="N33" s="1185"/>
      <c r="O33" s="1185"/>
      <c r="P33" s="1185"/>
      <c r="Q33" s="1185"/>
      <c r="R33" s="1185"/>
      <c r="T33" s="23"/>
    </row>
    <row r="34" spans="4:20">
      <c r="D34" s="845" t="str">
        <f>+'Investicijų prielaidos'!A7</f>
        <v>Pastatų išpirkimo išlaidos</v>
      </c>
      <c r="E34" s="271" t="s">
        <v>326</v>
      </c>
      <c r="F34" s="37">
        <v>1</v>
      </c>
      <c r="G34" s="846">
        <f>+'Investicijų prielaidos'!E7</f>
        <v>0</v>
      </c>
      <c r="H34" s="584"/>
      <c r="I34" s="1026"/>
      <c r="J34" s="754">
        <f t="shared" si="0"/>
        <v>0</v>
      </c>
      <c r="K34" s="755">
        <f t="shared" ref="K34:K46" si="1">+J34*1.21</f>
        <v>0</v>
      </c>
      <c r="L34" s="1185"/>
      <c r="M34" s="1185"/>
      <c r="N34" s="1185"/>
      <c r="O34" s="1185"/>
      <c r="P34" s="1185"/>
      <c r="Q34" s="1185"/>
      <c r="R34" s="1185"/>
      <c r="T34" s="23"/>
    </row>
    <row r="35" spans="4:20">
      <c r="D35" s="845" t="str">
        <f>+'Investicijų prielaidos'!A8</f>
        <v xml:space="preserve">Projektavimo ir kitos inžinerinės paslaugos </v>
      </c>
      <c r="E35" s="271" t="s">
        <v>326</v>
      </c>
      <c r="F35" s="37">
        <v>1</v>
      </c>
      <c r="G35" s="846">
        <f>+'Investicijų prielaidos'!E8</f>
        <v>645424.7347830683</v>
      </c>
      <c r="H35" s="584"/>
      <c r="I35" s="1026"/>
      <c r="J35" s="754">
        <f t="shared" si="0"/>
        <v>645424.7347830683</v>
      </c>
      <c r="K35" s="755">
        <f t="shared" si="1"/>
        <v>780963.92908751266</v>
      </c>
      <c r="L35" s="1185"/>
      <c r="M35" s="1185"/>
      <c r="N35" s="1185"/>
      <c r="O35" s="1185"/>
      <c r="P35" s="1185"/>
      <c r="Q35" s="1185"/>
      <c r="R35" s="1185"/>
      <c r="T35" s="23"/>
    </row>
    <row r="36" spans="4:20">
      <c r="D36" s="845">
        <v>0</v>
      </c>
      <c r="E36" s="271"/>
      <c r="F36" s="37">
        <v>0</v>
      </c>
      <c r="G36" s="846"/>
      <c r="H36" s="584"/>
      <c r="I36" s="1026"/>
      <c r="J36" s="754">
        <f t="shared" si="0"/>
        <v>0</v>
      </c>
      <c r="K36" s="755">
        <f t="shared" si="1"/>
        <v>0</v>
      </c>
      <c r="L36" s="1185"/>
      <c r="M36" s="1185"/>
      <c r="N36" s="1185"/>
      <c r="O36" s="1185"/>
      <c r="P36" s="1185"/>
      <c r="Q36" s="1185"/>
      <c r="R36" s="1185"/>
      <c r="T36" s="23"/>
    </row>
    <row r="37" spans="4:20">
      <c r="D37" s="845">
        <v>0</v>
      </c>
      <c r="E37" s="271"/>
      <c r="F37" s="37">
        <v>0</v>
      </c>
      <c r="G37" s="847"/>
      <c r="H37" s="584"/>
      <c r="I37" s="1026"/>
      <c r="J37" s="605">
        <f>+G37*F37</f>
        <v>0</v>
      </c>
      <c r="K37" s="607">
        <f t="shared" si="1"/>
        <v>0</v>
      </c>
      <c r="L37" s="1185"/>
      <c r="M37" s="1185"/>
      <c r="N37" s="1185"/>
      <c r="O37" s="1185"/>
      <c r="P37" s="1185"/>
      <c r="Q37" s="1185"/>
      <c r="R37" s="1185"/>
      <c r="T37" s="23"/>
    </row>
    <row r="38" spans="4:20">
      <c r="D38" s="845">
        <v>0</v>
      </c>
      <c r="E38" s="271"/>
      <c r="F38" s="37">
        <v>0</v>
      </c>
      <c r="G38" s="847"/>
      <c r="H38" s="584"/>
      <c r="I38" s="1026"/>
      <c r="J38" s="605">
        <f>+G38*F38</f>
        <v>0</v>
      </c>
      <c r="K38" s="607">
        <f t="shared" si="1"/>
        <v>0</v>
      </c>
      <c r="L38" s="1185"/>
      <c r="M38" s="1185"/>
      <c r="N38" s="1185"/>
      <c r="O38" s="1185"/>
      <c r="P38" s="1185"/>
      <c r="Q38" s="1185"/>
      <c r="R38" s="1185"/>
      <c r="T38" s="23"/>
    </row>
    <row r="39" spans="4:20">
      <c r="D39" s="845">
        <v>0</v>
      </c>
      <c r="E39" s="271"/>
      <c r="F39" s="37">
        <v>0</v>
      </c>
      <c r="G39" s="847"/>
      <c r="H39" s="592"/>
      <c r="I39" s="1027"/>
      <c r="J39" s="605">
        <f t="shared" si="0"/>
        <v>0</v>
      </c>
      <c r="K39" s="607">
        <f t="shared" si="1"/>
        <v>0</v>
      </c>
      <c r="L39" s="1185"/>
      <c r="M39" s="1185"/>
      <c r="N39" s="1185"/>
      <c r="O39" s="1185"/>
      <c r="P39" s="1185"/>
      <c r="Q39" s="1185"/>
      <c r="R39" s="1185"/>
      <c r="T39" s="23"/>
    </row>
    <row r="40" spans="4:20">
      <c r="D40" s="845">
        <v>0</v>
      </c>
      <c r="E40" s="271"/>
      <c r="F40" s="37">
        <v>0</v>
      </c>
      <c r="G40" s="847"/>
      <c r="H40" s="592"/>
      <c r="I40" s="1027"/>
      <c r="J40" s="605">
        <f t="shared" si="0"/>
        <v>0</v>
      </c>
      <c r="K40" s="607">
        <f t="shared" si="1"/>
        <v>0</v>
      </c>
      <c r="L40" s="1185"/>
      <c r="M40" s="1185"/>
      <c r="N40" s="1185"/>
      <c r="O40" s="1185"/>
      <c r="P40" s="1185"/>
      <c r="Q40" s="1185"/>
      <c r="R40" s="1185"/>
      <c r="T40" s="23"/>
    </row>
    <row r="41" spans="4:20">
      <c r="D41" s="845">
        <v>0</v>
      </c>
      <c r="E41" s="271"/>
      <c r="F41" s="37">
        <v>0</v>
      </c>
      <c r="G41" s="847"/>
      <c r="H41" s="584"/>
      <c r="I41" s="1026"/>
      <c r="J41" s="605">
        <f t="shared" si="0"/>
        <v>0</v>
      </c>
      <c r="K41" s="607">
        <f t="shared" si="1"/>
        <v>0</v>
      </c>
      <c r="L41" s="1185"/>
      <c r="M41" s="1185"/>
      <c r="N41" s="1185"/>
      <c r="O41" s="1185"/>
      <c r="P41" s="1185"/>
      <c r="Q41" s="1185"/>
      <c r="R41" s="1185"/>
      <c r="T41" s="23"/>
    </row>
    <row r="42" spans="4:20">
      <c r="D42" s="845">
        <v>0</v>
      </c>
      <c r="E42" s="271"/>
      <c r="F42" s="37">
        <v>0</v>
      </c>
      <c r="G42" s="847"/>
      <c r="H42" s="584"/>
      <c r="I42" s="1026"/>
      <c r="J42" s="605">
        <f t="shared" si="0"/>
        <v>0</v>
      </c>
      <c r="K42" s="607">
        <f t="shared" si="1"/>
        <v>0</v>
      </c>
      <c r="L42" s="1185"/>
      <c r="M42" s="1185"/>
      <c r="N42" s="1185"/>
      <c r="O42" s="1185"/>
      <c r="P42" s="1185"/>
      <c r="Q42" s="1185"/>
      <c r="R42" s="1185"/>
      <c r="T42" s="352"/>
    </row>
    <row r="43" spans="4:20">
      <c r="D43" s="845">
        <v>0</v>
      </c>
      <c r="E43" s="271"/>
      <c r="F43" s="37">
        <v>0</v>
      </c>
      <c r="G43" s="847"/>
      <c r="H43" s="584"/>
      <c r="I43" s="1026"/>
      <c r="J43" s="605">
        <f t="shared" si="0"/>
        <v>0</v>
      </c>
      <c r="K43" s="607">
        <f t="shared" si="1"/>
        <v>0</v>
      </c>
      <c r="L43" s="1185"/>
      <c r="M43" s="1185"/>
      <c r="N43" s="1185"/>
      <c r="O43" s="1185"/>
      <c r="P43" s="1185"/>
      <c r="Q43" s="1185"/>
      <c r="R43" s="1185"/>
      <c r="T43" s="352"/>
    </row>
    <row r="44" spans="4:20">
      <c r="D44" s="845">
        <v>0</v>
      </c>
      <c r="E44" s="271"/>
      <c r="F44" s="37">
        <v>0</v>
      </c>
      <c r="G44" s="847"/>
      <c r="H44" s="584"/>
      <c r="I44" s="1026"/>
      <c r="J44" s="605">
        <f t="shared" si="0"/>
        <v>0</v>
      </c>
      <c r="K44" s="607">
        <f t="shared" si="1"/>
        <v>0</v>
      </c>
      <c r="L44" s="1185"/>
      <c r="M44" s="1185"/>
      <c r="N44" s="1185"/>
      <c r="O44" s="1185"/>
      <c r="P44" s="1185"/>
      <c r="Q44" s="1185"/>
      <c r="R44" s="1185"/>
      <c r="T44" s="352"/>
    </row>
    <row r="45" spans="4:20">
      <c r="D45" s="845">
        <v>0</v>
      </c>
      <c r="E45" s="271"/>
      <c r="F45" s="37">
        <v>0</v>
      </c>
      <c r="G45" s="847"/>
      <c r="H45" s="584"/>
      <c r="I45" s="1026"/>
      <c r="J45" s="605">
        <f t="shared" si="0"/>
        <v>0</v>
      </c>
      <c r="K45" s="607">
        <f t="shared" si="1"/>
        <v>0</v>
      </c>
      <c r="L45" s="1185"/>
      <c r="M45" s="1185"/>
      <c r="N45" s="1185"/>
      <c r="O45" s="1185"/>
      <c r="P45" s="1185"/>
      <c r="Q45" s="1185"/>
      <c r="R45" s="1185"/>
      <c r="T45" s="352"/>
    </row>
    <row r="46" spans="4:20">
      <c r="D46" s="845">
        <v>0</v>
      </c>
      <c r="E46" s="271"/>
      <c r="F46" s="37">
        <v>0</v>
      </c>
      <c r="G46" s="847"/>
      <c r="H46" s="584"/>
      <c r="I46" s="1026"/>
      <c r="J46" s="605">
        <f t="shared" si="0"/>
        <v>0</v>
      </c>
      <c r="K46" s="607">
        <f t="shared" si="1"/>
        <v>0</v>
      </c>
      <c r="L46" s="1185"/>
      <c r="M46" s="1185"/>
      <c r="N46" s="1185"/>
      <c r="O46" s="1185"/>
      <c r="P46" s="1185"/>
      <c r="Q46" s="1185"/>
      <c r="R46" s="1185"/>
      <c r="T46" s="352"/>
    </row>
    <row r="47" spans="4:20">
      <c r="D47" s="42" t="s">
        <v>313</v>
      </c>
      <c r="E47" s="290"/>
      <c r="F47" s="42"/>
      <c r="G47" s="292"/>
      <c r="H47" s="585"/>
      <c r="I47" s="1028"/>
      <c r="J47" s="606">
        <f>SUM(J32:J46)</f>
        <v>22322133.975571454</v>
      </c>
      <c r="K47" s="606">
        <f>SUM(K32:K46)</f>
        <v>27009782.110441457</v>
      </c>
    </row>
    <row r="48" spans="4:20">
      <c r="M48" s="376"/>
    </row>
    <row r="49" spans="2:34">
      <c r="B49" s="16" t="str">
        <f>+IF($K$3="LT","1.2. Įrengimo kaštai","1.2. Equipment costs")</f>
        <v>1.2. Įrengimo kaštai</v>
      </c>
    </row>
    <row r="50" spans="2:34">
      <c r="F50" s="23"/>
    </row>
    <row r="51" spans="2:34">
      <c r="D51" s="447" t="str">
        <f>+IF($K$3="LT","Investicijų grupė","Category of investments")</f>
        <v>Investicijų grupė</v>
      </c>
      <c r="E51" s="447" t="str">
        <f>+IF($K$3="LT","Mato vnt","Unit")</f>
        <v>Mato vnt</v>
      </c>
      <c r="F51" s="447" t="str">
        <f>+IF($K$3="LT","Kiekis","Amount")</f>
        <v>Kiekis</v>
      </c>
      <c r="G51" s="565" t="str">
        <f>+IF($K$3="LT","Vieneto kaina","Unit price")</f>
        <v>Vieneto kaina</v>
      </c>
      <c r="H51" s="583"/>
      <c r="I51" s="1025"/>
      <c r="J51" s="447" t="str">
        <f>+IF($K$3="LT","Suma Eur be PVM","Amount EUR excl. VAT")</f>
        <v>Suma Eur be PVM</v>
      </c>
      <c r="K51" s="3"/>
      <c r="L51" s="1198" t="str">
        <f>+IF($K$3="LT","Nuoroda/komentaras/pagrindžiantis dokumentas","Source / link / grounding document")</f>
        <v>Nuoroda/komentaras/pagrindžiantis dokumentas</v>
      </c>
      <c r="M51" s="1198"/>
      <c r="N51" s="1198"/>
      <c r="O51" s="1198"/>
      <c r="P51" s="1198"/>
      <c r="Q51" s="1198"/>
      <c r="R51" s="1198"/>
    </row>
    <row r="52" spans="2:34">
      <c r="D52" s="3" t="str">
        <f>+'Investicijų prielaidos'!A16</f>
        <v>Ledo aikštės įranga</v>
      </c>
      <c r="E52" s="271" t="s">
        <v>326</v>
      </c>
      <c r="F52" s="37">
        <v>1</v>
      </c>
      <c r="G52" s="848">
        <f>+'Investicijų prielaidos'!E16</f>
        <v>0</v>
      </c>
      <c r="H52" s="849"/>
      <c r="I52" s="1029"/>
      <c r="J52" s="605">
        <f>+G52*F52</f>
        <v>0</v>
      </c>
      <c r="K52" s="600"/>
      <c r="L52" s="1185"/>
      <c r="M52" s="1185"/>
      <c r="N52" s="1185"/>
      <c r="O52" s="1185"/>
      <c r="P52" s="1185"/>
      <c r="Q52" s="1185"/>
      <c r="R52" s="1185"/>
      <c r="S52" s="607">
        <f>+J52*1.21</f>
        <v>0</v>
      </c>
    </row>
    <row r="53" spans="2:34">
      <c r="D53" s="3" t="str">
        <f>+'Investicijų prielaidos'!A17</f>
        <v>Universali aikštelių danga</v>
      </c>
      <c r="E53" s="271" t="s">
        <v>326</v>
      </c>
      <c r="F53" s="37">
        <v>1</v>
      </c>
      <c r="G53" s="848">
        <f>+'Investicijų prielaidos'!E17</f>
        <v>0</v>
      </c>
      <c r="H53" s="849"/>
      <c r="I53" s="1029"/>
      <c r="J53" s="605">
        <f t="shared" ref="J53:J59" si="2">+G53*F53</f>
        <v>0</v>
      </c>
      <c r="K53" s="600"/>
      <c r="L53" s="1185"/>
      <c r="M53" s="1185"/>
      <c r="N53" s="1185"/>
      <c r="O53" s="1185"/>
      <c r="P53" s="1185"/>
      <c r="Q53" s="1185"/>
      <c r="R53" s="1185"/>
      <c r="S53" s="607">
        <f t="shared" ref="S53:S59" si="3">+J53*1.21</f>
        <v>0</v>
      </c>
    </row>
    <row r="54" spans="2:34">
      <c r="D54" s="3" t="str">
        <f>+'Investicijų prielaidos'!A18</f>
        <v>Universalių aikštelių įranga</v>
      </c>
      <c r="E54" s="271" t="s">
        <v>326</v>
      </c>
      <c r="F54" s="37">
        <v>1</v>
      </c>
      <c r="G54" s="848">
        <f>+'Investicijų prielaidos'!E18</f>
        <v>0</v>
      </c>
      <c r="H54" s="849"/>
      <c r="I54" s="1029"/>
      <c r="J54" s="605">
        <f t="shared" si="2"/>
        <v>0</v>
      </c>
      <c r="K54" s="600"/>
      <c r="L54" s="1185"/>
      <c r="M54" s="1185"/>
      <c r="N54" s="1185"/>
      <c r="O54" s="1185"/>
      <c r="P54" s="1185"/>
      <c r="Q54" s="1185"/>
      <c r="R54" s="1185"/>
      <c r="S54" s="607">
        <f t="shared" si="3"/>
        <v>0</v>
      </c>
    </row>
    <row r="55" spans="2:34">
      <c r="D55" s="3" t="str">
        <f>+'Investicijų prielaidos'!A19</f>
        <v>Saulės elektrinė</v>
      </c>
      <c r="E55" s="271" t="s">
        <v>326</v>
      </c>
      <c r="F55" s="37">
        <v>1</v>
      </c>
      <c r="G55" s="848">
        <f>+'Investicijų prielaidos'!E19</f>
        <v>0</v>
      </c>
      <c r="H55" s="849"/>
      <c r="I55" s="1029"/>
      <c r="J55" s="605">
        <f t="shared" si="2"/>
        <v>0</v>
      </c>
      <c r="K55" s="600"/>
      <c r="L55" s="1185"/>
      <c r="M55" s="1185"/>
      <c r="N55" s="1185"/>
      <c r="O55" s="1185"/>
      <c r="P55" s="1185"/>
      <c r="Q55" s="1185"/>
      <c r="R55" s="1185"/>
      <c r="S55" s="607">
        <f t="shared" si="3"/>
        <v>0</v>
      </c>
    </row>
    <row r="56" spans="2:34">
      <c r="D56" s="3"/>
      <c r="E56" s="271"/>
      <c r="F56" s="37"/>
      <c r="G56" s="848"/>
      <c r="H56" s="849"/>
      <c r="I56" s="1029"/>
      <c r="J56" s="605">
        <f t="shared" si="2"/>
        <v>0</v>
      </c>
      <c r="K56" s="600"/>
      <c r="L56" s="1185"/>
      <c r="M56" s="1185"/>
      <c r="N56" s="1185"/>
      <c r="O56" s="1185"/>
      <c r="P56" s="1185"/>
      <c r="Q56" s="1185"/>
      <c r="R56" s="1185"/>
      <c r="S56" s="607">
        <f t="shared" si="3"/>
        <v>0</v>
      </c>
    </row>
    <row r="57" spans="2:34">
      <c r="D57" s="3"/>
      <c r="E57" s="271"/>
      <c r="F57" s="37"/>
      <c r="G57" s="848"/>
      <c r="H57" s="849"/>
      <c r="I57" s="1029"/>
      <c r="J57" s="605">
        <f t="shared" si="2"/>
        <v>0</v>
      </c>
      <c r="K57" s="600"/>
      <c r="L57" s="1185"/>
      <c r="M57" s="1185"/>
      <c r="N57" s="1185"/>
      <c r="O57" s="1185"/>
      <c r="P57" s="1185"/>
      <c r="Q57" s="1185"/>
      <c r="R57" s="1185"/>
      <c r="S57" s="607">
        <f t="shared" si="3"/>
        <v>0</v>
      </c>
    </row>
    <row r="58" spans="2:34">
      <c r="D58" s="3"/>
      <c r="E58" s="271"/>
      <c r="F58" s="37"/>
      <c r="G58" s="848"/>
      <c r="H58" s="849"/>
      <c r="I58" s="1029"/>
      <c r="J58" s="605"/>
      <c r="K58" s="37"/>
      <c r="L58" s="1185"/>
      <c r="M58" s="1185"/>
      <c r="N58" s="1185"/>
      <c r="O58" s="1185"/>
      <c r="P58" s="1185"/>
      <c r="Q58" s="1185"/>
      <c r="R58" s="1185"/>
      <c r="S58" s="607">
        <f t="shared" si="3"/>
        <v>0</v>
      </c>
    </row>
    <row r="59" spans="2:34">
      <c r="D59" s="3"/>
      <c r="E59" s="271"/>
      <c r="F59" s="37"/>
      <c r="G59" s="848"/>
      <c r="H59" s="849"/>
      <c r="I59" s="1029"/>
      <c r="J59" s="605">
        <f t="shared" si="2"/>
        <v>0</v>
      </c>
      <c r="K59" s="37"/>
      <c r="L59" s="1186"/>
      <c r="M59" s="1186"/>
      <c r="N59" s="1186"/>
      <c r="O59" s="1186"/>
      <c r="P59" s="1186"/>
      <c r="Q59" s="1186"/>
      <c r="R59" s="1186"/>
      <c r="S59" s="607">
        <f t="shared" si="3"/>
        <v>0</v>
      </c>
    </row>
    <row r="60" spans="2:34">
      <c r="D60" s="42" t="s">
        <v>313</v>
      </c>
      <c r="E60" s="293"/>
      <c r="F60" s="42"/>
      <c r="G60" s="292"/>
      <c r="H60" s="586"/>
      <c r="I60" s="1030"/>
      <c r="J60" s="606">
        <f>SUM(J52:J59)</f>
        <v>0</v>
      </c>
      <c r="K60" s="1014">
        <f>+J60*1.21</f>
        <v>0</v>
      </c>
      <c r="L60" s="1238"/>
      <c r="M60" s="1238"/>
      <c r="N60" s="1238"/>
      <c r="O60" s="1238"/>
      <c r="P60" s="1238"/>
      <c r="Q60" s="1238"/>
      <c r="R60" s="1238"/>
      <c r="S60" s="606">
        <f>SUM(S52:S59)</f>
        <v>0</v>
      </c>
    </row>
    <row r="61" spans="2:34">
      <c r="K61" s="925">
        <f>+K60+K47</f>
        <v>27009782.110441457</v>
      </c>
    </row>
    <row r="62" spans="2:34">
      <c r="B62" s="16" t="str">
        <f>+IF($K$3="LT","1.3. Reinvesticijos","1.3. Reinvestments")</f>
        <v>1.3. Reinvesticijos</v>
      </c>
      <c r="D62"/>
      <c r="J62" s="23"/>
    </row>
    <row r="64" spans="2:34">
      <c r="D64" s="1187" t="str">
        <f>+IF($K$3="LT","Reinvesticijų grupė","Category of Reinvestments")</f>
        <v>Reinvesticijų grupė</v>
      </c>
      <c r="E64" s="1188" t="str">
        <f>+IF($K$3="LT","Mato vnt","Unit")</f>
        <v>Mato vnt</v>
      </c>
      <c r="F64" s="1191" t="str">
        <f>+IF($K$3="LT","Kiekis","Amount")</f>
        <v>Kiekis</v>
      </c>
      <c r="G64" s="1194" t="str">
        <f>+IF($K$3="LT","Vieneto kaina","Unit price")</f>
        <v>Vieneto kaina</v>
      </c>
      <c r="H64" s="1232"/>
      <c r="I64" s="1031"/>
      <c r="J64" s="1233" t="s">
        <v>318</v>
      </c>
      <c r="K64" s="1233"/>
      <c r="L64" s="1233"/>
      <c r="M64" s="1233"/>
      <c r="N64" s="1233"/>
      <c r="O64" s="1233"/>
      <c r="P64" s="1233"/>
      <c r="Q64" s="1233"/>
      <c r="R64" s="1233"/>
      <c r="S64" s="1233"/>
      <c r="T64" s="1233"/>
      <c r="U64" s="1233"/>
      <c r="V64" s="1233"/>
      <c r="W64" s="1233"/>
      <c r="X64" s="1233"/>
      <c r="Y64" s="1233"/>
      <c r="Z64" s="1233"/>
      <c r="AA64" s="1233"/>
      <c r="AB64" s="1233"/>
      <c r="AC64" s="1233"/>
      <c r="AD64" s="1233"/>
      <c r="AE64" s="1233"/>
      <c r="AF64" s="1233"/>
      <c r="AG64" s="1233"/>
      <c r="AH64" s="1233"/>
    </row>
    <row r="65" spans="3:42">
      <c r="D65" s="1187"/>
      <c r="E65" s="1189"/>
      <c r="F65" s="1192"/>
      <c r="G65" s="1195"/>
      <c r="H65" s="1232"/>
      <c r="I65" s="1031"/>
      <c r="J65" s="38">
        <v>2021</v>
      </c>
      <c r="K65" s="38">
        <f>J65+1</f>
        <v>2022</v>
      </c>
      <c r="L65" s="38">
        <f t="shared" ref="L65:AH65" si="4">K65+1</f>
        <v>2023</v>
      </c>
      <c r="M65" s="38">
        <f t="shared" si="4"/>
        <v>2024</v>
      </c>
      <c r="N65" s="38">
        <f t="shared" si="4"/>
        <v>2025</v>
      </c>
      <c r="O65" s="38">
        <f t="shared" si="4"/>
        <v>2026</v>
      </c>
      <c r="P65" s="38">
        <f t="shared" si="4"/>
        <v>2027</v>
      </c>
      <c r="Q65" s="38">
        <f t="shared" si="4"/>
        <v>2028</v>
      </c>
      <c r="R65" s="38">
        <f t="shared" si="4"/>
        <v>2029</v>
      </c>
      <c r="S65" s="38">
        <f t="shared" si="4"/>
        <v>2030</v>
      </c>
      <c r="T65" s="38">
        <f t="shared" si="4"/>
        <v>2031</v>
      </c>
      <c r="U65" s="38">
        <f t="shared" si="4"/>
        <v>2032</v>
      </c>
      <c r="V65" s="38">
        <f t="shared" si="4"/>
        <v>2033</v>
      </c>
      <c r="W65" s="38">
        <f t="shared" si="4"/>
        <v>2034</v>
      </c>
      <c r="X65" s="38">
        <f t="shared" si="4"/>
        <v>2035</v>
      </c>
      <c r="Y65" s="38">
        <f t="shared" si="4"/>
        <v>2036</v>
      </c>
      <c r="Z65" s="38">
        <f t="shared" si="4"/>
        <v>2037</v>
      </c>
      <c r="AA65" s="38">
        <f t="shared" si="4"/>
        <v>2038</v>
      </c>
      <c r="AB65" s="38">
        <f t="shared" si="4"/>
        <v>2039</v>
      </c>
      <c r="AC65" s="38">
        <f t="shared" si="4"/>
        <v>2040</v>
      </c>
      <c r="AD65" s="38">
        <f t="shared" si="4"/>
        <v>2041</v>
      </c>
      <c r="AE65" s="38">
        <f t="shared" si="4"/>
        <v>2042</v>
      </c>
      <c r="AF65" s="38">
        <f t="shared" si="4"/>
        <v>2043</v>
      </c>
      <c r="AG65" s="38">
        <f t="shared" si="4"/>
        <v>2044</v>
      </c>
      <c r="AH65" s="38">
        <f t="shared" si="4"/>
        <v>2045</v>
      </c>
    </row>
    <row r="66" spans="3:42">
      <c r="D66" s="1187"/>
      <c r="E66" s="1190"/>
      <c r="F66" s="1193"/>
      <c r="G66" s="1196"/>
      <c r="H66" s="1232"/>
      <c r="I66" s="1031"/>
      <c r="J66" s="38">
        <v>1</v>
      </c>
      <c r="K66" s="38">
        <v>2</v>
      </c>
      <c r="L66" s="38">
        <v>3</v>
      </c>
      <c r="M66" s="38">
        <v>4</v>
      </c>
      <c r="N66" s="38">
        <v>5</v>
      </c>
      <c r="O66" s="38">
        <v>6</v>
      </c>
      <c r="P66" s="38">
        <v>7</v>
      </c>
      <c r="Q66" s="38">
        <v>8</v>
      </c>
      <c r="R66" s="38">
        <v>9</v>
      </c>
      <c r="S66" s="38">
        <v>10</v>
      </c>
      <c r="T66" s="38">
        <v>11</v>
      </c>
      <c r="U66" s="38">
        <v>12</v>
      </c>
      <c r="V66" s="38">
        <v>13</v>
      </c>
      <c r="W66" s="38">
        <v>14</v>
      </c>
      <c r="X66" s="38">
        <v>15</v>
      </c>
      <c r="Y66" s="38">
        <v>16</v>
      </c>
      <c r="Z66" s="38">
        <v>17</v>
      </c>
      <c r="AA66" s="38">
        <v>18</v>
      </c>
      <c r="AB66" s="38">
        <v>19</v>
      </c>
      <c r="AC66" s="38">
        <v>20</v>
      </c>
      <c r="AD66" s="38">
        <v>21</v>
      </c>
      <c r="AE66" s="38">
        <v>22</v>
      </c>
      <c r="AF66" s="38">
        <v>23</v>
      </c>
      <c r="AG66" s="38">
        <v>24</v>
      </c>
      <c r="AH66" s="38">
        <v>25</v>
      </c>
      <c r="AJ66" s="1198" t="str">
        <f>+IF($K$3="LT","Nuoroda/komentaras/pagrindžiantis dokumentas","Source / link / grounding document")</f>
        <v>Nuoroda/komentaras/pagrindžiantis dokumentas</v>
      </c>
      <c r="AK66" s="1198"/>
      <c r="AL66" s="1198"/>
      <c r="AM66" s="1198"/>
      <c r="AN66" s="1198"/>
      <c r="AO66" s="1198"/>
      <c r="AP66" s="1198"/>
    </row>
    <row r="67" spans="3:42" s="23" customFormat="1">
      <c r="D67" s="331"/>
      <c r="E67" s="332"/>
      <c r="F67" s="331"/>
      <c r="G67" s="535"/>
      <c r="H67" s="465"/>
      <c r="I67" s="1032"/>
      <c r="J67" s="413"/>
      <c r="K67" s="413"/>
      <c r="L67" s="413">
        <f>H67*G67*F67</f>
        <v>0</v>
      </c>
      <c r="M67" s="413">
        <f>+L67</f>
        <v>0</v>
      </c>
      <c r="N67" s="413">
        <f t="shared" ref="N67:X67" si="5">+M67</f>
        <v>0</v>
      </c>
      <c r="O67" s="413">
        <f t="shared" si="5"/>
        <v>0</v>
      </c>
      <c r="P67" s="413">
        <f t="shared" si="5"/>
        <v>0</v>
      </c>
      <c r="Q67" s="413">
        <f t="shared" si="5"/>
        <v>0</v>
      </c>
      <c r="R67" s="413">
        <f t="shared" si="5"/>
        <v>0</v>
      </c>
      <c r="S67" s="413">
        <f t="shared" si="5"/>
        <v>0</v>
      </c>
      <c r="T67" s="413">
        <f t="shared" si="5"/>
        <v>0</v>
      </c>
      <c r="U67" s="413">
        <f t="shared" si="5"/>
        <v>0</v>
      </c>
      <c r="V67" s="413">
        <f t="shared" si="5"/>
        <v>0</v>
      </c>
      <c r="W67" s="413">
        <f t="shared" si="5"/>
        <v>0</v>
      </c>
      <c r="X67" s="413">
        <f t="shared" si="5"/>
        <v>0</v>
      </c>
      <c r="Y67" s="413"/>
      <c r="Z67" s="413"/>
      <c r="AA67" s="413"/>
      <c r="AB67" s="413"/>
      <c r="AC67" s="413"/>
      <c r="AD67" s="413"/>
      <c r="AE67" s="413"/>
      <c r="AF67" s="413"/>
      <c r="AG67" s="413"/>
      <c r="AH67" s="413"/>
      <c r="AJ67" s="1185" t="s">
        <v>315</v>
      </c>
      <c r="AK67" s="1185"/>
      <c r="AL67" s="1185"/>
      <c r="AM67" s="1185"/>
      <c r="AN67" s="1185"/>
      <c r="AO67" s="1185"/>
      <c r="AP67" s="1185"/>
    </row>
    <row r="68" spans="3:42" s="23" customFormat="1">
      <c r="D68" s="331"/>
      <c r="E68" s="332"/>
      <c r="F68" s="331"/>
      <c r="G68" s="535"/>
      <c r="H68" s="465"/>
      <c r="I68" s="1032"/>
      <c r="J68" s="413"/>
      <c r="K68" s="413"/>
      <c r="L68" s="413">
        <f t="shared" ref="L68:L69" si="6">H68*G68*F68</f>
        <v>0</v>
      </c>
      <c r="M68" s="413">
        <f>+L68</f>
        <v>0</v>
      </c>
      <c r="N68" s="413">
        <f t="shared" ref="N68:X68" si="7">+M68</f>
        <v>0</v>
      </c>
      <c r="O68" s="413">
        <f t="shared" si="7"/>
        <v>0</v>
      </c>
      <c r="P68" s="413">
        <f t="shared" si="7"/>
        <v>0</v>
      </c>
      <c r="Q68" s="413">
        <f t="shared" si="7"/>
        <v>0</v>
      </c>
      <c r="R68" s="413">
        <f t="shared" si="7"/>
        <v>0</v>
      </c>
      <c r="S68" s="413">
        <f t="shared" si="7"/>
        <v>0</v>
      </c>
      <c r="T68" s="413">
        <f t="shared" si="7"/>
        <v>0</v>
      </c>
      <c r="U68" s="413">
        <f t="shared" si="7"/>
        <v>0</v>
      </c>
      <c r="V68" s="413">
        <f t="shared" si="7"/>
        <v>0</v>
      </c>
      <c r="W68" s="413">
        <f t="shared" si="7"/>
        <v>0</v>
      </c>
      <c r="X68" s="413">
        <f t="shared" si="7"/>
        <v>0</v>
      </c>
      <c r="Y68" s="413"/>
      <c r="Z68" s="413"/>
      <c r="AA68" s="413"/>
      <c r="AB68" s="413"/>
      <c r="AC68" s="413"/>
      <c r="AD68" s="413"/>
      <c r="AE68" s="413"/>
      <c r="AF68" s="413"/>
      <c r="AG68" s="413"/>
      <c r="AH68" s="413"/>
      <c r="AJ68" s="1185" t="s">
        <v>315</v>
      </c>
      <c r="AK68" s="1185"/>
      <c r="AL68" s="1185"/>
      <c r="AM68" s="1185"/>
      <c r="AN68" s="1185"/>
      <c r="AO68" s="1185"/>
      <c r="AP68" s="1185"/>
    </row>
    <row r="69" spans="3:42" s="23" customFormat="1">
      <c r="D69" s="331"/>
      <c r="E69" s="332"/>
      <c r="F69" s="331"/>
      <c r="G69" s="535"/>
      <c r="H69" s="465"/>
      <c r="I69" s="1032"/>
      <c r="J69" s="413"/>
      <c r="K69" s="413"/>
      <c r="L69" s="413">
        <f t="shared" si="6"/>
        <v>0</v>
      </c>
      <c r="M69" s="413">
        <f>+L69</f>
        <v>0</v>
      </c>
      <c r="N69" s="413">
        <f t="shared" ref="N69:X69" si="8">+M69</f>
        <v>0</v>
      </c>
      <c r="O69" s="413">
        <f t="shared" si="8"/>
        <v>0</v>
      </c>
      <c r="P69" s="413">
        <f t="shared" si="8"/>
        <v>0</v>
      </c>
      <c r="Q69" s="413">
        <f t="shared" si="8"/>
        <v>0</v>
      </c>
      <c r="R69" s="413">
        <f t="shared" si="8"/>
        <v>0</v>
      </c>
      <c r="S69" s="413">
        <f t="shared" si="8"/>
        <v>0</v>
      </c>
      <c r="T69" s="413">
        <f t="shared" si="8"/>
        <v>0</v>
      </c>
      <c r="U69" s="413">
        <f t="shared" si="8"/>
        <v>0</v>
      </c>
      <c r="V69" s="413">
        <f t="shared" si="8"/>
        <v>0</v>
      </c>
      <c r="W69" s="413">
        <f t="shared" si="8"/>
        <v>0</v>
      </c>
      <c r="X69" s="413">
        <f t="shared" si="8"/>
        <v>0</v>
      </c>
      <c r="Y69" s="413"/>
      <c r="Z69" s="413"/>
      <c r="AA69" s="413"/>
      <c r="AB69" s="413"/>
      <c r="AC69" s="413"/>
      <c r="AD69" s="413"/>
      <c r="AE69" s="413"/>
      <c r="AF69" s="413"/>
      <c r="AG69" s="413"/>
      <c r="AH69" s="413"/>
      <c r="AJ69" s="1185" t="s">
        <v>315</v>
      </c>
      <c r="AK69" s="1185"/>
      <c r="AL69" s="1185"/>
      <c r="AM69" s="1185"/>
      <c r="AN69" s="1185"/>
      <c r="AO69" s="1185"/>
      <c r="AP69" s="1185"/>
    </row>
    <row r="70" spans="3:42" s="23" customFormat="1">
      <c r="D70" s="331"/>
      <c r="E70" s="332"/>
      <c r="F70" s="331"/>
      <c r="G70" s="331"/>
      <c r="H70" s="463"/>
      <c r="I70" s="103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J70" s="1186"/>
      <c r="AK70" s="1186"/>
      <c r="AL70" s="1186"/>
      <c r="AM70" s="1186"/>
      <c r="AN70" s="1186"/>
      <c r="AO70" s="1186"/>
      <c r="AP70" s="1186"/>
    </row>
    <row r="71" spans="3:42" s="50" customFormat="1">
      <c r="D71" s="42" t="s">
        <v>313</v>
      </c>
      <c r="E71" s="42"/>
      <c r="F71" s="42"/>
      <c r="G71" s="42"/>
      <c r="H71" s="464"/>
      <c r="I71" s="1034"/>
      <c r="J71" s="42">
        <f>SUM(J67:J70)</f>
        <v>0</v>
      </c>
      <c r="K71" s="42">
        <f t="shared" ref="K71:AH71" si="9">SUM(K67:K70)</f>
        <v>0</v>
      </c>
      <c r="L71" s="42">
        <f t="shared" si="9"/>
        <v>0</v>
      </c>
      <c r="M71" s="42">
        <f t="shared" si="9"/>
        <v>0</v>
      </c>
      <c r="N71" s="42">
        <f t="shared" si="9"/>
        <v>0</v>
      </c>
      <c r="O71" s="42">
        <f t="shared" si="9"/>
        <v>0</v>
      </c>
      <c r="P71" s="42">
        <f t="shared" si="9"/>
        <v>0</v>
      </c>
      <c r="Q71" s="42">
        <f t="shared" si="9"/>
        <v>0</v>
      </c>
      <c r="R71" s="42">
        <f t="shared" si="9"/>
        <v>0</v>
      </c>
      <c r="S71" s="42">
        <f t="shared" si="9"/>
        <v>0</v>
      </c>
      <c r="T71" s="42">
        <f t="shared" si="9"/>
        <v>0</v>
      </c>
      <c r="U71" s="42">
        <f t="shared" si="9"/>
        <v>0</v>
      </c>
      <c r="V71" s="42">
        <f t="shared" si="9"/>
        <v>0</v>
      </c>
      <c r="W71" s="42">
        <f t="shared" si="9"/>
        <v>0</v>
      </c>
      <c r="X71" s="42">
        <f t="shared" si="9"/>
        <v>0</v>
      </c>
      <c r="Y71" s="42">
        <f t="shared" si="9"/>
        <v>0</v>
      </c>
      <c r="Z71" s="42">
        <f t="shared" si="9"/>
        <v>0</v>
      </c>
      <c r="AA71" s="42">
        <f t="shared" si="9"/>
        <v>0</v>
      </c>
      <c r="AB71" s="42">
        <f t="shared" si="9"/>
        <v>0</v>
      </c>
      <c r="AC71" s="42">
        <f t="shared" si="9"/>
        <v>0</v>
      </c>
      <c r="AD71" s="42">
        <f t="shared" si="9"/>
        <v>0</v>
      </c>
      <c r="AE71" s="42">
        <f t="shared" si="9"/>
        <v>0</v>
      </c>
      <c r="AF71" s="42">
        <f t="shared" si="9"/>
        <v>0</v>
      </c>
      <c r="AG71" s="42">
        <f t="shared" si="9"/>
        <v>0</v>
      </c>
      <c r="AH71" s="42">
        <f t="shared" si="9"/>
        <v>0</v>
      </c>
    </row>
    <row r="72" spans="3:42" ht="14.25" customHeight="1"/>
    <row r="73" spans="3:42" hidden="1">
      <c r="J73">
        <f>IF(AND('Bazinės prielaidos'!$E$10/12&lt;J66,('Bazinės prielaidos'!$E$10+'Bazinės prielaidos'!$E$14)/12&gt;=J66),1,0)</f>
        <v>0</v>
      </c>
      <c r="K73">
        <f>IF(AND('Bazinės prielaidos'!$E$10/12&lt;K66,('Bazinės prielaidos'!$E$10+'Bazinės prielaidos'!$E$14)/12&gt;=K66),1,0)</f>
        <v>0</v>
      </c>
      <c r="L73">
        <f>IF(AND('Bazinės prielaidos'!$E$10/12&lt;L66,('Bazinės prielaidos'!$E$10+'Bazinės prielaidos'!$E$14)/12&gt;=L66),1,0)</f>
        <v>1</v>
      </c>
      <c r="M73">
        <f>IF(AND('Bazinės prielaidos'!$E$10/12&lt;M66,('Bazinės prielaidos'!$E$10+'Bazinės prielaidos'!$E$14)/12&gt;=M66),1,0)</f>
        <v>1</v>
      </c>
      <c r="N73">
        <f>IF(AND('Bazinės prielaidos'!$E$10/12&lt;N66,('Bazinės prielaidos'!$E$10+'Bazinės prielaidos'!$E$14)/12&gt;=N66),1,0)</f>
        <v>1</v>
      </c>
      <c r="O73">
        <f>IF(AND('Bazinės prielaidos'!$E$10/12&lt;O66,('Bazinės prielaidos'!$E$10+'Bazinės prielaidos'!$E$14)/12&gt;=O66),1,0)</f>
        <v>1</v>
      </c>
      <c r="P73">
        <f>IF(AND('Bazinės prielaidos'!$E$10/12&lt;P66,('Bazinės prielaidos'!$E$10+'Bazinės prielaidos'!$E$14)/12&gt;=P66),1,0)</f>
        <v>1</v>
      </c>
      <c r="Q73">
        <f>IF(AND('Bazinės prielaidos'!$E$10/12&lt;Q66,('Bazinės prielaidos'!$E$10+'Bazinės prielaidos'!$E$14)/12&gt;=Q66),1,0)</f>
        <v>1</v>
      </c>
      <c r="R73">
        <f>IF(AND('Bazinės prielaidos'!$E$10/12&lt;R66,('Bazinės prielaidos'!$E$10+'Bazinės prielaidos'!$E$14)/12&gt;=R66),1,0)</f>
        <v>1</v>
      </c>
      <c r="S73">
        <f>IF(AND('Bazinės prielaidos'!$E$10/12&lt;S66,('Bazinės prielaidos'!$E$10+'Bazinės prielaidos'!$E$14)/12&gt;=S66),1,0)</f>
        <v>1</v>
      </c>
      <c r="T73">
        <f>IF(AND('Bazinės prielaidos'!$E$10/12&lt;T66,('Bazinės prielaidos'!$E$10+'Bazinės prielaidos'!$E$14)/12&gt;=T66),1,0)</f>
        <v>1</v>
      </c>
      <c r="U73">
        <f>IF(AND('Bazinės prielaidos'!$E$10/12&lt;U66,('Bazinės prielaidos'!$E$10+'Bazinės prielaidos'!$E$14)/12&gt;=U66),1,0)</f>
        <v>1</v>
      </c>
      <c r="V73">
        <f>IF(AND('Bazinės prielaidos'!$E$10/12&lt;V66,('Bazinės prielaidos'!$E$10+'Bazinės prielaidos'!$E$14)/12&gt;=V66),1,0)</f>
        <v>1</v>
      </c>
      <c r="W73">
        <f>IF(AND('Bazinės prielaidos'!$E$10/12&lt;W66,('Bazinės prielaidos'!$E$10+'Bazinės prielaidos'!$E$14)/12&gt;=W66),1,0)</f>
        <v>1</v>
      </c>
      <c r="X73">
        <f>IF(AND('Bazinės prielaidos'!$E$10/12&lt;X66,('Bazinės prielaidos'!$E$10+'Bazinės prielaidos'!$E$14)/12&gt;=X66),1,0)</f>
        <v>1</v>
      </c>
      <c r="Y73">
        <f>IF(AND('Bazinės prielaidos'!$E$10/12&lt;Y66,('Bazinės prielaidos'!$E$10+'Bazinės prielaidos'!$E$14)/12&gt;=Y66),1,0)</f>
        <v>1</v>
      </c>
      <c r="Z73">
        <f>IF(AND('Bazinės prielaidos'!$E$10/12&lt;Z66,('Bazinės prielaidos'!$E$10+'Bazinės prielaidos'!$E$14)/12&gt;=Z66),1,0)</f>
        <v>1</v>
      </c>
      <c r="AA73">
        <f>IF(AND('Bazinės prielaidos'!$E$10/12&lt;AA66,('Bazinės prielaidos'!$E$10+'Bazinės prielaidos'!$E$14)/12&gt;=AA66),1,0)</f>
        <v>1</v>
      </c>
      <c r="AB73">
        <f>IF(AND('Bazinės prielaidos'!$E$10/12&lt;AB66,('Bazinės prielaidos'!$E$10+'Bazinės prielaidos'!$E$14)/12&gt;=AB66),1,0)</f>
        <v>1</v>
      </c>
      <c r="AC73">
        <f>IF(AND('Bazinės prielaidos'!$E$10/12&lt;AC66,('Bazinės prielaidos'!$E$10+'Bazinės prielaidos'!$E$14)/12&gt;=AC66),1,0)</f>
        <v>1</v>
      </c>
      <c r="AD73">
        <f>IF(AND('Bazinės prielaidos'!$E$10/12&lt;AD66,('Bazinės prielaidos'!$E$10+'Bazinės prielaidos'!$E$14)/12&gt;=AD66),1,0)</f>
        <v>1</v>
      </c>
      <c r="AE73">
        <f>IF(AND('Bazinės prielaidos'!$E$10/12&lt;AE66,('Bazinės prielaidos'!$E$10+'Bazinės prielaidos'!$E$14)/12&gt;=AE66),1,0)</f>
        <v>1</v>
      </c>
      <c r="AF73">
        <f>IF(AND('Bazinės prielaidos'!$E$10/12&lt;AF66,('Bazinės prielaidos'!$E$10+'Bazinės prielaidos'!$E$14)/12&gt;=AF66),1,0)</f>
        <v>1</v>
      </c>
      <c r="AG73">
        <f>IF(AND('Bazinės prielaidos'!$E$10/12&lt;AG66,('Bazinės prielaidos'!$E$10+'Bazinės prielaidos'!$E$14)/12&gt;=AG66),1,0)</f>
        <v>1</v>
      </c>
      <c r="AH73">
        <f>IF(AND('Bazinės prielaidos'!$E$10/12&lt;AH66,('Bazinės prielaidos'!$E$10+'Bazinės prielaidos'!$E$14)/12&gt;=AH66),1,0)</f>
        <v>1</v>
      </c>
    </row>
    <row r="74" spans="3:42" s="414" customFormat="1" ht="45" customHeight="1">
      <c r="H74" s="415" t="s">
        <v>17</v>
      </c>
      <c r="I74" s="415"/>
      <c r="J74" s="415" t="str">
        <f>IF(AND(J73=0,J71=0),"Taip",IF(J73=1,"Taip","Nedera su veiklos periodu"))</f>
        <v>Taip</v>
      </c>
      <c r="K74" s="415" t="str">
        <f t="shared" ref="K74:AH74" si="10">IF(AND(K73=0,K71=0),"Taip",IF(K73=1,"Taip","Nedera su veiklos periodu"))</f>
        <v>Taip</v>
      </c>
      <c r="L74" s="415" t="str">
        <f t="shared" si="10"/>
        <v>Taip</v>
      </c>
      <c r="M74" s="415" t="str">
        <f t="shared" si="10"/>
        <v>Taip</v>
      </c>
      <c r="N74" s="415" t="str">
        <f t="shared" si="10"/>
        <v>Taip</v>
      </c>
      <c r="O74" s="415" t="str">
        <f t="shared" si="10"/>
        <v>Taip</v>
      </c>
      <c r="P74" s="415" t="str">
        <f t="shared" si="10"/>
        <v>Taip</v>
      </c>
      <c r="Q74" s="415" t="str">
        <f t="shared" si="10"/>
        <v>Taip</v>
      </c>
      <c r="R74" s="415" t="str">
        <f t="shared" si="10"/>
        <v>Taip</v>
      </c>
      <c r="S74" s="415" t="str">
        <f t="shared" si="10"/>
        <v>Taip</v>
      </c>
      <c r="T74" s="415" t="str">
        <f t="shared" si="10"/>
        <v>Taip</v>
      </c>
      <c r="U74" s="415" t="str">
        <f t="shared" si="10"/>
        <v>Taip</v>
      </c>
      <c r="V74" s="415" t="str">
        <f t="shared" si="10"/>
        <v>Taip</v>
      </c>
      <c r="W74" s="415" t="str">
        <f t="shared" si="10"/>
        <v>Taip</v>
      </c>
      <c r="X74" s="415" t="str">
        <f t="shared" si="10"/>
        <v>Taip</v>
      </c>
      <c r="Y74" s="415" t="str">
        <f t="shared" si="10"/>
        <v>Taip</v>
      </c>
      <c r="Z74" s="415" t="str">
        <f t="shared" si="10"/>
        <v>Taip</v>
      </c>
      <c r="AA74" s="415" t="str">
        <f t="shared" si="10"/>
        <v>Taip</v>
      </c>
      <c r="AB74" s="415" t="str">
        <f t="shared" si="10"/>
        <v>Taip</v>
      </c>
      <c r="AC74" s="415" t="str">
        <f t="shared" si="10"/>
        <v>Taip</v>
      </c>
      <c r="AD74" s="415" t="str">
        <f t="shared" si="10"/>
        <v>Taip</v>
      </c>
      <c r="AE74" s="415" t="str">
        <f t="shared" si="10"/>
        <v>Taip</v>
      </c>
      <c r="AF74" s="415" t="str">
        <f t="shared" si="10"/>
        <v>Taip</v>
      </c>
      <c r="AG74" s="415" t="str">
        <f t="shared" si="10"/>
        <v>Taip</v>
      </c>
      <c r="AH74" s="415" t="str">
        <f t="shared" si="10"/>
        <v>Taip</v>
      </c>
    </row>
    <row r="75" spans="3:42">
      <c r="C75" s="16" t="str">
        <f>+IF($K$3="LT","1.4.1. Paslaugų teikimo sąnaudos","1.4.1. Costs of provision of services")</f>
        <v>1.4.1. Paslaugų teikimo sąnaudos</v>
      </c>
    </row>
    <row r="77" spans="3:42" ht="30">
      <c r="D77" s="448" t="str">
        <f>+IF($K$3="LT","Sąnaudų grupės","Category of expences")</f>
        <v>Sąnaudų grupės</v>
      </c>
      <c r="E77" s="1188" t="str">
        <f>+IF($K$3="LT","Mato vnt","Unit")</f>
        <v>Mato vnt</v>
      </c>
      <c r="F77" s="1191" t="str">
        <f>+IF($K$3="LT","Kiekis","Amount")</f>
        <v>Kiekis</v>
      </c>
      <c r="G77" s="588"/>
      <c r="H77" s="566" t="str">
        <f>+IF($K$3="LT","Suma Eur (be PVM) / mėnesį","Amount excl. VAT per month")</f>
        <v>Suma Eur (be PVM) / mėnesį</v>
      </c>
      <c r="I77" s="1035"/>
      <c r="J77" s="566" t="str">
        <f>+IF($K$3="LT","Suma Eur (be PVM) / metus","Amount excl. VAT per year")</f>
        <v>Suma Eur (be PVM) / metus</v>
      </c>
      <c r="L77" s="1198" t="str">
        <f>+IF($K$3="LT","Nuoroda/komentaras/pagrindžiantis dokumentas","Source / link / grounding document")</f>
        <v>Nuoroda/komentaras/pagrindžiantis dokumentas</v>
      </c>
      <c r="M77" s="1198"/>
      <c r="N77" s="1198"/>
      <c r="O77" s="1198"/>
      <c r="P77" s="1198"/>
      <c r="Q77" s="1198"/>
      <c r="R77" s="1198"/>
    </row>
    <row r="78" spans="3:42">
      <c r="D78" s="567" t="str">
        <f>+IF($K$3="LT","Sąnaudų grupės","Category of expences")</f>
        <v>Sąnaudų grupės</v>
      </c>
      <c r="E78" s="1189"/>
      <c r="F78" s="1192"/>
      <c r="G78" s="589"/>
      <c r="H78" s="568"/>
      <c r="I78" s="1036"/>
      <c r="J78" s="568"/>
    </row>
    <row r="79" spans="3:42">
      <c r="D79" s="297" t="s">
        <v>597</v>
      </c>
      <c r="E79" s="271" t="s">
        <v>336</v>
      </c>
      <c r="F79" s="37">
        <v>1</v>
      </c>
      <c r="G79" s="850"/>
      <c r="H79" s="450">
        <f>SUM('Sąnaudų prielaidos'!E4:E7)/12</f>
        <v>12621.50505</v>
      </c>
      <c r="I79" s="938"/>
      <c r="J79" s="37">
        <f>+H79*F79*12</f>
        <v>151458.0606</v>
      </c>
      <c r="K79" s="23"/>
      <c r="L79" s="1207"/>
      <c r="M79" s="1207"/>
      <c r="N79" s="1207"/>
      <c r="O79" s="1207"/>
      <c r="P79" s="1207"/>
      <c r="Q79" s="1207"/>
      <c r="R79" s="1207"/>
    </row>
    <row r="80" spans="3:42">
      <c r="D80" s="297" t="s">
        <v>570</v>
      </c>
      <c r="E80" s="271" t="s">
        <v>336</v>
      </c>
      <c r="F80" s="37">
        <v>1</v>
      </c>
      <c r="G80" s="851"/>
      <c r="H80" s="450">
        <f>+SUM('Sąnaudų prielaidos'!E9:E30)/12</f>
        <v>21870.983614388631</v>
      </c>
      <c r="I80" s="938"/>
      <c r="J80" s="37">
        <f>+H80*F80*12</f>
        <v>262451.80337266356</v>
      </c>
      <c r="L80" s="1224"/>
      <c r="M80" s="1224"/>
      <c r="N80" s="1224"/>
      <c r="O80" s="1224"/>
      <c r="P80" s="1224"/>
      <c r="Q80" s="1224"/>
      <c r="R80" s="1224"/>
    </row>
    <row r="81" spans="3:42">
      <c r="D81" s="297"/>
      <c r="E81" s="271" t="s">
        <v>336</v>
      </c>
      <c r="F81" s="37">
        <v>1</v>
      </c>
      <c r="G81" s="851"/>
      <c r="H81" s="450"/>
      <c r="I81" s="938"/>
      <c r="J81" s="37"/>
      <c r="L81" s="1224"/>
      <c r="M81" s="1224"/>
      <c r="N81" s="1224"/>
      <c r="O81" s="1224"/>
      <c r="P81" s="1224"/>
      <c r="Q81" s="1224"/>
      <c r="R81" s="1224"/>
    </row>
    <row r="82" spans="3:42">
      <c r="D82" s="297"/>
      <c r="E82" s="271" t="s">
        <v>336</v>
      </c>
      <c r="F82" s="732">
        <v>1</v>
      </c>
      <c r="G82" s="852"/>
      <c r="H82" s="450"/>
      <c r="I82" s="938"/>
      <c r="J82" s="37"/>
      <c r="L82" s="733"/>
      <c r="M82" s="733"/>
      <c r="N82" s="733"/>
      <c r="O82" s="733"/>
      <c r="P82" s="733"/>
      <c r="Q82" s="733"/>
      <c r="R82" s="733"/>
    </row>
    <row r="83" spans="3:42">
      <c r="D83" s="297"/>
      <c r="E83" s="271" t="s">
        <v>336</v>
      </c>
      <c r="F83" s="732">
        <v>1</v>
      </c>
      <c r="G83" s="852"/>
      <c r="H83" s="450"/>
      <c r="I83" s="938"/>
      <c r="J83" s="37"/>
      <c r="L83" s="733"/>
      <c r="M83" s="733"/>
      <c r="N83" s="733"/>
      <c r="O83" s="733"/>
      <c r="P83" s="733"/>
      <c r="Q83" s="733"/>
      <c r="R83" s="733"/>
    </row>
    <row r="84" spans="3:42">
      <c r="D84" s="297"/>
      <c r="E84" s="271" t="s">
        <v>336</v>
      </c>
      <c r="F84" s="37">
        <v>1</v>
      </c>
      <c r="G84" s="851"/>
      <c r="H84" s="450"/>
      <c r="I84" s="938"/>
      <c r="J84" s="37"/>
      <c r="L84" s="1224"/>
      <c r="M84" s="1224"/>
      <c r="N84" s="1224"/>
      <c r="O84" s="1224"/>
      <c r="P84" s="1224"/>
      <c r="Q84" s="1224"/>
      <c r="R84" s="1224"/>
    </row>
    <row r="85" spans="3:42">
      <c r="D85" s="297"/>
      <c r="E85" s="271" t="s">
        <v>336</v>
      </c>
      <c r="F85" s="732">
        <v>1</v>
      </c>
      <c r="G85" s="852"/>
      <c r="H85" s="450"/>
      <c r="I85" s="938"/>
      <c r="J85" s="37"/>
      <c r="L85" s="734"/>
      <c r="M85" s="735"/>
      <c r="N85" s="735"/>
      <c r="O85" s="735"/>
      <c r="P85" s="735"/>
      <c r="Q85" s="735"/>
      <c r="R85" s="736"/>
    </row>
    <row r="86" spans="3:42">
      <c r="D86" s="297"/>
      <c r="E86" s="937"/>
      <c r="F86" s="732"/>
      <c r="G86" s="852"/>
      <c r="H86" s="938"/>
      <c r="I86" s="938"/>
      <c r="J86" s="732"/>
      <c r="L86" s="734"/>
      <c r="M86" s="735"/>
      <c r="N86" s="735"/>
      <c r="O86" s="735"/>
      <c r="P86" s="735"/>
      <c r="Q86" s="735"/>
      <c r="R86" s="736"/>
    </row>
    <row r="87" spans="3:42">
      <c r="D87" s="297"/>
      <c r="E87" s="271"/>
      <c r="F87" s="304"/>
      <c r="G87" s="851"/>
      <c r="H87" s="304"/>
      <c r="I87" s="1037"/>
      <c r="J87" s="37"/>
      <c r="L87" s="1227"/>
      <c r="M87" s="1228"/>
      <c r="N87" s="1228"/>
      <c r="O87" s="1228"/>
      <c r="P87" s="1228"/>
      <c r="Q87" s="1228"/>
      <c r="R87" s="1229"/>
    </row>
    <row r="88" spans="3:42">
      <c r="D88" s="42" t="s">
        <v>313</v>
      </c>
      <c r="E88" s="293"/>
      <c r="F88" s="42">
        <f>+SUM(F79:F87)</f>
        <v>7</v>
      </c>
      <c r="G88" s="587"/>
      <c r="H88" s="292">
        <f>SUM(H79:H87)</f>
        <v>34492.488664388628</v>
      </c>
      <c r="I88" s="1038"/>
      <c r="J88" s="291">
        <f>SUM(J79:J87)</f>
        <v>413909.86397266353</v>
      </c>
    </row>
    <row r="89" spans="3:42">
      <c r="J89" s="745"/>
    </row>
    <row r="90" spans="3:42">
      <c r="C90" s="16" t="str">
        <f>+IF($K$3="LT","1.4.2. Atnaujinimas ir remontas","1.4.2. Maintenance expenses")</f>
        <v>1.4.2. Atnaujinimas ir remontas</v>
      </c>
    </row>
    <row r="92" spans="3:42">
      <c r="D92" s="1187" t="str">
        <f>+IF($K$3="LT","Priežiūros išlaidų grupė","Category of maintenance expences")</f>
        <v>Priežiūros išlaidų grupė</v>
      </c>
      <c r="E92" s="1188" t="str">
        <f>+IF($K$3="LT","Mato vnt","Unit")</f>
        <v>Mato vnt</v>
      </c>
      <c r="F92" s="1191" t="str">
        <f>+IF($K$3="LT","Kiekis","Amount")</f>
        <v>Kiekis</v>
      </c>
      <c r="G92" s="1194" t="str">
        <f>+IF($K$3="LT","Vieneto kaina","Unit price")</f>
        <v>Vieneto kaina</v>
      </c>
      <c r="H92" s="1197" t="s">
        <v>16</v>
      </c>
      <c r="I92" s="1039"/>
      <c r="J92" s="1233" t="str">
        <f>+IF($K$3="LT","Suma Eur be PVM","Amount EUR excl. VAT")</f>
        <v>Suma Eur be PVM</v>
      </c>
      <c r="K92" s="1233"/>
      <c r="L92" s="1233"/>
      <c r="M92" s="1233"/>
      <c r="N92" s="1233"/>
      <c r="O92" s="1233"/>
      <c r="P92" s="1233"/>
      <c r="Q92" s="1233"/>
      <c r="R92" s="1233"/>
      <c r="S92" s="1233"/>
      <c r="T92" s="1233"/>
      <c r="U92" s="1233"/>
      <c r="V92" s="1233"/>
      <c r="W92" s="1233"/>
      <c r="X92" s="1233"/>
      <c r="Y92" s="1233"/>
      <c r="Z92" s="1233"/>
      <c r="AA92" s="1233"/>
      <c r="AB92" s="1233"/>
      <c r="AC92" s="1233"/>
      <c r="AD92" s="1233"/>
      <c r="AE92" s="1233"/>
      <c r="AF92" s="1233"/>
      <c r="AG92" s="1233"/>
      <c r="AH92" s="1233"/>
    </row>
    <row r="93" spans="3:42">
      <c r="D93" s="1187"/>
      <c r="E93" s="1189"/>
      <c r="F93" s="1192"/>
      <c r="G93" s="1195"/>
      <c r="H93" s="1197"/>
      <c r="I93" s="1039"/>
      <c r="J93" s="38">
        <v>2021</v>
      </c>
      <c r="K93" s="38">
        <f>J93+1</f>
        <v>2022</v>
      </c>
      <c r="L93" s="38">
        <f t="shared" ref="L93" si="11">K93+1</f>
        <v>2023</v>
      </c>
      <c r="M93" s="38">
        <f t="shared" ref="M93" si="12">L93+1</f>
        <v>2024</v>
      </c>
      <c r="N93" s="38">
        <f t="shared" ref="N93" si="13">M93+1</f>
        <v>2025</v>
      </c>
      <c r="O93" s="38">
        <f t="shared" ref="O93" si="14">N93+1</f>
        <v>2026</v>
      </c>
      <c r="P93" s="38">
        <f t="shared" ref="P93" si="15">O93+1</f>
        <v>2027</v>
      </c>
      <c r="Q93" s="38">
        <f t="shared" ref="Q93" si="16">P93+1</f>
        <v>2028</v>
      </c>
      <c r="R93" s="38">
        <f t="shared" ref="R93" si="17">Q93+1</f>
        <v>2029</v>
      </c>
      <c r="S93" s="38">
        <f t="shared" ref="S93" si="18">R93+1</f>
        <v>2030</v>
      </c>
      <c r="T93" s="38">
        <f t="shared" ref="T93" si="19">S93+1</f>
        <v>2031</v>
      </c>
      <c r="U93" s="38">
        <f t="shared" ref="U93" si="20">T93+1</f>
        <v>2032</v>
      </c>
      <c r="V93" s="38">
        <f t="shared" ref="V93" si="21">U93+1</f>
        <v>2033</v>
      </c>
      <c r="W93" s="38">
        <f t="shared" ref="W93" si="22">V93+1</f>
        <v>2034</v>
      </c>
      <c r="X93" s="38">
        <f t="shared" ref="X93" si="23">W93+1</f>
        <v>2035</v>
      </c>
      <c r="Y93" s="38">
        <f t="shared" ref="Y93" si="24">X93+1</f>
        <v>2036</v>
      </c>
      <c r="Z93" s="38">
        <f t="shared" ref="Z93" si="25">Y93+1</f>
        <v>2037</v>
      </c>
      <c r="AA93" s="38">
        <f t="shared" ref="AA93" si="26">Z93+1</f>
        <v>2038</v>
      </c>
      <c r="AB93" s="38">
        <f t="shared" ref="AB93" si="27">AA93+1</f>
        <v>2039</v>
      </c>
      <c r="AC93" s="38">
        <f t="shared" ref="AC93" si="28">AB93+1</f>
        <v>2040</v>
      </c>
      <c r="AD93" s="38">
        <f t="shared" ref="AD93" si="29">AC93+1</f>
        <v>2041</v>
      </c>
      <c r="AE93" s="38">
        <f t="shared" ref="AE93" si="30">AD93+1</f>
        <v>2042</v>
      </c>
      <c r="AF93" s="38">
        <f t="shared" ref="AF93" si="31">AE93+1</f>
        <v>2043</v>
      </c>
      <c r="AG93" s="38">
        <f t="shared" ref="AG93" si="32">AF93+1</f>
        <v>2044</v>
      </c>
      <c r="AH93" s="38">
        <f t="shared" ref="AH93" si="33">AG93+1</f>
        <v>2045</v>
      </c>
    </row>
    <row r="94" spans="3:42">
      <c r="D94" s="1187"/>
      <c r="E94" s="1190"/>
      <c r="F94" s="1193"/>
      <c r="G94" s="1196"/>
      <c r="H94" s="1197"/>
      <c r="I94" s="1039"/>
      <c r="J94" s="38">
        <v>1</v>
      </c>
      <c r="K94" s="38">
        <v>2</v>
      </c>
      <c r="L94" s="38">
        <v>3</v>
      </c>
      <c r="M94" s="38">
        <v>4</v>
      </c>
      <c r="N94" s="38">
        <v>5</v>
      </c>
      <c r="O94" s="38">
        <v>6</v>
      </c>
      <c r="P94" s="38">
        <v>7</v>
      </c>
      <c r="Q94" s="38">
        <v>8</v>
      </c>
      <c r="R94" s="38">
        <v>9</v>
      </c>
      <c r="S94" s="38">
        <v>10</v>
      </c>
      <c r="T94" s="38">
        <v>11</v>
      </c>
      <c r="U94" s="38">
        <v>12</v>
      </c>
      <c r="V94" s="38">
        <v>13</v>
      </c>
      <c r="W94" s="38">
        <v>14</v>
      </c>
      <c r="X94" s="38">
        <v>15</v>
      </c>
      <c r="Y94" s="38">
        <v>16</v>
      </c>
      <c r="Z94" s="38">
        <v>17</v>
      </c>
      <c r="AA94" s="38">
        <v>18</v>
      </c>
      <c r="AB94" s="38">
        <v>19</v>
      </c>
      <c r="AC94" s="38">
        <v>20</v>
      </c>
      <c r="AD94" s="38">
        <v>21</v>
      </c>
      <c r="AE94" s="38">
        <v>22</v>
      </c>
      <c r="AF94" s="38">
        <v>23</v>
      </c>
      <c r="AG94" s="38">
        <v>24</v>
      </c>
      <c r="AH94" s="38">
        <v>25</v>
      </c>
      <c r="AJ94" s="1198" t="str">
        <f>+IF($K$3="LT","Nuoroda/komentaras/pagrindžiantis dokumentas","Source / link / grounding document")</f>
        <v>Nuoroda/komentaras/pagrindžiantis dokumentas</v>
      </c>
      <c r="AK94" s="1198"/>
      <c r="AL94" s="1198"/>
      <c r="AM94" s="1198"/>
      <c r="AN94" s="1198"/>
      <c r="AO94" s="1198"/>
      <c r="AP94" s="1198"/>
    </row>
    <row r="95" spans="3:42" s="23" customFormat="1">
      <c r="D95" s="331"/>
      <c r="E95" s="332" t="s">
        <v>23</v>
      </c>
      <c r="F95" s="331"/>
      <c r="G95" s="853">
        <v>0</v>
      </c>
      <c r="H95" s="465">
        <f>100%/13</f>
        <v>7.6923076923076927E-2</v>
      </c>
      <c r="I95" s="1032"/>
      <c r="J95" s="413"/>
      <c r="K95" s="413"/>
      <c r="L95" s="413">
        <f t="shared" ref="L95:L97" si="34">H95*G95*F95</f>
        <v>0</v>
      </c>
      <c r="M95" s="413">
        <f>+L95</f>
        <v>0</v>
      </c>
      <c r="N95" s="413">
        <f t="shared" ref="N95:N97" si="35">+M95</f>
        <v>0</v>
      </c>
      <c r="O95" s="413">
        <f t="shared" ref="O95:O97" si="36">+N95</f>
        <v>0</v>
      </c>
      <c r="P95" s="413">
        <f t="shared" ref="P95:P97" si="37">+O95</f>
        <v>0</v>
      </c>
      <c r="Q95" s="413">
        <f t="shared" ref="Q95:Q97" si="38">+P95</f>
        <v>0</v>
      </c>
      <c r="R95" s="413">
        <f t="shared" ref="R95:R97" si="39">+Q95</f>
        <v>0</v>
      </c>
      <c r="S95" s="413">
        <f t="shared" ref="S95:S97" si="40">+R95</f>
        <v>0</v>
      </c>
      <c r="T95" s="413">
        <f t="shared" ref="T95:T97" si="41">+S95</f>
        <v>0</v>
      </c>
      <c r="U95" s="413">
        <f t="shared" ref="U95:U97" si="42">+T95</f>
        <v>0</v>
      </c>
      <c r="V95" s="413">
        <f t="shared" ref="V95:V97" si="43">+U95</f>
        <v>0</v>
      </c>
      <c r="W95" s="413">
        <f t="shared" ref="W95:W97" si="44">+V95</f>
        <v>0</v>
      </c>
      <c r="X95" s="413">
        <f t="shared" ref="X95:X97" si="45">+W95</f>
        <v>0</v>
      </c>
      <c r="Y95" s="331"/>
      <c r="Z95" s="331"/>
      <c r="AA95" s="331"/>
      <c r="AB95" s="331"/>
      <c r="AC95" s="331"/>
      <c r="AD95" s="331"/>
      <c r="AE95" s="331"/>
      <c r="AF95" s="331"/>
      <c r="AG95" s="331"/>
      <c r="AH95" s="331"/>
      <c r="AJ95" s="1185" t="s">
        <v>27</v>
      </c>
      <c r="AK95" s="1185"/>
      <c r="AL95" s="1185"/>
      <c r="AM95" s="1185"/>
      <c r="AN95" s="1185"/>
      <c r="AO95" s="1185"/>
      <c r="AP95" s="1185"/>
    </row>
    <row r="96" spans="3:42" s="23" customFormat="1">
      <c r="D96" s="331"/>
      <c r="E96" s="332" t="s">
        <v>23</v>
      </c>
      <c r="F96" s="331"/>
      <c r="G96" s="853">
        <v>0</v>
      </c>
      <c r="H96" s="465">
        <f t="shared" ref="H96:H97" si="46">100%/13</f>
        <v>7.6923076923076927E-2</v>
      </c>
      <c r="I96" s="1032"/>
      <c r="J96" s="413"/>
      <c r="K96" s="413"/>
      <c r="L96" s="413">
        <f t="shared" si="34"/>
        <v>0</v>
      </c>
      <c r="M96" s="413">
        <f>+L96</f>
        <v>0</v>
      </c>
      <c r="N96" s="413">
        <f t="shared" si="35"/>
        <v>0</v>
      </c>
      <c r="O96" s="413">
        <f t="shared" si="36"/>
        <v>0</v>
      </c>
      <c r="P96" s="413">
        <f t="shared" si="37"/>
        <v>0</v>
      </c>
      <c r="Q96" s="413">
        <f t="shared" si="38"/>
        <v>0</v>
      </c>
      <c r="R96" s="413">
        <f t="shared" si="39"/>
        <v>0</v>
      </c>
      <c r="S96" s="413">
        <f t="shared" si="40"/>
        <v>0</v>
      </c>
      <c r="T96" s="413">
        <f t="shared" si="41"/>
        <v>0</v>
      </c>
      <c r="U96" s="413">
        <f t="shared" si="42"/>
        <v>0</v>
      </c>
      <c r="V96" s="413">
        <f t="shared" si="43"/>
        <v>0</v>
      </c>
      <c r="W96" s="413">
        <f t="shared" si="44"/>
        <v>0</v>
      </c>
      <c r="X96" s="413">
        <f t="shared" si="45"/>
        <v>0</v>
      </c>
      <c r="Y96" s="331"/>
      <c r="Z96" s="331"/>
      <c r="AA96" s="331"/>
      <c r="AB96" s="331"/>
      <c r="AC96" s="331"/>
      <c r="AD96" s="331"/>
      <c r="AE96" s="331"/>
      <c r="AF96" s="331"/>
      <c r="AG96" s="331"/>
      <c r="AH96" s="331"/>
      <c r="AJ96" s="1185" t="s">
        <v>27</v>
      </c>
      <c r="AK96" s="1185"/>
      <c r="AL96" s="1185"/>
      <c r="AM96" s="1185"/>
      <c r="AN96" s="1185"/>
      <c r="AO96" s="1185"/>
      <c r="AP96" s="1185"/>
    </row>
    <row r="97" spans="3:42" s="23" customFormat="1">
      <c r="D97" s="331"/>
      <c r="E97" s="332" t="s">
        <v>23</v>
      </c>
      <c r="F97" s="331"/>
      <c r="G97" s="853">
        <v>0</v>
      </c>
      <c r="H97" s="465">
        <f t="shared" si="46"/>
        <v>7.6923076923076927E-2</v>
      </c>
      <c r="I97" s="1032"/>
      <c r="J97" s="413"/>
      <c r="K97" s="413"/>
      <c r="L97" s="413">
        <f t="shared" si="34"/>
        <v>0</v>
      </c>
      <c r="M97" s="413">
        <f>+L97</f>
        <v>0</v>
      </c>
      <c r="N97" s="413">
        <f t="shared" si="35"/>
        <v>0</v>
      </c>
      <c r="O97" s="413">
        <f t="shared" si="36"/>
        <v>0</v>
      </c>
      <c r="P97" s="413">
        <f t="shared" si="37"/>
        <v>0</v>
      </c>
      <c r="Q97" s="413">
        <f t="shared" si="38"/>
        <v>0</v>
      </c>
      <c r="R97" s="413">
        <f t="shared" si="39"/>
        <v>0</v>
      </c>
      <c r="S97" s="413">
        <f t="shared" si="40"/>
        <v>0</v>
      </c>
      <c r="T97" s="413">
        <f t="shared" si="41"/>
        <v>0</v>
      </c>
      <c r="U97" s="413">
        <f t="shared" si="42"/>
        <v>0</v>
      </c>
      <c r="V97" s="413">
        <f t="shared" si="43"/>
        <v>0</v>
      </c>
      <c r="W97" s="413">
        <f t="shared" si="44"/>
        <v>0</v>
      </c>
      <c r="X97" s="413">
        <f t="shared" si="45"/>
        <v>0</v>
      </c>
      <c r="Y97" s="331"/>
      <c r="Z97" s="331"/>
      <c r="AA97" s="331"/>
      <c r="AB97" s="331"/>
      <c r="AC97" s="331"/>
      <c r="AD97" s="331"/>
      <c r="AE97" s="331"/>
      <c r="AF97" s="331"/>
      <c r="AG97" s="331"/>
      <c r="AH97" s="331"/>
      <c r="AJ97" s="1185" t="s">
        <v>27</v>
      </c>
      <c r="AK97" s="1185"/>
      <c r="AL97" s="1185"/>
      <c r="AM97" s="1185"/>
      <c r="AN97" s="1185"/>
      <c r="AO97" s="1185"/>
      <c r="AP97" s="1185"/>
    </row>
    <row r="98" spans="3:42" s="23" customFormat="1">
      <c r="D98" s="331"/>
      <c r="E98" s="332"/>
      <c r="F98" s="331"/>
      <c r="G98" s="476"/>
      <c r="H98" s="463"/>
      <c r="I98" s="1033"/>
      <c r="J98" s="413"/>
      <c r="K98" s="413"/>
      <c r="L98" s="413"/>
      <c r="M98" s="413"/>
      <c r="N98" s="413"/>
      <c r="O98" s="413"/>
      <c r="P98" s="413"/>
      <c r="Q98" s="413"/>
      <c r="R98" s="413"/>
      <c r="S98" s="413"/>
      <c r="T98" s="413"/>
      <c r="U98" s="413"/>
      <c r="V98" s="413"/>
      <c r="W98" s="413"/>
      <c r="X98" s="413"/>
      <c r="Y98" s="331"/>
      <c r="Z98" s="331"/>
      <c r="AA98" s="331"/>
      <c r="AB98" s="331"/>
      <c r="AC98" s="331"/>
      <c r="AD98" s="331"/>
      <c r="AE98" s="331"/>
      <c r="AF98" s="331"/>
      <c r="AG98" s="331"/>
      <c r="AH98" s="331"/>
      <c r="AJ98" s="1186"/>
      <c r="AK98" s="1186"/>
      <c r="AL98" s="1186"/>
      <c r="AM98" s="1186"/>
      <c r="AN98" s="1186"/>
      <c r="AO98" s="1186"/>
      <c r="AP98" s="1186"/>
    </row>
    <row r="99" spans="3:42" s="50" customFormat="1">
      <c r="D99" s="42" t="s">
        <v>313</v>
      </c>
      <c r="E99" s="42"/>
      <c r="F99" s="42">
        <f>+SUM(J99:AA99)</f>
        <v>0</v>
      </c>
      <c r="G99" s="42"/>
      <c r="H99" s="464"/>
      <c r="I99" s="1034"/>
      <c r="J99" s="42">
        <f>SUM(J95:J98)</f>
        <v>0</v>
      </c>
      <c r="K99" s="42">
        <f t="shared" ref="K99:AH99" si="47">SUM(K95:K98)</f>
        <v>0</v>
      </c>
      <c r="L99" s="42">
        <f t="shared" si="47"/>
        <v>0</v>
      </c>
      <c r="M99" s="42">
        <f t="shared" si="47"/>
        <v>0</v>
      </c>
      <c r="N99" s="42">
        <f t="shared" si="47"/>
        <v>0</v>
      </c>
      <c r="O99" s="42">
        <f t="shared" si="47"/>
        <v>0</v>
      </c>
      <c r="P99" s="42">
        <f t="shared" si="47"/>
        <v>0</v>
      </c>
      <c r="Q99" s="42">
        <f t="shared" si="47"/>
        <v>0</v>
      </c>
      <c r="R99" s="42">
        <f t="shared" si="47"/>
        <v>0</v>
      </c>
      <c r="S99" s="42">
        <f t="shared" si="47"/>
        <v>0</v>
      </c>
      <c r="T99" s="42">
        <f t="shared" si="47"/>
        <v>0</v>
      </c>
      <c r="U99" s="42">
        <f t="shared" si="47"/>
        <v>0</v>
      </c>
      <c r="V99" s="42">
        <f t="shared" si="47"/>
        <v>0</v>
      </c>
      <c r="W99" s="42">
        <f t="shared" si="47"/>
        <v>0</v>
      </c>
      <c r="X99" s="42">
        <f t="shared" si="47"/>
        <v>0</v>
      </c>
      <c r="Y99" s="42">
        <f t="shared" si="47"/>
        <v>0</v>
      </c>
      <c r="Z99" s="42">
        <f t="shared" si="47"/>
        <v>0</v>
      </c>
      <c r="AA99" s="42">
        <f t="shared" si="47"/>
        <v>0</v>
      </c>
      <c r="AB99" s="42">
        <f t="shared" si="47"/>
        <v>0</v>
      </c>
      <c r="AC99" s="42">
        <f t="shared" si="47"/>
        <v>0</v>
      </c>
      <c r="AD99" s="42">
        <f t="shared" si="47"/>
        <v>0</v>
      </c>
      <c r="AE99" s="42">
        <f t="shared" si="47"/>
        <v>0</v>
      </c>
      <c r="AF99" s="42">
        <f t="shared" si="47"/>
        <v>0</v>
      </c>
      <c r="AG99" s="42">
        <f t="shared" si="47"/>
        <v>0</v>
      </c>
      <c r="AH99" s="42">
        <f t="shared" si="47"/>
        <v>0</v>
      </c>
    </row>
    <row r="100" spans="3:42" ht="14.25" customHeight="1">
      <c r="L100" s="23"/>
      <c r="M100" s="23"/>
      <c r="N100" s="23"/>
      <c r="O100" s="23"/>
      <c r="P100" s="23"/>
      <c r="Q100" s="23"/>
      <c r="R100" s="23"/>
      <c r="S100" s="23"/>
      <c r="T100" s="23"/>
      <c r="U100" s="23"/>
      <c r="V100" s="23"/>
      <c r="W100" s="23"/>
      <c r="X100" s="23"/>
    </row>
    <row r="101" spans="3:42" hidden="1">
      <c r="J101">
        <f>IF(AND('Bazinės prielaidos'!$E$10/12&lt;J94,('Bazinės prielaidos'!$E$10+'Bazinės prielaidos'!$E$14)/12&gt;=J94),1,0)</f>
        <v>0</v>
      </c>
      <c r="K101">
        <f>IF(AND('Bazinės prielaidos'!$E$10/12&lt;K94,('Bazinės prielaidos'!$E$10+'Bazinės prielaidos'!$E$14)/12&gt;=K94),1,0)</f>
        <v>0</v>
      </c>
      <c r="L101">
        <f>IF(AND('Bazinės prielaidos'!$E$10/12&lt;L94,('Bazinės prielaidos'!$E$10+'Bazinės prielaidos'!$E$14)/12&gt;=L94),1,0)</f>
        <v>1</v>
      </c>
      <c r="M101">
        <f>IF(AND('Bazinės prielaidos'!$E$10/12&lt;M94,('Bazinės prielaidos'!$E$10+'Bazinės prielaidos'!$E$14)/12&gt;=M94),1,0)</f>
        <v>1</v>
      </c>
      <c r="N101">
        <f>IF(AND('Bazinės prielaidos'!$E$10/12&lt;N94,('Bazinės prielaidos'!$E$10+'Bazinės prielaidos'!$E$14)/12&gt;=N94),1,0)</f>
        <v>1</v>
      </c>
      <c r="O101">
        <f>IF(AND('Bazinės prielaidos'!$E$10/12&lt;O94,('Bazinės prielaidos'!$E$10+'Bazinės prielaidos'!$E$14)/12&gt;=O94),1,0)</f>
        <v>1</v>
      </c>
      <c r="P101">
        <f>IF(AND('Bazinės prielaidos'!$E$10/12&lt;P94,('Bazinės prielaidos'!$E$10+'Bazinės prielaidos'!$E$14)/12&gt;=P94),1,0)</f>
        <v>1</v>
      </c>
      <c r="Q101">
        <f>IF(AND('Bazinės prielaidos'!$E$10/12&lt;Q94,('Bazinės prielaidos'!$E$10+'Bazinės prielaidos'!$E$14)/12&gt;=Q94),1,0)</f>
        <v>1</v>
      </c>
      <c r="R101">
        <f>IF(AND('Bazinės prielaidos'!$E$10/12&lt;R94,('Bazinės prielaidos'!$E$10+'Bazinės prielaidos'!$E$14)/12&gt;=R94),1,0)</f>
        <v>1</v>
      </c>
      <c r="S101">
        <f>IF(AND('Bazinės prielaidos'!$E$10/12&lt;S94,('Bazinės prielaidos'!$E$10+'Bazinės prielaidos'!$E$14)/12&gt;=S94),1,0)</f>
        <v>1</v>
      </c>
      <c r="T101">
        <f>IF(AND('Bazinės prielaidos'!$E$10/12&lt;T94,('Bazinės prielaidos'!$E$10+'Bazinės prielaidos'!$E$14)/12&gt;=T94),1,0)</f>
        <v>1</v>
      </c>
      <c r="U101">
        <f>IF(AND('Bazinės prielaidos'!$E$10/12&lt;U94,('Bazinės prielaidos'!$E$10+'Bazinės prielaidos'!$E$14)/12&gt;=U94),1,0)</f>
        <v>1</v>
      </c>
      <c r="V101">
        <f>IF(AND('Bazinės prielaidos'!$E$10/12&lt;V94,('Bazinės prielaidos'!$E$10+'Bazinės prielaidos'!$E$14)/12&gt;=V94),1,0)</f>
        <v>1</v>
      </c>
      <c r="W101">
        <f>IF(AND('Bazinės prielaidos'!$E$10/12&lt;W94,('Bazinės prielaidos'!$E$10+'Bazinės prielaidos'!$E$14)/12&gt;=W94),1,0)</f>
        <v>1</v>
      </c>
      <c r="X101">
        <f>IF(AND('Bazinės prielaidos'!$E$10/12&lt;X94,('Bazinės prielaidos'!$E$10+'Bazinės prielaidos'!$E$14)/12&gt;=X94),1,0)</f>
        <v>1</v>
      </c>
      <c r="Y101">
        <f>IF(AND('Bazinės prielaidos'!$E$10/12&lt;Y94,('Bazinės prielaidos'!$E$10+'Bazinės prielaidos'!$E$14)/12&gt;=Y94),1,0)</f>
        <v>1</v>
      </c>
      <c r="Z101">
        <f>IF(AND('Bazinės prielaidos'!$E$10/12&lt;Z94,('Bazinės prielaidos'!$E$10+'Bazinės prielaidos'!$E$14)/12&gt;=Z94),1,0)</f>
        <v>1</v>
      </c>
      <c r="AA101">
        <f>IF(AND('Bazinės prielaidos'!$E$10/12&lt;AA94,('Bazinės prielaidos'!$E$10+'Bazinės prielaidos'!$E$14)/12&gt;=AA94),1,0)</f>
        <v>1</v>
      </c>
      <c r="AB101">
        <f>IF(AND('Bazinės prielaidos'!$E$10/12&lt;AB94,('Bazinės prielaidos'!$E$10+'Bazinės prielaidos'!$E$14)/12&gt;=AB94),1,0)</f>
        <v>1</v>
      </c>
      <c r="AC101">
        <f>IF(AND('Bazinės prielaidos'!$E$10/12&lt;AC94,('Bazinės prielaidos'!$E$10+'Bazinės prielaidos'!$E$14)/12&gt;=AC94),1,0)</f>
        <v>1</v>
      </c>
      <c r="AD101">
        <f>IF(AND('Bazinės prielaidos'!$E$10/12&lt;AD94,('Bazinės prielaidos'!$E$10+'Bazinės prielaidos'!$E$14)/12&gt;=AD94),1,0)</f>
        <v>1</v>
      </c>
      <c r="AE101">
        <f>IF(AND('Bazinės prielaidos'!$E$10/12&lt;AE94,('Bazinės prielaidos'!$E$10+'Bazinės prielaidos'!$E$14)/12&gt;=AE94),1,0)</f>
        <v>1</v>
      </c>
      <c r="AF101">
        <f>IF(AND('Bazinės prielaidos'!$E$10/12&lt;AF94,('Bazinės prielaidos'!$E$10+'Bazinės prielaidos'!$E$14)/12&gt;=AF94),1,0)</f>
        <v>1</v>
      </c>
      <c r="AG101">
        <f>IF(AND('Bazinės prielaidos'!$E$10/12&lt;AG94,('Bazinės prielaidos'!$E$10+'Bazinės prielaidos'!$E$14)/12&gt;=AG94),1,0)</f>
        <v>1</v>
      </c>
      <c r="AH101">
        <f>IF(AND('Bazinės prielaidos'!$E$10/12&lt;AH94,('Bazinės prielaidos'!$E$10+'Bazinės prielaidos'!$E$14)/12&gt;=AH94),1,0)</f>
        <v>1</v>
      </c>
    </row>
    <row r="102" spans="3:42" s="416" customFormat="1" ht="37.5" hidden="1" customHeight="1">
      <c r="H102" s="443" t="s">
        <v>17</v>
      </c>
      <c r="I102" s="443"/>
      <c r="J102" s="443" t="str">
        <f>IF(AND(J101=0,J99=0),"Taip",IF(J101=1,"Taip","Nedera su veiklos periodu"))</f>
        <v>Taip</v>
      </c>
      <c r="K102" s="443" t="str">
        <f t="shared" ref="K102:AH102" si="48">IF(AND(K101=0,K99=0),"Taip",IF(K101=1,"Taip","Nedera su veiklos periodu"))</f>
        <v>Taip</v>
      </c>
      <c r="L102" s="443" t="str">
        <f t="shared" si="48"/>
        <v>Taip</v>
      </c>
      <c r="M102" s="443" t="str">
        <f t="shared" si="48"/>
        <v>Taip</v>
      </c>
      <c r="N102" s="443" t="str">
        <f t="shared" si="48"/>
        <v>Taip</v>
      </c>
      <c r="O102" s="443" t="str">
        <f t="shared" si="48"/>
        <v>Taip</v>
      </c>
      <c r="P102" s="443" t="str">
        <f t="shared" si="48"/>
        <v>Taip</v>
      </c>
      <c r="Q102" s="443" t="str">
        <f t="shared" si="48"/>
        <v>Taip</v>
      </c>
      <c r="R102" s="443" t="str">
        <f t="shared" si="48"/>
        <v>Taip</v>
      </c>
      <c r="S102" s="443" t="str">
        <f t="shared" si="48"/>
        <v>Taip</v>
      </c>
      <c r="T102" s="443" t="str">
        <f t="shared" si="48"/>
        <v>Taip</v>
      </c>
      <c r="U102" s="443" t="str">
        <f t="shared" si="48"/>
        <v>Taip</v>
      </c>
      <c r="V102" s="443" t="str">
        <f t="shared" si="48"/>
        <v>Taip</v>
      </c>
      <c r="W102" s="443" t="str">
        <f t="shared" si="48"/>
        <v>Taip</v>
      </c>
      <c r="X102" s="443" t="str">
        <f t="shared" si="48"/>
        <v>Taip</v>
      </c>
      <c r="Y102" s="443" t="str">
        <f t="shared" si="48"/>
        <v>Taip</v>
      </c>
      <c r="Z102" s="443" t="str">
        <f t="shared" si="48"/>
        <v>Taip</v>
      </c>
      <c r="AA102" s="443" t="str">
        <f t="shared" si="48"/>
        <v>Taip</v>
      </c>
      <c r="AB102" s="443" t="str">
        <f t="shared" si="48"/>
        <v>Taip</v>
      </c>
      <c r="AC102" s="443" t="str">
        <f t="shared" si="48"/>
        <v>Taip</v>
      </c>
      <c r="AD102" s="443" t="str">
        <f t="shared" si="48"/>
        <v>Taip</v>
      </c>
      <c r="AE102" s="443" t="str">
        <f t="shared" si="48"/>
        <v>Taip</v>
      </c>
      <c r="AF102" s="443" t="str">
        <f t="shared" si="48"/>
        <v>Taip</v>
      </c>
      <c r="AG102" s="443" t="str">
        <f t="shared" si="48"/>
        <v>Taip</v>
      </c>
      <c r="AH102" s="443" t="str">
        <f t="shared" si="48"/>
        <v>Taip</v>
      </c>
    </row>
    <row r="103" spans="3:42" hidden="1"/>
    <row r="104" spans="3:42" hidden="1"/>
    <row r="105" spans="3:42" hidden="1"/>
    <row r="107" spans="3:42">
      <c r="C107" s="16" t="str">
        <f>+IF($K$3="LT","1.5. Administravimo ir valdymo sąnaudos","1.5. Administration and management expenses")</f>
        <v>1.5. Administravimo ir valdymo sąnaudos</v>
      </c>
    </row>
    <row r="109" spans="3:42" ht="41.45" customHeight="1">
      <c r="D109" s="448" t="str">
        <f>+IF($K$3="LT","Išlaidų grupė","Category of expences")</f>
        <v>Išlaidų grupė</v>
      </c>
      <c r="E109" s="447" t="str">
        <f>+IF($K$3="LT","Mato vnt","Unit")</f>
        <v>Mato vnt</v>
      </c>
      <c r="F109" s="190" t="s">
        <v>26</v>
      </c>
      <c r="G109" s="566" t="str">
        <f>+IF($K$3="LT","Suma Eur (be PVM) / mėnesį","Amount excl. VAT per month")</f>
        <v>Suma Eur (be PVM) / mėnesį</v>
      </c>
      <c r="H109" s="566" t="str">
        <f>+IF($K$3="LT","Suma Eur (be PVM) / mėnesį","Amount excl. VAT per month")</f>
        <v>Suma Eur (be PVM) / mėnesį</v>
      </c>
      <c r="I109" s="1035"/>
      <c r="J109" s="566" t="str">
        <f>+IF($K$3="LT","Suma Eur (be PVM) / metus","Amount excl. VAT per year")</f>
        <v>Suma Eur (be PVM) / metus</v>
      </c>
      <c r="K109" s="588"/>
      <c r="L109" s="1198" t="str">
        <f>+IF($K$3="LT","Nuoroda/komentaras/pagrindžiantis dokumentas","Source / link / grounding document")</f>
        <v>Nuoroda/komentaras/pagrindžiantis dokumentas</v>
      </c>
      <c r="M109" s="1198"/>
      <c r="N109" s="1198"/>
      <c r="O109" s="1198"/>
      <c r="P109" s="1198"/>
      <c r="Q109" s="1198"/>
      <c r="R109" s="1198"/>
    </row>
    <row r="110" spans="3:42">
      <c r="D110" s="297" t="s">
        <v>307</v>
      </c>
      <c r="E110" s="333" t="s">
        <v>34</v>
      </c>
      <c r="F110" s="304">
        <v>12</v>
      </c>
      <c r="G110" s="1215">
        <f>+H110</f>
        <v>25181.4718875502</v>
      </c>
      <c r="H110" s="1218">
        <f>+J110/12</f>
        <v>25181.4718875502</v>
      </c>
      <c r="I110" s="1015"/>
      <c r="J110" s="1221">
        <f>+SUM('Sąnaudų prielaidos'!E32:E34)</f>
        <v>302177.6626506024</v>
      </c>
      <c r="K110" s="1208"/>
      <c r="L110" s="1201" t="s">
        <v>319</v>
      </c>
      <c r="M110" s="1202"/>
      <c r="N110" s="1202"/>
      <c r="O110" s="1202"/>
      <c r="P110" s="1202"/>
      <c r="Q110" s="1202"/>
      <c r="R110" s="1203"/>
    </row>
    <row r="111" spans="3:42">
      <c r="D111" s="297" t="s">
        <v>308</v>
      </c>
      <c r="E111" s="333" t="s">
        <v>34</v>
      </c>
      <c r="F111" s="304">
        <v>12</v>
      </c>
      <c r="G111" s="1216"/>
      <c r="H111" s="1219"/>
      <c r="I111" s="1016"/>
      <c r="J111" s="1222"/>
      <c r="K111" s="1209"/>
      <c r="L111" s="1204"/>
      <c r="M111" s="1205"/>
      <c r="N111" s="1205"/>
      <c r="O111" s="1205"/>
      <c r="P111" s="1205"/>
      <c r="Q111" s="1205"/>
      <c r="R111" s="1206"/>
    </row>
    <row r="112" spans="3:42">
      <c r="D112" s="297" t="s">
        <v>309</v>
      </c>
      <c r="E112" s="333" t="s">
        <v>34</v>
      </c>
      <c r="F112" s="304">
        <v>12</v>
      </c>
      <c r="G112" s="1216"/>
      <c r="H112" s="1219"/>
      <c r="I112" s="1016"/>
      <c r="J112" s="1222"/>
      <c r="K112" s="595"/>
      <c r="L112" s="1207" t="s">
        <v>319</v>
      </c>
      <c r="M112" s="1207"/>
      <c r="N112" s="1207"/>
      <c r="O112" s="1207"/>
      <c r="P112" s="1207"/>
      <c r="Q112" s="1207"/>
      <c r="R112" s="1207"/>
    </row>
    <row r="113" spans="2:18">
      <c r="D113" s="297" t="s">
        <v>310</v>
      </c>
      <c r="E113" s="333" t="s">
        <v>34</v>
      </c>
      <c r="F113" s="304">
        <v>12</v>
      </c>
      <c r="G113" s="1216"/>
      <c r="H113" s="1219"/>
      <c r="I113" s="1016"/>
      <c r="J113" s="1222"/>
      <c r="K113" s="590"/>
      <c r="L113" s="599" t="s">
        <v>319</v>
      </c>
      <c r="M113" s="599"/>
      <c r="N113" s="599"/>
      <c r="O113" s="599"/>
      <c r="P113" s="599"/>
      <c r="Q113" s="599"/>
      <c r="R113" s="599"/>
    </row>
    <row r="114" spans="2:18">
      <c r="D114" s="297" t="s">
        <v>327</v>
      </c>
      <c r="E114" s="333" t="s">
        <v>34</v>
      </c>
      <c r="F114" s="304">
        <v>12</v>
      </c>
      <c r="G114" s="1217"/>
      <c r="H114" s="1220"/>
      <c r="I114" s="1017"/>
      <c r="J114" s="1223"/>
      <c r="K114" s="596"/>
      <c r="L114" s="599" t="s">
        <v>319</v>
      </c>
      <c r="M114" s="599"/>
      <c r="N114" s="599"/>
      <c r="O114" s="599"/>
      <c r="P114" s="599"/>
      <c r="Q114" s="599"/>
      <c r="R114" s="599"/>
    </row>
    <row r="115" spans="2:18">
      <c r="D115" s="42" t="s">
        <v>313</v>
      </c>
      <c r="E115" s="333" t="s">
        <v>34</v>
      </c>
      <c r="F115" s="42">
        <v>12</v>
      </c>
      <c r="G115" s="569">
        <f>SUM(G110:G114)</f>
        <v>25181.4718875502</v>
      </c>
      <c r="H115" s="569">
        <f>SUM(H110:H114)</f>
        <v>25181.4718875502</v>
      </c>
      <c r="I115" s="1040"/>
      <c r="J115" s="569">
        <f>SUM(J110:J114)</f>
        <v>302177.6626506024</v>
      </c>
      <c r="K115" s="590"/>
      <c r="L115" s="599" t="s">
        <v>319</v>
      </c>
      <c r="M115" s="599"/>
      <c r="N115" s="599"/>
      <c r="O115" s="599"/>
      <c r="P115" s="599"/>
      <c r="Q115" s="599"/>
      <c r="R115" s="599"/>
    </row>
    <row r="116" spans="2:18">
      <c r="J116" s="533">
        <f>+J88+J115-'Sąnaudų prielaidos'!E35</f>
        <v>0</v>
      </c>
    </row>
    <row r="118" spans="2:18">
      <c r="B118" s="16" t="str">
        <f>+IF($K$3="LT","2. FINANSAVIMAS","2. Financing")</f>
        <v>2. FINANSAVIMAS</v>
      </c>
      <c r="K118" s="23"/>
    </row>
    <row r="120" spans="2:18">
      <c r="C120" s="16" t="str">
        <f>+IF($K$3="LT","2.1. Finansuotojo paskola","2.1. Senior Lender's loan")</f>
        <v>2.1. Finansuotojo paskola</v>
      </c>
    </row>
    <row r="121" spans="2:18" hidden="1"/>
    <row r="122" spans="2:18">
      <c r="D122" s="334"/>
      <c r="E122" s="334"/>
      <c r="F122" s="16"/>
      <c r="G122" s="1198" t="str">
        <f>+IF($K$3="LT","Nuoroda/komentaras/pagrindžiantis dokumentas","Source / link / grounding document")</f>
        <v>Nuoroda/komentaras/pagrindžiantis dokumentas</v>
      </c>
      <c r="H122" s="1198"/>
      <c r="I122" s="1226"/>
      <c r="J122" s="1198"/>
      <c r="K122" s="1198"/>
      <c r="L122" s="1198"/>
      <c r="M122" s="1198"/>
      <c r="N122" s="1198"/>
    </row>
    <row r="123" spans="2:18">
      <c r="D123" s="297" t="str">
        <f>+IF($K$3="LT","Maksimali banko suteikiamos paskolos suma, EUR","Maximum bank loan amount")</f>
        <v>Maksimali banko suteikiamos paskolos suma, EUR</v>
      </c>
      <c r="E123" s="854">
        <v>13073200</v>
      </c>
      <c r="G123" s="1199"/>
      <c r="H123" s="1199"/>
      <c r="I123" s="1200"/>
      <c r="J123" s="1199"/>
      <c r="K123" s="1199"/>
      <c r="L123" s="1199"/>
      <c r="M123" s="1199"/>
      <c r="N123" s="1199"/>
    </row>
    <row r="124" spans="2:18" ht="30">
      <c r="D124" s="308" t="str">
        <f>+IF($K$3="LT","Maksimalus finansavimo intensyvumas (% nuo statybų ir įrengimo išlaidų statybų laikotarpiu)","Gearing ratio, during construction")</f>
        <v>Maksimalus finansavimo intensyvumas (% nuo statybų ir įrengimo išlaidų statybų laikotarpiu)</v>
      </c>
      <c r="E124" s="855">
        <v>0.7</v>
      </c>
      <c r="G124" s="1199"/>
      <c r="H124" s="1199"/>
      <c r="I124" s="1200"/>
      <c r="J124" s="1199"/>
      <c r="K124" s="1199"/>
      <c r="L124" s="1199"/>
      <c r="M124" s="1199"/>
      <c r="N124" s="1199"/>
    </row>
    <row r="125" spans="2:18" ht="30">
      <c r="D125" s="308" t="str">
        <f>+IF($K$3="LT","Maksimalus finansavimo intensyvumas (% nuo statybų ir įrengimo išlaidų veiklos laikotarpiu)","Gearing ratio, during operations")</f>
        <v>Maksimalus finansavimo intensyvumas (% nuo statybų ir įrengimo išlaidų veiklos laikotarpiu)</v>
      </c>
      <c r="E125" s="855">
        <v>0.7</v>
      </c>
      <c r="G125" s="1199"/>
      <c r="H125" s="1199"/>
      <c r="I125" s="1200"/>
      <c r="J125" s="1199"/>
      <c r="K125" s="1199"/>
      <c r="L125" s="1199"/>
      <c r="M125" s="1199"/>
      <c r="N125" s="1199"/>
    </row>
    <row r="126" spans="2:18">
      <c r="D126" s="297" t="str">
        <f>+IF($K$3="LT","Banko paskolos suma (statybų laikotarpiu)","Loan during construction")</f>
        <v>Banko paskolos suma (statybų laikotarpiu)</v>
      </c>
      <c r="E126" s="843">
        <f>+SUM(E24:G24)*E124-1</f>
        <v>15625492.782900017</v>
      </c>
      <c r="G126" s="1199"/>
      <c r="H126" s="1199"/>
      <c r="I126" s="1200"/>
      <c r="J126" s="1199"/>
      <c r="K126" s="1199"/>
      <c r="L126" s="1199"/>
      <c r="M126" s="1199"/>
      <c r="N126" s="1199"/>
    </row>
    <row r="127" spans="2:18">
      <c r="D127" s="297" t="str">
        <f>+IF($K$3="LT","Banko paskolos suma (veiklos laikotarpiu)","Loan during operation")</f>
        <v>Banko paskolos suma (veiklos laikotarpiu)</v>
      </c>
      <c r="E127" s="843">
        <f>+E126+E128</f>
        <v>15625492.782900017</v>
      </c>
      <c r="G127" s="1199"/>
      <c r="H127" s="1199"/>
      <c r="I127" s="1200"/>
      <c r="J127" s="1199"/>
      <c r="K127" s="1199"/>
      <c r="L127" s="1199"/>
      <c r="M127" s="1199"/>
      <c r="N127" s="1199"/>
    </row>
    <row r="128" spans="2:18">
      <c r="D128" s="753" t="s">
        <v>417</v>
      </c>
      <c r="E128" s="856">
        <v>0</v>
      </c>
      <c r="G128" s="1212"/>
      <c r="H128" s="1213"/>
      <c r="I128" s="1213"/>
      <c r="J128" s="1213"/>
      <c r="K128" s="1213"/>
      <c r="L128" s="1213"/>
      <c r="M128" s="1213"/>
      <c r="N128" s="1214"/>
    </row>
    <row r="129" spans="4:14">
      <c r="D129" s="297" t="str">
        <f>+IF($K$3="LT","Ar viršyjama maksimali paskolos suma (TAIP/NE)","Is maximum loan amount overutilised?")</f>
        <v>Ar viršyjama maksimali paskolos suma (TAIP/NE)</v>
      </c>
      <c r="E129" s="840" t="str">
        <f>+IF((E127-E123)&gt;0,"TAIP","NE")</f>
        <v>TAIP</v>
      </c>
      <c r="G129" s="1224"/>
      <c r="H129" s="1224"/>
      <c r="I129" s="1225"/>
      <c r="J129" s="1224"/>
      <c r="K129" s="1224"/>
      <c r="L129" s="1224"/>
      <c r="M129" s="1224"/>
      <c r="N129" s="1224"/>
    </row>
    <row r="130" spans="4:14">
      <c r="D130" s="297" t="str">
        <f>+IF($K$3="LT","Išmokėjimo terminas, mėn","Disbursement period, months")</f>
        <v>Išmokėjimo terminas, mėn</v>
      </c>
      <c r="E130" s="840">
        <v>24</v>
      </c>
      <c r="G130" s="1199"/>
      <c r="H130" s="1199"/>
      <c r="I130" s="1200"/>
      <c r="J130" s="1199"/>
      <c r="K130" s="1199"/>
      <c r="L130" s="1199"/>
      <c r="M130" s="1199"/>
      <c r="N130" s="1199"/>
    </row>
    <row r="131" spans="4:14">
      <c r="D131" s="297" t="str">
        <f>+IF($K$3="LT","Paskolos trukmė, metais","Loan tenor, yers")</f>
        <v>Paskolos trukmė, metais</v>
      </c>
      <c r="E131" s="840">
        <v>22</v>
      </c>
      <c r="F131" s="235"/>
      <c r="G131" s="1199"/>
      <c r="H131" s="1199"/>
      <c r="I131" s="1200"/>
      <c r="J131" s="1199"/>
      <c r="K131" s="1199"/>
      <c r="L131" s="1199"/>
      <c r="M131" s="1199"/>
      <c r="N131" s="1199"/>
    </row>
    <row r="132" spans="4:14">
      <c r="D132" s="297" t="str">
        <f>+IF($K$3="LT","Paskolos grąžinimo (amortizacijos) pradžia, mėn","Start month of loan repayment")</f>
        <v>Paskolos grąžinimo (amortizacijos) pradžia, mėn</v>
      </c>
      <c r="E132" s="840">
        <f>+E130+1</f>
        <v>25</v>
      </c>
      <c r="G132" s="1199"/>
      <c r="H132" s="1199"/>
      <c r="I132" s="1200"/>
      <c r="J132" s="1199"/>
      <c r="K132" s="1199"/>
      <c r="L132" s="1199"/>
      <c r="M132" s="1199"/>
      <c r="N132" s="1199"/>
    </row>
    <row r="133" spans="4:14">
      <c r="D133" s="297" t="str">
        <f>+IF($K$3="LT","Paskolos grąžinimo (amortizacijos) terminas, metais","Ammortisation shedule, years")</f>
        <v>Paskolos grąžinimo (amortizacijos) terminas, metais</v>
      </c>
      <c r="E133" s="840">
        <f>+E131-(E130/12)</f>
        <v>20</v>
      </c>
      <c r="G133" s="1199"/>
      <c r="H133" s="1199"/>
      <c r="I133" s="1200"/>
      <c r="J133" s="1199"/>
      <c r="K133" s="1199"/>
      <c r="L133" s="1199"/>
      <c r="M133" s="1199"/>
      <c r="N133" s="1199"/>
    </row>
    <row r="134" spans="4:14">
      <c r="D134" s="297" t="str">
        <f>+IF($K$3="LT","Paskolos grąžinimo (amortizacijos) metodas","Repayment method")</f>
        <v>Paskolos grąžinimo (amortizacijos) metodas</v>
      </c>
      <c r="E134" s="840" t="s">
        <v>28</v>
      </c>
      <c r="G134" s="1199"/>
      <c r="H134" s="1199"/>
      <c r="I134" s="1200"/>
      <c r="J134" s="1199"/>
      <c r="K134" s="1199"/>
      <c r="L134" s="1199"/>
      <c r="M134" s="1199"/>
      <c r="N134" s="1199"/>
    </row>
    <row r="135" spans="4:14">
      <c r="D135" s="297" t="str">
        <f>+IF($K$3="LT","Banko marža (statybos laikotarpis), proc.","Loan margin, construction period")</f>
        <v>Banko marža (statybos laikotarpis), proc.</v>
      </c>
      <c r="E135" s="857">
        <f>3.8%+Infliacija!C12</f>
        <v>3.7999999999999999E-2</v>
      </c>
      <c r="G135" s="1199"/>
      <c r="H135" s="1199"/>
      <c r="I135" s="1200"/>
      <c r="J135" s="1199"/>
      <c r="K135" s="1199"/>
      <c r="L135" s="1199"/>
      <c r="M135" s="1199"/>
      <c r="N135" s="1199"/>
    </row>
    <row r="136" spans="4:14">
      <c r="D136" s="308" t="str">
        <f>+IF($K$3="LT","Banko marža (veiklos laikotarpis), proc.","Loan margin, operation period")</f>
        <v>Banko marža (veiklos laikotarpis), proc.</v>
      </c>
      <c r="E136" s="858">
        <f>3.3%+Infliacija!C12</f>
        <v>3.3000000000000002E-2</v>
      </c>
      <c r="G136" s="1199"/>
      <c r="H136" s="1199"/>
      <c r="I136" s="1200"/>
      <c r="J136" s="1199"/>
      <c r="K136" s="1199"/>
      <c r="L136" s="1199"/>
      <c r="M136" s="1199"/>
      <c r="N136" s="1199"/>
    </row>
    <row r="137" spans="4:14">
      <c r="D137" s="297" t="str">
        <f>+IF($K$3="LT","IRS (palūkanų fiksavimo) sandorio kaštai, proc.","IRS")</f>
        <v>IRS (palūkanų fiksavimo) sandorio kaštai, proc.</v>
      </c>
      <c r="E137" s="858">
        <v>0</v>
      </c>
      <c r="G137" s="1199"/>
      <c r="H137" s="1199"/>
      <c r="I137" s="1200"/>
      <c r="J137" s="1199"/>
      <c r="K137" s="1199"/>
      <c r="L137" s="1199"/>
      <c r="M137" s="1199"/>
      <c r="N137" s="1199"/>
    </row>
    <row r="138" spans="4:14">
      <c r="D138" s="297" t="str">
        <f>+IF($K$3="LT","Įsipareigojimo mokestis","Commitment fee")</f>
        <v>Įsipareigojimo mokestis</v>
      </c>
      <c r="E138" s="857">
        <v>1.2999999999999999E-2</v>
      </c>
      <c r="G138" s="1199"/>
      <c r="H138" s="1199"/>
      <c r="I138" s="1200"/>
      <c r="J138" s="1199"/>
      <c r="K138" s="1199"/>
      <c r="L138" s="1199"/>
      <c r="M138" s="1199"/>
      <c r="N138" s="1199"/>
    </row>
    <row r="139" spans="4:14">
      <c r="D139" s="297" t="str">
        <f>+IF($K$3="LT","Vienkartinis administravimo mokestis","Administration fee")</f>
        <v>Vienkartinis administravimo mokestis</v>
      </c>
      <c r="E139" s="857">
        <v>8.9999999999999993E-3</v>
      </c>
      <c r="G139" s="1199"/>
      <c r="H139" s="1199"/>
      <c r="I139" s="1200"/>
      <c r="J139" s="1199"/>
      <c r="K139" s="1199"/>
      <c r="L139" s="1199"/>
      <c r="M139" s="1199"/>
      <c r="N139" s="1199"/>
    </row>
    <row r="140" spans="4:14">
      <c r="D140" s="297" t="str">
        <f>+IF($K$3="LT","Informacija apie palūkanas už rezervuotas sumas","Interests on deposit accounts")</f>
        <v>Informacija apie palūkanas už rezervuotas sumas</v>
      </c>
      <c r="E140" s="840" t="s">
        <v>314</v>
      </c>
      <c r="F140" s="235"/>
      <c r="G140" s="1199"/>
      <c r="H140" s="1199"/>
      <c r="I140" s="1200"/>
      <c r="J140" s="1199"/>
      <c r="K140" s="1199"/>
      <c r="L140" s="1199"/>
      <c r="M140" s="1199"/>
      <c r="N140" s="1199"/>
    </row>
    <row r="141" spans="4:14" ht="30">
      <c r="D141" s="297" t="str">
        <f>+IF($K$3="LT","Informacija apie specialios tikslinio deponavimo sąskaitos rezervo dydį, men.","Reserve account, months")</f>
        <v>Informacija apie specialios tikslinio deponavimo sąskaitos rezervo dydį, men.</v>
      </c>
      <c r="E141" s="840">
        <v>6</v>
      </c>
      <c r="F141" s="235"/>
      <c r="G141" s="1199"/>
      <c r="H141" s="1199"/>
      <c r="I141" s="1200"/>
      <c r="J141" s="1199"/>
      <c r="K141" s="1199"/>
      <c r="L141" s="1199"/>
      <c r="M141" s="1199"/>
      <c r="N141" s="1199"/>
    </row>
    <row r="142" spans="4:14" ht="30">
      <c r="D142" s="297" t="str">
        <f>+IF($K$3="LT","Banko reikalaujamas metinis skolų aptarnavimo rodiklis (ang. DSCR)","DSCR")</f>
        <v>Banko reikalaujamas metinis skolų aptarnavimo rodiklis (ang. DSCR)</v>
      </c>
      <c r="E142" s="840">
        <v>1.3</v>
      </c>
      <c r="F142" s="235"/>
      <c r="G142" s="1199"/>
      <c r="H142" s="1199"/>
      <c r="I142" s="1200"/>
      <c r="J142" s="1199"/>
      <c r="K142" s="1199"/>
      <c r="L142" s="1199"/>
      <c r="M142" s="1199"/>
      <c r="N142" s="1199"/>
    </row>
    <row r="143" spans="4:14">
      <c r="D143" s="297" t="str">
        <f>+IF($K$3="LT","Banko reikalaujamas skolos padengimo rodiklis (ang. LLCR)","LLCR")</f>
        <v>Banko reikalaujamas skolos padengimo rodiklis (ang. LLCR)</v>
      </c>
      <c r="E143" s="840">
        <v>0</v>
      </c>
      <c r="F143" s="235"/>
      <c r="G143" s="1199"/>
      <c r="H143" s="1199"/>
      <c r="I143" s="1200"/>
      <c r="J143" s="1199"/>
      <c r="K143" s="1199"/>
      <c r="L143" s="1199"/>
      <c r="M143" s="1199"/>
      <c r="N143" s="1199"/>
    </row>
    <row r="144" spans="4:14">
      <c r="D144" s="833" t="s">
        <v>495</v>
      </c>
      <c r="E144" s="921">
        <v>0.3</v>
      </c>
      <c r="F144" s="235"/>
    </row>
    <row r="145" spans="3:26">
      <c r="D145" s="335"/>
      <c r="E145" s="174"/>
      <c r="F145" s="235"/>
    </row>
    <row r="146" spans="3:26">
      <c r="C146" s="16" t="str">
        <f>+IF($K$3="LT","2.2. Investuotojo įstatinis kapitalas ir paskola","2.2. ,Investor's equity and loans")</f>
        <v>2.2. Investuotojo įstatinis kapitalas ir paskola</v>
      </c>
    </row>
    <row r="147" spans="3:26">
      <c r="C147" s="16"/>
      <c r="G147" s="1198" t="str">
        <f>+IF($K$3="LT","Nuoroda/komentaras/pagrindžiantis dokumentas","Source / link / grounding document")</f>
        <v>Nuoroda/komentaras/pagrindžiantis dokumentas</v>
      </c>
      <c r="H147" s="1198"/>
      <c r="I147" s="1226"/>
      <c r="J147" s="1198"/>
      <c r="K147" s="1198"/>
      <c r="L147" s="1198"/>
      <c r="M147" s="1198"/>
      <c r="N147" s="1198"/>
    </row>
    <row r="148" spans="3:26">
      <c r="D148" s="297" t="str">
        <f>+IF($K$3="LT","Įstatinis kapitalas (proc nuo statybų ir įrengimo išlaidų)","Share capital")</f>
        <v>Įstatinis kapitalas (proc nuo statybų ir įrengimo išlaidų)</v>
      </c>
      <c r="E148" s="1152">
        <v>9.8000000000000004E-2</v>
      </c>
      <c r="G148" s="1199"/>
      <c r="H148" s="1199"/>
      <c r="I148" s="1200"/>
      <c r="J148" s="1199"/>
      <c r="K148" s="1199"/>
      <c r="L148" s="1199"/>
      <c r="M148" s="1199"/>
      <c r="N148" s="1199"/>
    </row>
    <row r="149" spans="3:26">
      <c r="D149" s="297" t="str">
        <f>+IF($K$3="LT","Įstatinio kapitalo dydis, EUR (suapvalinama iki tūkst. EUR)","Share capital, EUR")</f>
        <v>Įstatinio kapitalo dydis, EUR (suapvalinama iki tūkst. EUR)</v>
      </c>
      <c r="E149" s="1010">
        <f>+ROUNDDOWN(SUM(E24:G24)*E148/1000,0)*1000</f>
        <v>2187000</v>
      </c>
      <c r="G149" s="1199"/>
      <c r="H149" s="1199"/>
      <c r="I149" s="1200"/>
      <c r="J149" s="1199"/>
      <c r="K149" s="1199"/>
      <c r="L149" s="1199"/>
      <c r="M149" s="1199"/>
      <c r="N149" s="1199"/>
    </row>
    <row r="150" spans="3:26">
      <c r="D150" s="3" t="str">
        <f>+IF($K$3="LT","Investuotojo paskolos dydis investicijoms finansuoti, EUR","Investor's loan")</f>
        <v>Investuotojo paskolos dydis investicijoms finansuoti, EUR</v>
      </c>
      <c r="E150" s="859">
        <f>SUM(E24:G24)*(1-E125)-E149</f>
        <v>4509640.1926714368</v>
      </c>
      <c r="F150">
        <f>20*12</f>
        <v>240</v>
      </c>
      <c r="G150" s="1199"/>
      <c r="H150" s="1199"/>
      <c r="I150" s="1200"/>
      <c r="J150" s="1199"/>
      <c r="K150" s="1199"/>
      <c r="L150" s="1199"/>
      <c r="M150" s="1199"/>
      <c r="N150" s="1199"/>
    </row>
    <row r="151" spans="3:26" ht="30">
      <c r="D151" s="297" t="str">
        <f>+IF($K$3="LT","Investuotojo suteiktos / investuotojui suteiktos paskolos palūkanų norma, proc.","Loan margin")</f>
        <v>Investuotojo suteiktos / investuotojui suteiktos paskolos palūkanų norma, proc.</v>
      </c>
      <c r="E151" s="860">
        <v>0.1492</v>
      </c>
      <c r="F151" s="997"/>
      <c r="G151" s="1199"/>
      <c r="H151" s="1199"/>
      <c r="I151" s="1200"/>
      <c r="J151" s="1199"/>
      <c r="K151" s="1199"/>
      <c r="L151" s="1199"/>
      <c r="M151" s="1199"/>
      <c r="N151" s="1199"/>
      <c r="Z151" s="1162"/>
    </row>
    <row r="152" spans="3:26">
      <c r="D152" s="297" t="str">
        <f>+IF($K$3="LT","SPV pradinis kapitalas, EUR","Initial amount of equity")</f>
        <v>SPV pradinis kapitalas, EUR</v>
      </c>
      <c r="E152" s="861">
        <v>2500</v>
      </c>
      <c r="G152" s="1245"/>
      <c r="H152" s="1245"/>
      <c r="I152" s="1246"/>
      <c r="J152" s="1245"/>
      <c r="K152" s="1245"/>
      <c r="L152" s="1245"/>
      <c r="M152" s="1245"/>
      <c r="N152" s="1245"/>
      <c r="P152" s="1056">
        <f>+Q20</f>
        <v>0.12979608415753829</v>
      </c>
      <c r="Q152" s="709">
        <f>+F154</f>
        <v>0</v>
      </c>
    </row>
    <row r="153" spans="3:26">
      <c r="D153" s="1210" t="s">
        <v>30</v>
      </c>
      <c r="E153" s="1211"/>
      <c r="F153" s="3"/>
      <c r="G153" s="545">
        <v>1</v>
      </c>
      <c r="H153" s="545">
        <v>12</v>
      </c>
      <c r="I153" s="1041">
        <v>23</v>
      </c>
      <c r="J153" s="545">
        <v>24</v>
      </c>
      <c r="K153" s="545">
        <v>36</v>
      </c>
      <c r="L153" s="545">
        <v>49</v>
      </c>
      <c r="M153" s="545">
        <v>61</v>
      </c>
      <c r="N153" s="545">
        <v>73</v>
      </c>
      <c r="O153" s="545">
        <v>84</v>
      </c>
      <c r="P153" s="545">
        <v>97</v>
      </c>
      <c r="Q153" s="545">
        <v>109</v>
      </c>
      <c r="R153" s="545">
        <v>121</v>
      </c>
      <c r="S153" s="545">
        <v>133</v>
      </c>
      <c r="T153" s="545">
        <v>145</v>
      </c>
      <c r="U153" s="545">
        <v>157</v>
      </c>
      <c r="V153" s="545">
        <v>169</v>
      </c>
      <c r="W153" s="545">
        <v>178</v>
      </c>
      <c r="X153" s="1041">
        <v>190</v>
      </c>
      <c r="Y153" s="1047">
        <f>+X153+12</f>
        <v>202</v>
      </c>
      <c r="Z153">
        <f>+'Investuotojas ir Finansuotojas'!HT7</f>
        <v>210</v>
      </c>
    </row>
    <row r="154" spans="3:26">
      <c r="D154" s="1210"/>
      <c r="E154" s="1211"/>
      <c r="F154" s="1011">
        <f>+SUM(G154:AD154)</f>
        <v>0</v>
      </c>
      <c r="G154" s="593">
        <f>180000+150000</f>
        <v>330000</v>
      </c>
      <c r="H154" s="593">
        <f>700000+24000+500</f>
        <v>724500</v>
      </c>
      <c r="I154" s="1042">
        <v>370000</v>
      </c>
      <c r="J154" s="593">
        <v>640000</v>
      </c>
      <c r="K154" s="593">
        <v>322000</v>
      </c>
      <c r="L154" s="593">
        <v>150000</v>
      </c>
      <c r="M154" s="593">
        <v>312500</v>
      </c>
      <c r="N154" s="593">
        <v>270000</v>
      </c>
      <c r="O154" s="593">
        <v>180000</v>
      </c>
      <c r="P154" s="593">
        <v>105000</v>
      </c>
      <c r="Q154" s="593">
        <v>30000</v>
      </c>
      <c r="R154" s="593">
        <v>10000</v>
      </c>
      <c r="S154" s="593">
        <v>-30000</v>
      </c>
      <c r="T154" s="593">
        <v>-110000</v>
      </c>
      <c r="U154" s="593">
        <v>-285000</v>
      </c>
      <c r="V154" s="593">
        <v>-345000</v>
      </c>
      <c r="W154" s="593">
        <v>-490000</v>
      </c>
      <c r="X154" s="1042">
        <v>-600000</v>
      </c>
      <c r="Y154" s="1042">
        <v>-800000</v>
      </c>
      <c r="Z154" s="1153">
        <v>-784000</v>
      </c>
    </row>
    <row r="155" spans="3:26" s="534" customFormat="1" ht="12">
      <c r="D155" s="543"/>
      <c r="F155" s="922" t="s">
        <v>31</v>
      </c>
      <c r="G155" s="544">
        <f>+'Investuotojas ir Finansuotojas'!B41</f>
        <v>172442.94777242502</v>
      </c>
      <c r="H155" s="544">
        <f>+'Investuotojas ir Finansuotojas'!M41</f>
        <v>348278.70739129023</v>
      </c>
      <c r="I155" s="1043">
        <f>+'Investuotojas ir Finansuotojas'!Y41</f>
        <v>340244.10245916457</v>
      </c>
      <c r="J155" s="544">
        <f>+'Investuotojas ir Finansuotojas'!Z41</f>
        <v>97155.787177963648</v>
      </c>
      <c r="K155" s="544">
        <f>+'Investuotojas ir Finansuotojas'!AO41</f>
        <v>254126.35305846366</v>
      </c>
      <c r="L155" s="544">
        <f>+'Investuotojas ir Finansuotojas'!BB41</f>
        <v>273928.58730914153</v>
      </c>
      <c r="M155" s="544">
        <f>+'Investuotojas ir Finansuotojas'!BO41</f>
        <v>481643.283003602</v>
      </c>
      <c r="N155" s="544">
        <f>+'Investuotojas ir Finansuotojas'!CB41</f>
        <v>489704.07870166632</v>
      </c>
      <c r="O155" s="544">
        <f>+'Investuotojas ir Finansuotojas'!CM41</f>
        <v>502293.89944161184</v>
      </c>
      <c r="P155" s="544">
        <f>+'Investuotojas ir Finansuotojas'!DB41</f>
        <v>445386.48839195486</v>
      </c>
      <c r="Q155" s="544">
        <f>+'Investuotojas ir Finansuotojas'!DO41</f>
        <v>435398.66441661568</v>
      </c>
      <c r="R155" s="544">
        <f>+'Investuotojas ir Finansuotojas'!EB41</f>
        <v>474098.52305503655</v>
      </c>
      <c r="S155" s="544">
        <f>+'Investuotojas ir Finansuotojas'!EO41</f>
        <v>394225.78971373133</v>
      </c>
      <c r="T155" s="544">
        <f>+'Investuotojas ir Finansuotojas'!FB41</f>
        <v>301023.17170287983</v>
      </c>
      <c r="U155" s="544">
        <f>+'Investuotojas ir Finansuotojas'!FO41</f>
        <v>113065.06330308598</v>
      </c>
      <c r="V155" s="544">
        <f>+'Investuotojas ir Finansuotojas'!GB41</f>
        <v>40689.692373237514</v>
      </c>
      <c r="W155" s="544">
        <f>+'Investuotojas ir Finansuotojas'!GK41</f>
        <v>113795.18331042567</v>
      </c>
      <c r="X155" s="1043">
        <f>+'Investuotojas ir Finansuotojas'!GX41</f>
        <v>192477.50665844424</v>
      </c>
      <c r="Y155" s="1043">
        <f>+'Investuotojas ir Finansuotojas'!HK41</f>
        <v>196888.4632915376</v>
      </c>
      <c r="Z155" s="533">
        <f>+'Investuotojas ir Finansuotojas'!HT41</f>
        <v>207659.84614436585</v>
      </c>
    </row>
    <row r="156" spans="3:26">
      <c r="F156" s="485">
        <f>+COUNTIF('Investuotojas ir Finansuotojas'!D41:LN41,"&lt;0")</f>
        <v>2</v>
      </c>
    </row>
    <row r="157" spans="3:26">
      <c r="F157" s="523">
        <f>+MAX('Investuotojas ir Finansuotojas'!B39:LN39)</f>
        <v>3444000</v>
      </c>
    </row>
    <row r="158" spans="3:26">
      <c r="F158" s="484" t="str">
        <f>+IF((E150+E149)&lt;8000000,"OK","NOT OK")</f>
        <v>OK</v>
      </c>
    </row>
    <row r="161" spans="5:5">
      <c r="E161" s="1056">
        <f>+'Investuotojo grąža'!B10</f>
        <v>0.12979608415753829</v>
      </c>
    </row>
    <row r="162" spans="5:5">
      <c r="E162" s="1056">
        <f>+'Investuotojo grąža'!B11</f>
        <v>0.10195754524637457</v>
      </c>
    </row>
    <row r="163" spans="5:5">
      <c r="E163" s="1056">
        <f>+'Investuotojo grąža'!B12</f>
        <v>0.15192435272548721</v>
      </c>
    </row>
    <row r="164" spans="5:5">
      <c r="E164" s="1056"/>
    </row>
  </sheetData>
  <mergeCells count="100">
    <mergeCell ref="M18:N18"/>
    <mergeCell ref="AJ67:AP67"/>
    <mergeCell ref="AJ66:AP66"/>
    <mergeCell ref="L77:R77"/>
    <mergeCell ref="L36:R36"/>
    <mergeCell ref="AJ69:AP69"/>
    <mergeCell ref="AJ70:AP70"/>
    <mergeCell ref="AJ68:AP68"/>
    <mergeCell ref="L37:R37"/>
    <mergeCell ref="L38:R38"/>
    <mergeCell ref="L44:R44"/>
    <mergeCell ref="L45:R45"/>
    <mergeCell ref="J8:J10"/>
    <mergeCell ref="K8:K10"/>
    <mergeCell ref="G152:N152"/>
    <mergeCell ref="G147:N147"/>
    <mergeCell ref="G148:N148"/>
    <mergeCell ref="G149:N149"/>
    <mergeCell ref="G150:N150"/>
    <mergeCell ref="G151:N151"/>
    <mergeCell ref="L109:R109"/>
    <mergeCell ref="J92:AH92"/>
    <mergeCell ref="G137:N137"/>
    <mergeCell ref="G138:N138"/>
    <mergeCell ref="G139:N139"/>
    <mergeCell ref="G124:N124"/>
    <mergeCell ref="G125:N125"/>
    <mergeCell ref="G130:N130"/>
    <mergeCell ref="D64:D66"/>
    <mergeCell ref="L31:R31"/>
    <mergeCell ref="L32:R32"/>
    <mergeCell ref="L39:R39"/>
    <mergeCell ref="L40:R40"/>
    <mergeCell ref="L41:R41"/>
    <mergeCell ref="L42:R42"/>
    <mergeCell ref="L51:R51"/>
    <mergeCell ref="L52:R52"/>
    <mergeCell ref="L56:R56"/>
    <mergeCell ref="L60:R60"/>
    <mergeCell ref="L59:R59"/>
    <mergeCell ref="L53:R53"/>
    <mergeCell ref="L54:R54"/>
    <mergeCell ref="L55:R55"/>
    <mergeCell ref="L57:R57"/>
    <mergeCell ref="E77:E78"/>
    <mergeCell ref="F77:F78"/>
    <mergeCell ref="F8:F10"/>
    <mergeCell ref="G8:G10"/>
    <mergeCell ref="L33:R33"/>
    <mergeCell ref="L34:R34"/>
    <mergeCell ref="L35:R35"/>
    <mergeCell ref="F64:F66"/>
    <mergeCell ref="G64:G66"/>
    <mergeCell ref="H64:H66"/>
    <mergeCell ref="J64:AH64"/>
    <mergeCell ref="L43:R43"/>
    <mergeCell ref="L46:R46"/>
    <mergeCell ref="P18:Q18"/>
    <mergeCell ref="P24:Q24"/>
    <mergeCell ref="L58:R58"/>
    <mergeCell ref="D5:K5"/>
    <mergeCell ref="G126:N126"/>
    <mergeCell ref="G127:N127"/>
    <mergeCell ref="G129:N129"/>
    <mergeCell ref="G140:N140"/>
    <mergeCell ref="G131:N131"/>
    <mergeCell ref="G122:N122"/>
    <mergeCell ref="L87:R87"/>
    <mergeCell ref="E64:E66"/>
    <mergeCell ref="L79:R79"/>
    <mergeCell ref="L80:R80"/>
    <mergeCell ref="L81:R81"/>
    <mergeCell ref="L84:R84"/>
    <mergeCell ref="G135:N135"/>
    <mergeCell ref="G136:N136"/>
    <mergeCell ref="G123:N123"/>
    <mergeCell ref="G132:N132"/>
    <mergeCell ref="L110:R111"/>
    <mergeCell ref="L112:R112"/>
    <mergeCell ref="K110:K111"/>
    <mergeCell ref="D153:E154"/>
    <mergeCell ref="G143:N143"/>
    <mergeCell ref="G141:N141"/>
    <mergeCell ref="G142:N142"/>
    <mergeCell ref="G133:N133"/>
    <mergeCell ref="G134:N134"/>
    <mergeCell ref="G128:N128"/>
    <mergeCell ref="G110:G114"/>
    <mergeCell ref="H110:H114"/>
    <mergeCell ref="J110:J114"/>
    <mergeCell ref="AJ97:AP97"/>
    <mergeCell ref="AJ98:AP98"/>
    <mergeCell ref="D92:D94"/>
    <mergeCell ref="E92:E94"/>
    <mergeCell ref="F92:F94"/>
    <mergeCell ref="G92:G94"/>
    <mergeCell ref="H92:H94"/>
    <mergeCell ref="AJ94:AP94"/>
    <mergeCell ref="AJ95:AP95"/>
    <mergeCell ref="AJ96:AP96"/>
  </mergeCells>
  <conditionalFormatting sqref="E140:E145">
    <cfRule type="cellIs" dxfId="5" priority="1" operator="equal">
      <formula>"TAIP"</formula>
    </cfRule>
    <cfRule type="cellIs" dxfId="4" priority="2" operator="equal">
      <formula>"NE"</formula>
    </cfRule>
  </conditionalFormatting>
  <dataValidations disablePrompts="1" count="1">
    <dataValidation type="list" allowBlank="1" showInputMessage="1" showErrorMessage="1" sqref="K3:K4">
      <formula1>$N$2:$N$3</formula1>
    </dataValidation>
  </dataValidations>
  <hyperlinks>
    <hyperlink ref="A1" location="'Valdymo darbalaukis'!A1" display="Atgal į valdymo darbalaukį"/>
  </hyperlinks>
  <pageMargins left="0.70866141732283472" right="0.70866141732283472" top="0.74803149606299213" bottom="0.74803149606299213" header="0.31496062992125984" footer="0.31496062992125984"/>
  <pageSetup paperSize="9" scale="45" orientation="landscape" r:id="rId1"/>
  <ignoredErrors>
    <ignoredError sqref="J71:AH71 J99:Q99 R99:AH99" formulaRange="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J46"/>
  <sheetViews>
    <sheetView workbookViewId="0">
      <selection activeCell="G27" sqref="G27"/>
    </sheetView>
  </sheetViews>
  <sheetFormatPr defaultRowHeight="15"/>
  <cols>
    <col min="1" max="1" width="29.85546875" customWidth="1"/>
    <col min="2" max="2" width="20.140625" customWidth="1"/>
    <col min="3" max="4" width="14.85546875" customWidth="1"/>
    <col min="5" max="5" width="14.42578125" bestFit="1" customWidth="1"/>
    <col min="6" max="6" width="18.28515625" style="1130" customWidth="1"/>
    <col min="7" max="7" width="17.28515625" bestFit="1" customWidth="1"/>
    <col min="8" max="8" width="14" bestFit="1" customWidth="1"/>
    <col min="10" max="10" width="12.42578125" bestFit="1" customWidth="1"/>
  </cols>
  <sheetData>
    <row r="1" spans="1:8">
      <c r="E1">
        <v>0</v>
      </c>
      <c r="G1">
        <f>1167+1192</f>
        <v>2359</v>
      </c>
      <c r="H1">
        <f>+G1*900</f>
        <v>2123100</v>
      </c>
    </row>
    <row r="2" spans="1:8" ht="15.75" thickBot="1"/>
    <row r="3" spans="1:8">
      <c r="A3" s="689" t="s">
        <v>358</v>
      </c>
      <c r="B3" s="690"/>
      <c r="C3" s="691" t="s">
        <v>359</v>
      </c>
      <c r="D3" s="726" t="s">
        <v>360</v>
      </c>
      <c r="E3" s="727" t="s">
        <v>403</v>
      </c>
      <c r="F3" s="1138"/>
      <c r="G3" s="913" t="s">
        <v>416</v>
      </c>
      <c r="H3" s="1000">
        <f>+SUM(G4:G6)</f>
        <v>14468</v>
      </c>
    </row>
    <row r="4" spans="1:8">
      <c r="A4" s="692" t="s">
        <v>406</v>
      </c>
      <c r="B4" s="568"/>
      <c r="C4" s="716">
        <f>C5+C6+C7+C8</f>
        <v>27009782.110441457</v>
      </c>
      <c r="D4" s="725">
        <f>C4-C4/1.21</f>
        <v>4687648.1348700039</v>
      </c>
      <c r="E4" s="728">
        <f>+C4/1.21</f>
        <v>22322133.975571454</v>
      </c>
      <c r="F4" s="1139"/>
      <c r="G4" s="999">
        <f>+'Sąnaudų prielaidos'!H4+'Sąnaudų prielaidos'!H5+'Sąnaudų prielaidos'!H6+'Sąnaudų prielaidos'!H7</f>
        <v>14468</v>
      </c>
      <c r="H4" s="915"/>
    </row>
    <row r="5" spans="1:8">
      <c r="A5" s="80" t="s">
        <v>407</v>
      </c>
      <c r="C5" s="998">
        <f t="shared" ref="C5:C10" si="0">+E5*1.21</f>
        <v>26228818.181353945</v>
      </c>
      <c r="D5" s="694">
        <f>C5-C5/1.21</f>
        <v>4552108.94056556</v>
      </c>
      <c r="E5" s="994">
        <f>(18676000*F5-E8)</f>
        <v>21676709.240788385</v>
      </c>
      <c r="F5" s="1137">
        <f>+Infliacija!E5</f>
        <v>1.1952309903390155</v>
      </c>
      <c r="G5" s="914"/>
      <c r="H5" s="915"/>
    </row>
    <row r="6" spans="1:8">
      <c r="A6" s="80" t="s">
        <v>408</v>
      </c>
      <c r="C6" s="998">
        <f t="shared" si="0"/>
        <v>0</v>
      </c>
      <c r="D6" s="694">
        <f>C6-C6/1.21</f>
        <v>0</v>
      </c>
      <c r="E6" s="723">
        <v>0</v>
      </c>
      <c r="F6" s="1140"/>
      <c r="G6" s="914"/>
      <c r="H6" s="915"/>
    </row>
    <row r="7" spans="1:8">
      <c r="A7" s="80" t="s">
        <v>409</v>
      </c>
      <c r="C7" s="998">
        <f t="shared" si="0"/>
        <v>0</v>
      </c>
      <c r="D7" s="694">
        <f>C7-C7/1.21</f>
        <v>0</v>
      </c>
      <c r="E7" s="723">
        <v>0</v>
      </c>
      <c r="F7" s="1140"/>
      <c r="G7" s="914"/>
      <c r="H7" s="915"/>
    </row>
    <row r="8" spans="1:8">
      <c r="A8" s="80" t="s">
        <v>410</v>
      </c>
      <c r="C8" s="993">
        <f t="shared" si="0"/>
        <v>780963.92908751266</v>
      </c>
      <c r="D8" s="694">
        <f t="shared" ref="D8:D12" si="1">C8-C8/1.21</f>
        <v>135539.19430444436</v>
      </c>
      <c r="E8" s="994">
        <f>540000*F8</f>
        <v>645424.7347830683</v>
      </c>
      <c r="F8" s="1137">
        <f>+F5</f>
        <v>1.1952309903390155</v>
      </c>
      <c r="G8" s="914" t="s">
        <v>531</v>
      </c>
      <c r="H8" s="915"/>
    </row>
    <row r="9" spans="1:8">
      <c r="A9" s="695" t="s">
        <v>361</v>
      </c>
      <c r="B9" s="717"/>
      <c r="C9" s="993">
        <f t="shared" si="0"/>
        <v>445149.43957988214</v>
      </c>
      <c r="D9" s="694">
        <f t="shared" si="1"/>
        <v>77257.340753533237</v>
      </c>
      <c r="E9" s="723">
        <f>+E8-E10</f>
        <v>367892.0988263489</v>
      </c>
      <c r="F9" s="1139">
        <f>+F8</f>
        <v>1.1952309903390155</v>
      </c>
      <c r="G9" s="916">
        <f>+'Sąnaudų prielaidos'!H6+'Sąnaudų prielaidos'!H7</f>
        <v>4451</v>
      </c>
      <c r="H9" s="915"/>
    </row>
    <row r="10" spans="1:8" ht="15.75" thickBot="1">
      <c r="A10" s="695" t="s">
        <v>362</v>
      </c>
      <c r="B10" s="717"/>
      <c r="C10" s="993">
        <f t="shared" si="0"/>
        <v>335814.48950763047</v>
      </c>
      <c r="D10" s="694">
        <f t="shared" si="1"/>
        <v>58281.853550911066</v>
      </c>
      <c r="E10" s="729">
        <f>(205200+27000)*F10</f>
        <v>277532.6359567194</v>
      </c>
      <c r="F10" s="1139">
        <f>+F9</f>
        <v>1.1952309903390155</v>
      </c>
      <c r="G10" s="917"/>
      <c r="H10" s="918"/>
    </row>
    <row r="11" spans="1:8">
      <c r="A11" s="696" t="s">
        <v>363</v>
      </c>
      <c r="B11" s="718"/>
      <c r="C11" s="716">
        <f>C22</f>
        <v>0</v>
      </c>
      <c r="D11" s="693">
        <f t="shared" si="1"/>
        <v>0</v>
      </c>
      <c r="E11" s="728">
        <f t="shared" ref="E11:E12" si="2">+C11/1.21</f>
        <v>0</v>
      </c>
      <c r="F11" s="1139"/>
      <c r="G11" s="23"/>
    </row>
    <row r="12" spans="1:8" ht="15.75" thickBot="1">
      <c r="A12" s="697" t="s">
        <v>364</v>
      </c>
      <c r="B12" s="698"/>
      <c r="C12" s="699">
        <f>C4+C11</f>
        <v>27009782.110441457</v>
      </c>
      <c r="D12" s="700">
        <f t="shared" si="1"/>
        <v>4687648.1348700039</v>
      </c>
      <c r="E12" s="724">
        <f t="shared" si="2"/>
        <v>22322133.975571454</v>
      </c>
      <c r="F12" s="1139"/>
      <c r="G12" s="924"/>
    </row>
    <row r="13" spans="1:8">
      <c r="A13" s="361"/>
      <c r="B13" s="361"/>
      <c r="C13" s="701"/>
      <c r="D13" s="702"/>
      <c r="E13" s="701"/>
      <c r="F13" s="1139"/>
      <c r="G13" s="909"/>
    </row>
    <row r="14" spans="1:8" ht="15.75" thickBot="1"/>
    <row r="15" spans="1:8">
      <c r="A15" s="703" t="s">
        <v>365</v>
      </c>
      <c r="C15" s="704" t="s">
        <v>367</v>
      </c>
      <c r="D15" s="705" t="s">
        <v>360</v>
      </c>
      <c r="E15" s="6" t="s">
        <v>366</v>
      </c>
    </row>
    <row r="16" spans="1:8">
      <c r="A16" s="84" t="s">
        <v>368</v>
      </c>
      <c r="C16" s="731">
        <f>E16*1.21</f>
        <v>0</v>
      </c>
      <c r="D16" s="706">
        <f>C16-C16/1.21</f>
        <v>0</v>
      </c>
      <c r="E16" s="741">
        <v>0</v>
      </c>
      <c r="F16" s="1141"/>
      <c r="H16" s="721"/>
    </row>
    <row r="17" spans="1:10">
      <c r="A17" s="84" t="s">
        <v>369</v>
      </c>
      <c r="C17" s="731">
        <f>E17*1.21</f>
        <v>0</v>
      </c>
      <c r="D17" s="706">
        <f>C17-C17/1.21</f>
        <v>0</v>
      </c>
      <c r="E17" s="741">
        <f>B25*B26</f>
        <v>0</v>
      </c>
      <c r="F17" s="1141"/>
      <c r="H17" s="721"/>
    </row>
    <row r="18" spans="1:10">
      <c r="A18" s="84" t="s">
        <v>370</v>
      </c>
      <c r="C18" s="731">
        <f>E18*1.21</f>
        <v>0</v>
      </c>
      <c r="D18" s="706">
        <f>C18-C18/1.21</f>
        <v>0</v>
      </c>
      <c r="E18" s="752">
        <v>0</v>
      </c>
      <c r="F18" s="1141"/>
      <c r="G18" s="720"/>
      <c r="H18" s="721"/>
    </row>
    <row r="19" spans="1:10">
      <c r="A19" s="84" t="s">
        <v>411</v>
      </c>
      <c r="C19" s="731">
        <f t="shared" ref="C19:C21" si="3">E19*1.21</f>
        <v>0</v>
      </c>
      <c r="D19" s="706">
        <f t="shared" ref="D19:D21" si="4">C19-C19/1.21</f>
        <v>0</v>
      </c>
      <c r="E19" s="752">
        <v>0</v>
      </c>
      <c r="F19" s="1141"/>
      <c r="G19" s="720"/>
      <c r="H19" s="721"/>
    </row>
    <row r="20" spans="1:10">
      <c r="A20" s="740" t="s">
        <v>412</v>
      </c>
      <c r="C20" s="731">
        <f t="shared" si="3"/>
        <v>0</v>
      </c>
      <c r="D20" s="706">
        <f t="shared" si="4"/>
        <v>0</v>
      </c>
      <c r="E20" s="739"/>
      <c r="F20" s="1141"/>
      <c r="G20" s="720"/>
      <c r="H20" s="721"/>
    </row>
    <row r="21" spans="1:10">
      <c r="A21" s="740" t="s">
        <v>412</v>
      </c>
      <c r="C21" s="731">
        <f t="shared" si="3"/>
        <v>0</v>
      </c>
      <c r="D21" s="706">
        <f t="shared" si="4"/>
        <v>0</v>
      </c>
      <c r="E21" s="739"/>
      <c r="F21" s="1141"/>
      <c r="G21" s="720"/>
      <c r="H21" s="721"/>
    </row>
    <row r="22" spans="1:10" ht="15.75" thickBot="1">
      <c r="A22" s="707" t="s">
        <v>371</v>
      </c>
      <c r="C22" s="708">
        <f>SUM(C16:C21)</f>
        <v>0</v>
      </c>
      <c r="D22" s="708">
        <f>SUM(D16:D21)</f>
        <v>0</v>
      </c>
      <c r="E22" s="738">
        <f>SUM(E16:E21)</f>
        <v>0</v>
      </c>
      <c r="F22" s="1142"/>
      <c r="G22" s="722"/>
      <c r="H22" s="722"/>
      <c r="J22" s="709"/>
    </row>
    <row r="23" spans="1:10" ht="15.75" thickBot="1"/>
    <row r="24" spans="1:10">
      <c r="A24" s="710" t="s">
        <v>369</v>
      </c>
      <c r="B24" s="705" t="s">
        <v>372</v>
      </c>
    </row>
    <row r="25" spans="1:10">
      <c r="A25" s="711" t="s">
        <v>374</v>
      </c>
      <c r="B25" s="742">
        <v>0</v>
      </c>
    </row>
    <row r="26" spans="1:10">
      <c r="A26" s="711" t="s">
        <v>373</v>
      </c>
      <c r="B26" s="712">
        <v>5642</v>
      </c>
    </row>
    <row r="27" spans="1:10" ht="15.75" thickBot="1">
      <c r="A27" s="713"/>
      <c r="B27" s="392"/>
    </row>
    <row r="28" spans="1:10" ht="15.75" thickBot="1">
      <c r="G28" s="709"/>
    </row>
    <row r="29" spans="1:10">
      <c r="A29" s="710" t="s">
        <v>413</v>
      </c>
      <c r="B29" s="714">
        <f>SUM(B30:B44)</f>
        <v>0</v>
      </c>
      <c r="C29" s="57"/>
    </row>
    <row r="30" spans="1:10">
      <c r="A30" s="711" t="s">
        <v>375</v>
      </c>
      <c r="B30" s="743">
        <v>0</v>
      </c>
    </row>
    <row r="31" spans="1:10">
      <c r="A31" s="711" t="s">
        <v>376</v>
      </c>
      <c r="B31" s="743">
        <v>0</v>
      </c>
    </row>
    <row r="32" spans="1:10">
      <c r="A32" s="711" t="s">
        <v>377</v>
      </c>
      <c r="B32" s="743">
        <v>0</v>
      </c>
      <c r="E32" s="709"/>
    </row>
    <row r="33" spans="1:5">
      <c r="A33" s="711" t="s">
        <v>378</v>
      </c>
      <c r="B33" s="743">
        <v>0</v>
      </c>
    </row>
    <row r="34" spans="1:5">
      <c r="A34" s="711" t="s">
        <v>552</v>
      </c>
      <c r="B34" s="743">
        <v>0</v>
      </c>
      <c r="E34" s="709"/>
    </row>
    <row r="35" spans="1:5">
      <c r="A35" s="711" t="s">
        <v>379</v>
      </c>
      <c r="B35" s="743">
        <v>0</v>
      </c>
    </row>
    <row r="36" spans="1:5">
      <c r="A36" s="711" t="s">
        <v>380</v>
      </c>
      <c r="B36" s="743">
        <v>0</v>
      </c>
    </row>
    <row r="37" spans="1:5">
      <c r="A37" s="711" t="s">
        <v>381</v>
      </c>
      <c r="B37" s="743">
        <v>0</v>
      </c>
    </row>
    <row r="38" spans="1:5">
      <c r="A38" s="711" t="s">
        <v>382</v>
      </c>
      <c r="B38" s="743">
        <v>0</v>
      </c>
    </row>
    <row r="39" spans="1:5">
      <c r="A39" s="711" t="s">
        <v>383</v>
      </c>
      <c r="B39" s="743">
        <v>0</v>
      </c>
    </row>
    <row r="40" spans="1:5">
      <c r="A40" s="711"/>
      <c r="B40" s="743"/>
    </row>
    <row r="41" spans="1:5">
      <c r="A41" s="711"/>
      <c r="B41" s="743"/>
    </row>
    <row r="42" spans="1:5">
      <c r="A42" s="711"/>
      <c r="B42" s="743"/>
    </row>
    <row r="43" spans="1:5">
      <c r="A43" s="711"/>
      <c r="B43" s="743"/>
    </row>
    <row r="44" spans="1:5" ht="15.75" thickBot="1">
      <c r="A44" s="713"/>
      <c r="B44" s="744"/>
    </row>
    <row r="45" spans="1:5">
      <c r="B45" s="719"/>
    </row>
    <row r="46" spans="1:5">
      <c r="B46" s="719"/>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88"/>
  <sheetViews>
    <sheetView workbookViewId="0">
      <selection activeCell="A12" sqref="A12"/>
    </sheetView>
  </sheetViews>
  <sheetFormatPr defaultRowHeight="15"/>
  <cols>
    <col min="1" max="1" width="56.5703125" customWidth="1"/>
    <col min="2" max="2" width="15.28515625" customWidth="1"/>
    <col min="3" max="3" width="20.7109375" customWidth="1"/>
    <col min="4" max="4" width="21.85546875" customWidth="1"/>
    <col min="5" max="5" width="19.85546875" customWidth="1"/>
    <col min="6" max="6" width="16.7109375" customWidth="1"/>
    <col min="7" max="7" width="25" customWidth="1"/>
    <col min="8" max="8" width="16.5703125" customWidth="1"/>
    <col min="9" max="9" width="21.42578125" customWidth="1"/>
  </cols>
  <sheetData>
    <row r="1" spans="1:11" ht="15.75" thickBot="1">
      <c r="E1" s="748"/>
    </row>
    <row r="2" spans="1:11" ht="15.75" thickBot="1">
      <c r="A2" s="966" t="s">
        <v>373</v>
      </c>
      <c r="B2" s="673">
        <f>+H4+H5</f>
        <v>10017</v>
      </c>
      <c r="C2" s="673" t="s">
        <v>396</v>
      </c>
      <c r="D2" s="672"/>
      <c r="E2" s="674">
        <f>+B2</f>
        <v>10017</v>
      </c>
      <c r="G2" s="1247" t="s">
        <v>556</v>
      </c>
      <c r="H2" s="1248"/>
      <c r="I2" s="1249"/>
    </row>
    <row r="3" spans="1:11">
      <c r="A3" s="975" t="s">
        <v>585</v>
      </c>
      <c r="B3" s="976"/>
      <c r="C3" s="976"/>
      <c r="D3" s="977"/>
      <c r="E3" s="978"/>
      <c r="F3" s="980">
        <f>+SUM(E4:E7)</f>
        <v>151458.0606</v>
      </c>
      <c r="G3" s="941"/>
      <c r="H3" s="942"/>
      <c r="I3" s="943"/>
      <c r="K3">
        <f>+F3/14000</f>
        <v>10.818432899999999</v>
      </c>
    </row>
    <row r="4" spans="1:11">
      <c r="A4" s="711" t="s">
        <v>510</v>
      </c>
      <c r="B4" s="903"/>
      <c r="C4" s="903"/>
      <c r="D4" s="903" t="s">
        <v>397</v>
      </c>
      <c r="E4" s="715">
        <f>+E56+E60</f>
        <v>30100.275000000001</v>
      </c>
      <c r="G4" s="903" t="s">
        <v>557</v>
      </c>
      <c r="H4" s="903">
        <v>1815</v>
      </c>
      <c r="I4" s="903" t="s">
        <v>563</v>
      </c>
    </row>
    <row r="5" spans="1:11">
      <c r="A5" s="711" t="s">
        <v>511</v>
      </c>
      <c r="B5" s="903"/>
      <c r="C5" s="903"/>
      <c r="D5" s="903" t="s">
        <v>397</v>
      </c>
      <c r="E5" s="715">
        <f>+E58+E62</f>
        <v>6495.768</v>
      </c>
      <c r="G5" s="903" t="s">
        <v>564</v>
      </c>
      <c r="H5" s="903">
        <f>10017-H4</f>
        <v>8202</v>
      </c>
      <c r="I5" s="903" t="s">
        <v>563</v>
      </c>
    </row>
    <row r="6" spans="1:11">
      <c r="A6" s="711" t="s">
        <v>536</v>
      </c>
      <c r="B6" s="903"/>
      <c r="C6" s="903"/>
      <c r="D6" s="903" t="s">
        <v>397</v>
      </c>
      <c r="E6" s="715">
        <f>+E61</f>
        <v>18116.577599999997</v>
      </c>
      <c r="G6" s="903" t="s">
        <v>558</v>
      </c>
      <c r="H6" s="903">
        <f>2068</f>
        <v>2068</v>
      </c>
      <c r="I6" s="903" t="s">
        <v>560</v>
      </c>
    </row>
    <row r="7" spans="1:11" ht="15.75" thickBot="1">
      <c r="A7" s="713" t="s">
        <v>537</v>
      </c>
      <c r="B7" s="39"/>
      <c r="C7" s="39"/>
      <c r="D7" s="39"/>
      <c r="E7" s="962">
        <f>+E57</f>
        <v>96745.439999999988</v>
      </c>
      <c r="F7" s="929">
        <f>+SUM(E4:E7)-SUM(E56:E62)</f>
        <v>0</v>
      </c>
      <c r="G7" s="903" t="s">
        <v>559</v>
      </c>
      <c r="H7" s="903">
        <v>2383</v>
      </c>
      <c r="I7" s="903" t="s">
        <v>560</v>
      </c>
    </row>
    <row r="8" spans="1:11">
      <c r="A8" s="959" t="s">
        <v>586</v>
      </c>
      <c r="B8" s="960"/>
      <c r="C8" s="960"/>
      <c r="D8" s="960"/>
      <c r="E8" s="961"/>
      <c r="F8" s="980">
        <f>+SUM(E9:E30)</f>
        <v>262451.80337266356</v>
      </c>
      <c r="K8">
        <f>+F8/14000</f>
        <v>18.746557383761683</v>
      </c>
    </row>
    <row r="9" spans="1:11">
      <c r="A9" s="711" t="s">
        <v>398</v>
      </c>
      <c r="B9" s="1144">
        <f>0.5*Infliacija!E10</f>
        <v>0.57734939759036141</v>
      </c>
      <c r="C9" s="903" t="s">
        <v>546</v>
      </c>
      <c r="D9" s="903" t="s">
        <v>397</v>
      </c>
      <c r="E9" s="715">
        <f>+B9*(E2-D56)*12</f>
        <v>56825.037108433738</v>
      </c>
    </row>
    <row r="10" spans="1:11">
      <c r="A10" s="711" t="s">
        <v>270</v>
      </c>
      <c r="B10" s="715"/>
      <c r="C10" s="903"/>
      <c r="D10" s="903" t="s">
        <v>397</v>
      </c>
      <c r="E10" s="715">
        <f>+'Investicijų prielaidos'!E12*0.0025</f>
        <v>55805.334938928638</v>
      </c>
    </row>
    <row r="11" spans="1:11">
      <c r="A11" s="711" t="s">
        <v>569</v>
      </c>
      <c r="B11" s="908"/>
      <c r="C11" s="903"/>
      <c r="D11" s="903" t="s">
        <v>397</v>
      </c>
      <c r="E11" s="930">
        <f>+B42</f>
        <v>82566</v>
      </c>
    </row>
    <row r="12" spans="1:11">
      <c r="A12" s="711" t="s">
        <v>512</v>
      </c>
      <c r="B12" s="908"/>
      <c r="C12" s="903"/>
      <c r="D12" s="903"/>
      <c r="E12" s="1145">
        <f>2880*Infliacija!$E$10</f>
        <v>3325.5325301204816</v>
      </c>
    </row>
    <row r="13" spans="1:11">
      <c r="A13" s="711" t="s">
        <v>598</v>
      </c>
      <c r="B13" s="908"/>
      <c r="C13" s="903"/>
      <c r="D13" s="903"/>
      <c r="E13" s="1145">
        <f>19375*Infliacija!$E$10</f>
        <v>22372.289156626506</v>
      </c>
    </row>
    <row r="14" spans="1:11">
      <c r="A14" s="711" t="s">
        <v>582</v>
      </c>
      <c r="B14" s="908"/>
      <c r="C14" s="903"/>
      <c r="D14" s="903"/>
      <c r="E14" s="1145">
        <f>4500*Infliacija!$E$10</f>
        <v>5196.1445783132531</v>
      </c>
      <c r="F14" s="57" t="s">
        <v>599</v>
      </c>
    </row>
    <row r="15" spans="1:11">
      <c r="A15" s="711" t="s">
        <v>513</v>
      </c>
      <c r="B15" s="908"/>
      <c r="C15" s="903"/>
      <c r="D15" s="903"/>
      <c r="E15" s="1145">
        <f>4400*Infliacija!$E$10</f>
        <v>5080.6746987951801</v>
      </c>
    </row>
    <row r="16" spans="1:11">
      <c r="A16" s="711" t="s">
        <v>514</v>
      </c>
      <c r="B16" s="908"/>
      <c r="C16" s="903"/>
      <c r="D16" s="903"/>
      <c r="E16" s="1145">
        <f>3300*Infliacija!$E$10</f>
        <v>3810.5060240963853</v>
      </c>
    </row>
    <row r="17" spans="1:11">
      <c r="A17" s="711" t="s">
        <v>584</v>
      </c>
      <c r="B17" s="908"/>
      <c r="C17" s="903"/>
      <c r="D17" s="903"/>
      <c r="E17" s="1145">
        <f>1000*Infliacija!$E$10</f>
        <v>1154.6987951807228</v>
      </c>
    </row>
    <row r="18" spans="1:11">
      <c r="A18" s="711" t="s">
        <v>516</v>
      </c>
      <c r="B18" s="908"/>
      <c r="C18" s="903"/>
      <c r="D18" s="903"/>
      <c r="E18" s="1145">
        <f>1800*Infliacija!$E$10</f>
        <v>2078.457831325301</v>
      </c>
    </row>
    <row r="19" spans="1:11">
      <c r="A19" s="711" t="s">
        <v>517</v>
      </c>
      <c r="B19" s="908"/>
      <c r="C19" s="903"/>
      <c r="D19" s="903"/>
      <c r="E19" s="1145">
        <f>2500*Infliacija!$E$10</f>
        <v>2886.7469879518071</v>
      </c>
    </row>
    <row r="20" spans="1:11">
      <c r="A20" s="711" t="s">
        <v>518</v>
      </c>
      <c r="B20" s="908"/>
      <c r="C20" s="903"/>
      <c r="D20" s="903"/>
      <c r="E20" s="1145">
        <f>3000*Infliacija!$E$10</f>
        <v>3464.0963855421683</v>
      </c>
    </row>
    <row r="21" spans="1:11">
      <c r="A21" s="711" t="s">
        <v>519</v>
      </c>
      <c r="B21" s="908"/>
      <c r="C21" s="903"/>
      <c r="D21" s="903"/>
      <c r="E21" s="1145">
        <f>2400*Infliacija!$E$10</f>
        <v>2771.2771084337346</v>
      </c>
    </row>
    <row r="22" spans="1:11">
      <c r="A22" s="711" t="s">
        <v>520</v>
      </c>
      <c r="B22" s="908"/>
      <c r="C22" s="903"/>
      <c r="D22" s="903"/>
      <c r="E22" s="1145">
        <f>750*Infliacija!$E$10</f>
        <v>866.02409638554207</v>
      </c>
    </row>
    <row r="23" spans="1:11">
      <c r="A23" s="711" t="s">
        <v>521</v>
      </c>
      <c r="B23" s="908"/>
      <c r="C23" s="903"/>
      <c r="D23" s="903"/>
      <c r="E23" s="1145">
        <f>2000*Infliacija!$E$10</f>
        <v>2309.3975903614455</v>
      </c>
    </row>
    <row r="24" spans="1:11">
      <c r="A24" s="711" t="s">
        <v>522</v>
      </c>
      <c r="B24" s="908"/>
      <c r="C24" s="903"/>
      <c r="D24" s="903"/>
      <c r="E24" s="1145">
        <f>600*Infliacija!$E$10</f>
        <v>692.81927710843365</v>
      </c>
    </row>
    <row r="25" spans="1:11">
      <c r="A25" s="711" t="s">
        <v>523</v>
      </c>
      <c r="B25" s="908"/>
      <c r="C25" s="903"/>
      <c r="D25" s="903"/>
      <c r="E25" s="1145">
        <f>1500*Infliacija!$E$10</f>
        <v>1732.0481927710841</v>
      </c>
    </row>
    <row r="26" spans="1:11">
      <c r="A26" s="711" t="s">
        <v>524</v>
      </c>
      <c r="B26" s="908"/>
      <c r="C26" s="903"/>
      <c r="D26" s="903"/>
      <c r="E26" s="1145">
        <f>900*Infliacija!$E$10</f>
        <v>1039.2289156626505</v>
      </c>
    </row>
    <row r="27" spans="1:11">
      <c r="A27" s="711" t="s">
        <v>525</v>
      </c>
      <c r="B27" s="908"/>
      <c r="C27" s="903"/>
      <c r="D27" s="903"/>
      <c r="E27" s="1145">
        <f>5000*Infliacija!$E$10</f>
        <v>5773.4939759036142</v>
      </c>
    </row>
    <row r="28" spans="1:11">
      <c r="A28" s="711" t="s">
        <v>526</v>
      </c>
      <c r="B28" s="908"/>
      <c r="C28" s="903"/>
      <c r="D28" s="903"/>
      <c r="E28" s="1145">
        <f>1440*Infliacija!$E$10</f>
        <v>1662.7662650602408</v>
      </c>
    </row>
    <row r="29" spans="1:11">
      <c r="A29" s="711" t="s">
        <v>527</v>
      </c>
      <c r="B29" s="908"/>
      <c r="C29" s="903"/>
      <c r="D29" s="903"/>
      <c r="E29" s="1145">
        <f>300*Infliacija!$E$10</f>
        <v>346.40963855421683</v>
      </c>
    </row>
    <row r="30" spans="1:11" ht="15.75" thickBot="1">
      <c r="A30" s="968" t="s">
        <v>528</v>
      </c>
      <c r="B30" s="969"/>
      <c r="C30" s="965"/>
      <c r="D30" s="965"/>
      <c r="E30" s="1146">
        <f>600*Infliacija!$E$10</f>
        <v>692.81927710843365</v>
      </c>
    </row>
    <row r="31" spans="1:11">
      <c r="A31" s="970" t="s">
        <v>587</v>
      </c>
      <c r="B31" s="971"/>
      <c r="C31" s="40"/>
      <c r="D31" s="40"/>
      <c r="E31" s="972"/>
      <c r="F31" s="980">
        <f>+SUM(E32:E34)</f>
        <v>302177.6626506024</v>
      </c>
      <c r="K31">
        <f>+F31/14000</f>
        <v>21.584118760757313</v>
      </c>
    </row>
    <row r="32" spans="1:11">
      <c r="A32" s="711" t="s">
        <v>593</v>
      </c>
      <c r="B32" s="908"/>
      <c r="C32" s="903"/>
      <c r="D32" s="903"/>
      <c r="E32" s="930">
        <f>+B51</f>
        <v>266382</v>
      </c>
    </row>
    <row r="33" spans="1:5">
      <c r="A33" s="711" t="s">
        <v>515</v>
      </c>
      <c r="B33" s="908"/>
      <c r="C33" s="903"/>
      <c r="D33" s="903"/>
      <c r="E33" s="1145">
        <f>1000*Infliacija!$E$10</f>
        <v>1154.6987951807228</v>
      </c>
    </row>
    <row r="34" spans="1:5" ht="45.75" thickBot="1">
      <c r="A34" s="973" t="s">
        <v>562</v>
      </c>
      <c r="B34" s="974"/>
      <c r="C34" s="39"/>
      <c r="D34" s="39" t="s">
        <v>397</v>
      </c>
      <c r="E34" s="1147">
        <f>30000*Infliacija!$E$10</f>
        <v>34640.963855421687</v>
      </c>
    </row>
    <row r="35" spans="1:5" ht="15.75" thickBot="1">
      <c r="A35" s="966" t="s">
        <v>399</v>
      </c>
      <c r="B35" s="673"/>
      <c r="C35" s="673"/>
      <c r="D35" s="673"/>
      <c r="E35" s="967">
        <f>SUM(E4:E34)</f>
        <v>716087.52662326593</v>
      </c>
    </row>
    <row r="36" spans="1:5" ht="15.75" thickBot="1">
      <c r="A36" s="80"/>
    </row>
    <row r="37" spans="1:5">
      <c r="A37" s="710" t="s">
        <v>529</v>
      </c>
      <c r="B37" s="705"/>
    </row>
    <row r="38" spans="1:5">
      <c r="A38" s="711" t="s">
        <v>530</v>
      </c>
      <c r="B38" s="932">
        <v>3</v>
      </c>
    </row>
    <row r="39" spans="1:5">
      <c r="A39" s="80" t="s">
        <v>588</v>
      </c>
      <c r="B39" s="979">
        <v>1</v>
      </c>
    </row>
    <row r="40" spans="1:5">
      <c r="A40" s="711" t="s">
        <v>400</v>
      </c>
      <c r="B40" s="931">
        <f>SUM(B38:B39)</f>
        <v>4</v>
      </c>
    </row>
    <row r="41" spans="1:5">
      <c r="A41" s="711" t="s">
        <v>401</v>
      </c>
      <c r="B41" s="750">
        <f>B40*E41</f>
        <v>6880.5</v>
      </c>
      <c r="D41" s="711" t="s">
        <v>591</v>
      </c>
      <c r="E41" s="1148">
        <f>1529*Infliacija!$E$11</f>
        <v>1720.125</v>
      </c>
    </row>
    <row r="42" spans="1:5" ht="15.75" thickBot="1">
      <c r="A42" s="747" t="s">
        <v>589</v>
      </c>
      <c r="B42" s="749">
        <f>(B41)*12</f>
        <v>82566</v>
      </c>
      <c r="D42" s="903" t="s">
        <v>592</v>
      </c>
      <c r="E42" s="1148">
        <f>2500*Infliacija!$E$11</f>
        <v>2812.5</v>
      </c>
    </row>
    <row r="43" spans="1:5">
      <c r="A43" s="963" t="s">
        <v>590</v>
      </c>
      <c r="B43" s="964"/>
    </row>
    <row r="44" spans="1:5">
      <c r="A44" s="711" t="s">
        <v>415</v>
      </c>
      <c r="B44" s="932">
        <v>2</v>
      </c>
    </row>
    <row r="45" spans="1:5">
      <c r="A45" s="711" t="s">
        <v>594</v>
      </c>
      <c r="B45" s="932">
        <v>2</v>
      </c>
    </row>
    <row r="46" spans="1:5">
      <c r="A46" s="711" t="s">
        <v>595</v>
      </c>
      <c r="B46" s="932">
        <v>2</v>
      </c>
    </row>
    <row r="47" spans="1:5">
      <c r="A47" s="711" t="s">
        <v>583</v>
      </c>
      <c r="B47" s="932">
        <v>2</v>
      </c>
    </row>
    <row r="48" spans="1:5">
      <c r="A48" s="711" t="s">
        <v>596</v>
      </c>
      <c r="B48" s="932">
        <v>3</v>
      </c>
      <c r="E48" s="928"/>
    </row>
    <row r="49" spans="1:9">
      <c r="A49" s="711" t="s">
        <v>400</v>
      </c>
      <c r="B49" s="712">
        <f>+SUM(B44:B48)</f>
        <v>11</v>
      </c>
    </row>
    <row r="50" spans="1:9">
      <c r="A50" s="711" t="s">
        <v>401</v>
      </c>
      <c r="B50" s="750">
        <f>+(B44+B45+B46+B47)*E41+(B48*E42)</f>
        <v>22198.5</v>
      </c>
    </row>
    <row r="51" spans="1:9" ht="15.75" thickBot="1">
      <c r="A51" s="747" t="s">
        <v>402</v>
      </c>
      <c r="B51" s="749">
        <f>(B50)*12</f>
        <v>266382</v>
      </c>
    </row>
    <row r="54" spans="1:9">
      <c r="H54" s="66" t="s">
        <v>566</v>
      </c>
    </row>
    <row r="55" spans="1:9" ht="27" customHeight="1">
      <c r="A55" s="903" t="s">
        <v>567</v>
      </c>
      <c r="B55" s="903" t="s">
        <v>538</v>
      </c>
      <c r="C55" s="903" t="s">
        <v>539</v>
      </c>
      <c r="D55" s="903" t="s">
        <v>373</v>
      </c>
      <c r="E55" s="935" t="s">
        <v>540</v>
      </c>
      <c r="F55" s="985" t="s">
        <v>600</v>
      </c>
    </row>
    <row r="56" spans="1:9">
      <c r="A56" s="927" t="s">
        <v>544</v>
      </c>
      <c r="B56" s="1164">
        <v>0.06</v>
      </c>
      <c r="C56" s="1143">
        <f>+Infliacija!C6</f>
        <v>47.5</v>
      </c>
      <c r="D56" s="903">
        <f>+H4</f>
        <v>1815</v>
      </c>
      <c r="E56" s="936">
        <f>+D56*C56*B56-F56</f>
        <v>6724.5749999999998</v>
      </c>
      <c r="F56" s="1163">
        <f>-B56*C56*D56*0.3</f>
        <v>-1551.825</v>
      </c>
      <c r="H56" s="66" t="s">
        <v>555</v>
      </c>
    </row>
    <row r="57" spans="1:9">
      <c r="A57" s="927" t="s">
        <v>561</v>
      </c>
      <c r="B57" s="933">
        <v>110</v>
      </c>
      <c r="C57" s="1143">
        <f>+Infliacija!C7</f>
        <v>100.39999999999999</v>
      </c>
      <c r="D57" s="903">
        <f>24*365/1000</f>
        <v>8.76</v>
      </c>
      <c r="E57" s="936">
        <f>+D57*C57*B57</f>
        <v>96745.439999999988</v>
      </c>
      <c r="F57" s="903"/>
      <c r="H57" t="s">
        <v>553</v>
      </c>
    </row>
    <row r="58" spans="1:9">
      <c r="A58" s="927" t="s">
        <v>545</v>
      </c>
      <c r="B58" s="933">
        <v>0.9</v>
      </c>
      <c r="C58" s="1143">
        <f>+Infliacija!C8</f>
        <v>1.22</v>
      </c>
      <c r="D58" s="903">
        <v>1815</v>
      </c>
      <c r="E58" s="936">
        <f t="shared" ref="E58" si="0">+D58*C58*B58</f>
        <v>1992.87</v>
      </c>
      <c r="F58" s="903"/>
      <c r="H58" t="s">
        <v>554</v>
      </c>
    </row>
    <row r="59" spans="1:9">
      <c r="A59" s="903" t="s">
        <v>568</v>
      </c>
      <c r="F59" s="903"/>
      <c r="H59" s="241">
        <f>((500*12*365/1000)/1000)/100</f>
        <v>2.1899999999999999E-2</v>
      </c>
      <c r="I59" t="s">
        <v>565</v>
      </c>
    </row>
    <row r="60" spans="1:9">
      <c r="A60" s="927" t="s">
        <v>541</v>
      </c>
      <c r="B60" s="1164">
        <f>+B56</f>
        <v>0.06</v>
      </c>
      <c r="C60" s="1143">
        <f>+C56</f>
        <v>47.5</v>
      </c>
      <c r="D60" s="903">
        <f>10017-D58</f>
        <v>8202</v>
      </c>
      <c r="E60" s="936">
        <f>+D60*C60*B60-F60</f>
        <v>23375.7</v>
      </c>
      <c r="F60" s="903">
        <v>0</v>
      </c>
    </row>
    <row r="61" spans="1:9">
      <c r="A61" s="927" t="s">
        <v>542</v>
      </c>
      <c r="B61" s="933">
        <v>2.1999999999999999E-2</v>
      </c>
      <c r="C61" s="1143">
        <f>+C57</f>
        <v>100.39999999999999</v>
      </c>
      <c r="D61" s="903">
        <f>+D60</f>
        <v>8202</v>
      </c>
      <c r="E61" s="936">
        <f>+D61*C61*B61</f>
        <v>18116.577599999997</v>
      </c>
      <c r="F61" s="939"/>
      <c r="H61" s="66" t="s">
        <v>551</v>
      </c>
    </row>
    <row r="62" spans="1:9">
      <c r="A62" s="927" t="s">
        <v>543</v>
      </c>
      <c r="B62" s="933">
        <v>0.45</v>
      </c>
      <c r="C62" s="1143">
        <f>+C58</f>
        <v>1.22</v>
      </c>
      <c r="D62" s="903">
        <f>+D61</f>
        <v>8202</v>
      </c>
      <c r="E62" s="936">
        <f>+D62*C62*B62</f>
        <v>4502.8980000000001</v>
      </c>
      <c r="F62" s="903"/>
      <c r="H62" t="s">
        <v>547</v>
      </c>
    </row>
    <row r="63" spans="1:9">
      <c r="A63" s="751"/>
      <c r="B63" s="751"/>
      <c r="H63" t="s">
        <v>548</v>
      </c>
    </row>
    <row r="64" spans="1:9">
      <c r="A64" s="751"/>
      <c r="B64" s="751"/>
      <c r="H64" t="s">
        <v>549</v>
      </c>
    </row>
    <row r="65" spans="1:8">
      <c r="A65" s="751"/>
      <c r="B65" s="751"/>
      <c r="H65" t="s">
        <v>550</v>
      </c>
    </row>
    <row r="66" spans="1:8">
      <c r="A66" s="751"/>
      <c r="B66" s="751"/>
    </row>
    <row r="67" spans="1:8">
      <c r="A67" s="751"/>
      <c r="B67" s="751"/>
      <c r="H67" s="66" t="s">
        <v>567</v>
      </c>
    </row>
    <row r="68" spans="1:8" ht="75">
      <c r="A68" s="751"/>
      <c r="B68" s="751"/>
      <c r="H68" s="934" t="s">
        <v>581</v>
      </c>
    </row>
    <row r="69" spans="1:8">
      <c r="A69" s="751"/>
      <c r="B69" s="751"/>
    </row>
    <row r="70" spans="1:8">
      <c r="A70" s="751"/>
      <c r="B70" s="751"/>
    </row>
    <row r="71" spans="1:8">
      <c r="A71" s="751"/>
      <c r="B71" s="751"/>
    </row>
    <row r="72" spans="1:8">
      <c r="A72" s="751"/>
      <c r="B72" s="751"/>
    </row>
    <row r="73" spans="1:8">
      <c r="A73" s="751"/>
      <c r="B73" s="751"/>
    </row>
    <row r="74" spans="1:8">
      <c r="A74" s="751"/>
      <c r="B74" s="751"/>
    </row>
    <row r="75" spans="1:8">
      <c r="A75" s="751"/>
      <c r="B75" s="751"/>
    </row>
    <row r="76" spans="1:8">
      <c r="A76" s="751"/>
      <c r="B76" s="751"/>
    </row>
    <row r="77" spans="1:8">
      <c r="A77" s="751"/>
      <c r="B77" s="751"/>
    </row>
    <row r="78" spans="1:8">
      <c r="A78" s="751"/>
      <c r="B78" s="751"/>
    </row>
    <row r="79" spans="1:8">
      <c r="A79" s="751"/>
      <c r="B79" s="751"/>
    </row>
    <row r="80" spans="1:8">
      <c r="A80" s="751"/>
      <c r="B80" s="751"/>
    </row>
    <row r="81" spans="1:2">
      <c r="A81" s="751"/>
      <c r="B81" s="751"/>
    </row>
    <row r="82" spans="1:2">
      <c r="A82" s="751"/>
      <c r="B82" s="751"/>
    </row>
    <row r="83" spans="1:2">
      <c r="A83" s="751"/>
      <c r="B83" s="751"/>
    </row>
    <row r="84" spans="1:2">
      <c r="A84" s="751"/>
      <c r="B84" s="751"/>
    </row>
    <row r="85" spans="1:2">
      <c r="A85" s="751"/>
      <c r="B85" s="751"/>
    </row>
    <row r="86" spans="1:2">
      <c r="A86" s="751"/>
      <c r="B86" s="751"/>
    </row>
    <row r="87" spans="1:2">
      <c r="A87" s="751"/>
      <c r="B87" s="751"/>
    </row>
    <row r="88" spans="1:2">
      <c r="A88" s="751"/>
      <c r="B88" s="751"/>
    </row>
  </sheetData>
  <mergeCells count="1">
    <mergeCell ref="G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41"/>
  <sheetViews>
    <sheetView workbookViewId="0">
      <selection activeCell="H34" sqref="H34"/>
    </sheetView>
  </sheetViews>
  <sheetFormatPr defaultColWidth="8.7109375" defaultRowHeight="12.75"/>
  <cols>
    <col min="1" max="1" width="44.140625" style="770" customWidth="1"/>
    <col min="2" max="2" width="19.140625" style="771" customWidth="1"/>
    <col min="3" max="3" width="2.42578125" style="769" customWidth="1"/>
    <col min="4" max="7" width="8.7109375" style="769"/>
    <col min="8" max="8" width="9.85546875" style="769" bestFit="1" customWidth="1"/>
    <col min="9" max="16384" width="8.7109375" style="769"/>
  </cols>
  <sheetData>
    <row r="1" spans="1:11" ht="13.5" thickBot="1">
      <c r="A1" s="769"/>
      <c r="B1" s="769"/>
    </row>
    <row r="2" spans="1:11">
      <c r="A2" s="911" t="s">
        <v>429</v>
      </c>
      <c r="B2" s="1070">
        <f>SUM(B32,B11,B28,B17,B30,B5,B38,B3,B23)</f>
        <v>1363661.4739295922</v>
      </c>
      <c r="F2" s="910" t="s">
        <v>532</v>
      </c>
      <c r="G2" s="910"/>
      <c r="H2" s="910"/>
    </row>
    <row r="3" spans="1:11">
      <c r="A3" s="912"/>
      <c r="B3" s="1050"/>
      <c r="F3" s="910"/>
      <c r="G3" s="910"/>
      <c r="H3" s="910"/>
    </row>
    <row r="4" spans="1:11">
      <c r="A4" s="863"/>
      <c r="B4" s="869"/>
      <c r="F4" s="910" t="s">
        <v>578</v>
      </c>
      <c r="G4" s="989"/>
      <c r="H4" s="948">
        <f>+'Ledo priel.'!E18+'Ledo priel.'!E38</f>
        <v>289.28571428571428</v>
      </c>
    </row>
    <row r="5" spans="1:11">
      <c r="A5" s="955" t="s">
        <v>535</v>
      </c>
      <c r="B5" s="1149">
        <f>(B7+B8)*B9*Infliacija!E9</f>
        <v>277312.80209634145</v>
      </c>
      <c r="F5" s="910"/>
      <c r="G5" s="989"/>
      <c r="H5" s="948">
        <f>+H6-H4</f>
        <v>675</v>
      </c>
      <c r="I5" s="1007">
        <f>+'Aikš. priel.'!E20+'Aikš. priel.'!E42</f>
        <v>679.14285714285711</v>
      </c>
      <c r="J5" s="910" t="str">
        <f>+IF(I5&gt;H5,"OK","NOT OK")</f>
        <v>OK</v>
      </c>
      <c r="K5" s="989">
        <f>+(I5-H5)/I5</f>
        <v>6.1001262095077358E-3</v>
      </c>
    </row>
    <row r="6" spans="1:11">
      <c r="A6" s="863"/>
      <c r="B6" s="871"/>
      <c r="H6" s="949">
        <f>+H4/0.3</f>
        <v>964.28571428571433</v>
      </c>
    </row>
    <row r="7" spans="1:11">
      <c r="A7" s="863" t="str">
        <f>+'Ledo priel.'!A2</f>
        <v>Rugsėjo 1 - liepos 31 d.d. užimtumo apskaita</v>
      </c>
      <c r="B7" s="871">
        <f>'Ledo priel.'!B18/1.21</f>
        <v>307579.69303423853</v>
      </c>
    </row>
    <row r="8" spans="1:11">
      <c r="A8" s="863" t="str">
        <f>+'Ledo priel.'!A22</f>
        <v>Rugpjūčio 1 - rugpjūčio 31 d.d. užimtumo apskaita</v>
      </c>
      <c r="B8" s="871">
        <f>'Ledo priel.'!B38/1.21</f>
        <v>17933.884297520661</v>
      </c>
    </row>
    <row r="9" spans="1:11" ht="15.75">
      <c r="A9" s="863" t="s">
        <v>431</v>
      </c>
      <c r="B9" s="874">
        <v>0.75</v>
      </c>
      <c r="G9" s="996" t="s">
        <v>607</v>
      </c>
    </row>
    <row r="10" spans="1:11">
      <c r="A10" s="865"/>
      <c r="B10" s="868"/>
    </row>
    <row r="11" spans="1:11">
      <c r="A11" s="864" t="s">
        <v>432</v>
      </c>
      <c r="B11" s="1149">
        <f>(B13+B14)*B15*Infliacija!E9</f>
        <v>418772.00265966088</v>
      </c>
    </row>
    <row r="12" spans="1:11">
      <c r="A12" s="864"/>
      <c r="B12" s="872"/>
      <c r="C12" s="862"/>
    </row>
    <row r="13" spans="1:11">
      <c r="A13" s="866" t="s">
        <v>430</v>
      </c>
      <c r="B13" s="871">
        <f>'Aikš. priel.'!B20/1.21</f>
        <v>436735.53719008266</v>
      </c>
    </row>
    <row r="14" spans="1:11">
      <c r="A14" s="863" t="s">
        <v>433</v>
      </c>
      <c r="B14" s="871">
        <f>'Aikš. priel.'!B42/1.21</f>
        <v>89936.245572609216</v>
      </c>
    </row>
    <row r="15" spans="1:11">
      <c r="A15" s="863" t="s">
        <v>431</v>
      </c>
      <c r="B15" s="874">
        <v>0.7</v>
      </c>
    </row>
    <row r="16" spans="1:11">
      <c r="A16" s="863"/>
      <c r="B16" s="869"/>
    </row>
    <row r="17" spans="1:6">
      <c r="A17" s="864" t="s">
        <v>434</v>
      </c>
      <c r="B17" s="870">
        <f>(B19*B20)*B21</f>
        <v>0</v>
      </c>
    </row>
    <row r="18" spans="1:6">
      <c r="A18" s="863"/>
      <c r="B18" s="871"/>
    </row>
    <row r="19" spans="1:6">
      <c r="A19" s="865" t="s">
        <v>435</v>
      </c>
      <c r="B19" s="875">
        <v>0</v>
      </c>
    </row>
    <row r="20" spans="1:6">
      <c r="A20" s="865" t="s">
        <v>373</v>
      </c>
      <c r="B20" s="875">
        <v>0</v>
      </c>
    </row>
    <row r="21" spans="1:6">
      <c r="A21" s="865" t="s">
        <v>436</v>
      </c>
      <c r="B21" s="871">
        <v>12</v>
      </c>
    </row>
    <row r="22" spans="1:6">
      <c r="A22" s="863"/>
      <c r="B22" s="869"/>
    </row>
    <row r="23" spans="1:6">
      <c r="A23" s="986" t="s">
        <v>604</v>
      </c>
      <c r="B23" s="1150">
        <f>+B24*B25*Infliacija!E9</f>
        <v>47707.739396589415</v>
      </c>
    </row>
    <row r="24" spans="1:6">
      <c r="A24" s="987" t="s">
        <v>605</v>
      </c>
      <c r="B24" s="990">
        <v>3500</v>
      </c>
    </row>
    <row r="25" spans="1:6">
      <c r="A25" s="987" t="s">
        <v>606</v>
      </c>
      <c r="B25" s="991">
        <v>12</v>
      </c>
    </row>
    <row r="26" spans="1:6">
      <c r="A26" s="863"/>
      <c r="B26" s="869"/>
    </row>
    <row r="27" spans="1:6">
      <c r="A27" s="863"/>
      <c r="B27" s="869"/>
    </row>
    <row r="28" spans="1:6">
      <c r="A28" s="864" t="s">
        <v>437</v>
      </c>
      <c r="B28" s="1149">
        <f>15000*Infliacija!E9</f>
        <v>17038.478355924792</v>
      </c>
    </row>
    <row r="29" spans="1:6">
      <c r="A29" s="864"/>
      <c r="B29" s="870"/>
    </row>
    <row r="30" spans="1:6">
      <c r="A30" s="864" t="s">
        <v>438</v>
      </c>
      <c r="B30" s="1149">
        <f>35000*Infliacija!E9</f>
        <v>39756.449497157846</v>
      </c>
    </row>
    <row r="31" spans="1:6">
      <c r="A31" s="863"/>
      <c r="B31" s="873"/>
      <c r="C31" s="770"/>
      <c r="D31" s="770"/>
      <c r="E31" s="770"/>
      <c r="F31" s="770"/>
    </row>
    <row r="32" spans="1:6">
      <c r="A32" s="864" t="s">
        <v>603</v>
      </c>
      <c r="B32" s="1149">
        <f>(B34*B35)*B36*Infliacija!E9</f>
        <v>546035.52356799296</v>
      </c>
      <c r="D32" s="770"/>
      <c r="E32" s="770"/>
      <c r="F32" s="770"/>
    </row>
    <row r="33" spans="1:6">
      <c r="A33" s="863"/>
      <c r="B33" s="871"/>
      <c r="D33" s="770"/>
      <c r="E33" s="770"/>
      <c r="F33" s="770"/>
    </row>
    <row r="34" spans="1:6">
      <c r="A34" s="865" t="s">
        <v>435</v>
      </c>
      <c r="B34" s="1051">
        <v>9</v>
      </c>
      <c r="D34" s="770"/>
      <c r="E34" s="770"/>
      <c r="F34" s="770"/>
    </row>
    <row r="35" spans="1:6">
      <c r="A35" s="865" t="s">
        <v>373</v>
      </c>
      <c r="B35" s="875">
        <f>+'Sąnaudų prielaidos'!H6+'Sąnaudų prielaidos'!H7</f>
        <v>4451</v>
      </c>
      <c r="D35" s="770"/>
      <c r="E35" s="770"/>
      <c r="F35" s="770"/>
    </row>
    <row r="36" spans="1:6">
      <c r="A36" s="865" t="s">
        <v>436</v>
      </c>
      <c r="B36" s="871">
        <v>12</v>
      </c>
      <c r="D36" s="770"/>
      <c r="E36" s="770"/>
      <c r="F36" s="770"/>
    </row>
    <row r="37" spans="1:6">
      <c r="A37" s="863"/>
      <c r="B37" s="873"/>
      <c r="C37" s="770"/>
      <c r="D37" s="770"/>
      <c r="E37" s="770"/>
      <c r="F37" s="770"/>
    </row>
    <row r="38" spans="1:6" ht="13.5" thickBot="1">
      <c r="A38" s="867" t="s">
        <v>608</v>
      </c>
      <c r="B38" s="1151">
        <f>15000*Infliacija!E9</f>
        <v>17038.478355924792</v>
      </c>
      <c r="C38" s="770"/>
      <c r="D38" s="770"/>
      <c r="E38" s="770"/>
      <c r="F38" s="770"/>
    </row>
    <row r="39" spans="1:6">
      <c r="B39" s="770"/>
      <c r="C39" s="237"/>
      <c r="D39" s="770"/>
      <c r="E39" s="770"/>
      <c r="F39" s="770"/>
    </row>
    <row r="41" spans="1:6">
      <c r="A41" s="769"/>
      <c r="B41" s="769"/>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AE39"/>
  <sheetViews>
    <sheetView topLeftCell="A4" workbookViewId="0">
      <selection activeCell="B18" sqref="B18"/>
    </sheetView>
  </sheetViews>
  <sheetFormatPr defaultColWidth="8.85546875" defaultRowHeight="15"/>
  <cols>
    <col min="1" max="1" width="31.7109375" style="772" customWidth="1"/>
    <col min="2" max="2" width="14.42578125" style="772" customWidth="1"/>
    <col min="3" max="3" width="11" style="772" customWidth="1"/>
    <col min="4" max="4" width="14" style="772" bestFit="1" customWidth="1"/>
    <col min="5" max="5" width="15" style="772" customWidth="1"/>
    <col min="6" max="6" width="12.42578125" style="772" customWidth="1"/>
    <col min="7" max="7" width="10.42578125" style="772" customWidth="1"/>
    <col min="8" max="8" width="13.42578125" style="772" customWidth="1"/>
    <col min="9" max="11" width="8.85546875" style="772"/>
    <col min="12" max="12" width="18" style="772" customWidth="1"/>
    <col min="13" max="13" width="8.7109375" style="772" customWidth="1"/>
    <col min="14" max="15" width="11.7109375" style="772" customWidth="1"/>
    <col min="16" max="16" width="18" style="772" customWidth="1"/>
    <col min="17" max="17" width="8.7109375" style="772" customWidth="1"/>
    <col min="18" max="19" width="11.7109375" style="772" customWidth="1"/>
    <col min="20" max="20" width="18" style="772" customWidth="1"/>
    <col min="21" max="21" width="8.7109375" style="772" customWidth="1"/>
    <col min="22" max="23" width="11.7109375" style="772" customWidth="1"/>
    <col min="24" max="24" width="18" style="772" customWidth="1"/>
    <col min="25" max="25" width="8.7109375" style="772" customWidth="1"/>
    <col min="26" max="27" width="11.7109375" style="772" customWidth="1"/>
    <col min="28" max="28" width="18" style="772" customWidth="1"/>
    <col min="29" max="29" width="8.7109375" style="772" customWidth="1"/>
    <col min="30" max="31" width="11.7109375" style="772" customWidth="1"/>
    <col min="32" max="16384" width="8.85546875" style="772"/>
  </cols>
  <sheetData>
    <row r="1" spans="1:31" ht="19.5" thickBot="1">
      <c r="H1" s="773"/>
      <c r="I1" s="773"/>
      <c r="L1" s="774"/>
      <c r="M1" s="774"/>
      <c r="N1" s="1263" t="s">
        <v>439</v>
      </c>
      <c r="O1" s="1263"/>
      <c r="P1" s="1263"/>
      <c r="Q1" s="1263"/>
      <c r="R1" s="1263"/>
      <c r="S1" s="1263"/>
      <c r="T1" s="1263"/>
      <c r="U1" s="1263"/>
      <c r="V1" s="1263"/>
      <c r="W1" s="1263"/>
      <c r="X1" s="1263"/>
      <c r="Y1" s="1263"/>
      <c r="Z1" s="1263"/>
    </row>
    <row r="2" spans="1:31" ht="16.5" thickBot="1">
      <c r="A2" s="834" t="s">
        <v>571</v>
      </c>
      <c r="B2" s="775"/>
      <c r="C2" s="775" t="s">
        <v>577</v>
      </c>
      <c r="D2" s="775"/>
      <c r="E2" s="775"/>
      <c r="F2" s="775"/>
      <c r="G2" s="775"/>
      <c r="I2" s="776"/>
      <c r="J2" s="772" t="s">
        <v>573</v>
      </c>
      <c r="L2" s="1260" t="s">
        <v>440</v>
      </c>
      <c r="M2" s="1261"/>
      <c r="N2" s="1261"/>
      <c r="O2" s="1262"/>
      <c r="P2" s="1260" t="s">
        <v>441</v>
      </c>
      <c r="Q2" s="1261"/>
      <c r="R2" s="1261"/>
      <c r="S2" s="1262"/>
      <c r="T2" s="1260" t="s">
        <v>442</v>
      </c>
      <c r="U2" s="1261"/>
      <c r="V2" s="1261"/>
      <c r="W2" s="1262"/>
      <c r="X2" s="1260" t="s">
        <v>443</v>
      </c>
      <c r="Y2" s="1261"/>
      <c r="Z2" s="1261"/>
      <c r="AA2" s="1262"/>
      <c r="AB2" s="1260" t="s">
        <v>444</v>
      </c>
      <c r="AC2" s="1261"/>
      <c r="AD2" s="1261"/>
      <c r="AE2" s="1262"/>
    </row>
    <row r="3" spans="1:31" ht="15.75" thickBot="1">
      <c r="A3" s="777" t="s">
        <v>384</v>
      </c>
      <c r="B3" s="778" t="s">
        <v>385</v>
      </c>
      <c r="C3" s="779" t="s">
        <v>386</v>
      </c>
      <c r="D3" s="779" t="s">
        <v>387</v>
      </c>
      <c r="E3" s="779" t="s">
        <v>388</v>
      </c>
      <c r="F3" s="779" t="s">
        <v>389</v>
      </c>
      <c r="G3" s="779" t="s">
        <v>390</v>
      </c>
      <c r="H3" s="780" t="s">
        <v>391</v>
      </c>
      <c r="I3" s="781"/>
      <c r="J3" s="992">
        <v>0.5</v>
      </c>
      <c r="L3" s="1254" t="s">
        <v>445</v>
      </c>
      <c r="M3" s="1254"/>
      <c r="N3" s="1252" t="s">
        <v>446</v>
      </c>
      <c r="O3" s="1252" t="s">
        <v>447</v>
      </c>
      <c r="P3" s="1254" t="s">
        <v>445</v>
      </c>
      <c r="Q3" s="1254"/>
      <c r="R3" s="1252" t="s">
        <v>446</v>
      </c>
      <c r="S3" s="1252" t="s">
        <v>447</v>
      </c>
      <c r="T3" s="1254" t="s">
        <v>445</v>
      </c>
      <c r="U3" s="1254"/>
      <c r="V3" s="1252" t="s">
        <v>446</v>
      </c>
      <c r="W3" s="1252" t="s">
        <v>447</v>
      </c>
      <c r="X3" s="1254" t="s">
        <v>445</v>
      </c>
      <c r="Y3" s="1254"/>
      <c r="Z3" s="1252" t="s">
        <v>446</v>
      </c>
      <c r="AA3" s="1252" t="s">
        <v>447</v>
      </c>
      <c r="AB3" s="1254" t="s">
        <v>414</v>
      </c>
      <c r="AC3" s="1254"/>
      <c r="AD3" s="1252" t="s">
        <v>448</v>
      </c>
      <c r="AE3" s="1252" t="s">
        <v>447</v>
      </c>
    </row>
    <row r="4" spans="1:31">
      <c r="A4" s="782" t="s">
        <v>449</v>
      </c>
      <c r="B4" s="981">
        <v>0</v>
      </c>
      <c r="C4" s="981">
        <v>0</v>
      </c>
      <c r="D4" s="981">
        <v>0</v>
      </c>
      <c r="E4" s="981">
        <v>70</v>
      </c>
      <c r="F4" s="876">
        <v>70</v>
      </c>
      <c r="G4" s="884">
        <v>110</v>
      </c>
      <c r="H4" s="885">
        <v>110</v>
      </c>
      <c r="I4" s="919"/>
      <c r="J4" s="920"/>
      <c r="L4" s="1259"/>
      <c r="M4" s="1259"/>
      <c r="N4" s="1258"/>
      <c r="O4" s="1258"/>
      <c r="P4" s="1259"/>
      <c r="Q4" s="1259"/>
      <c r="R4" s="1258"/>
      <c r="S4" s="1258"/>
      <c r="T4" s="1259"/>
      <c r="U4" s="1259"/>
      <c r="V4" s="1258"/>
      <c r="W4" s="1258"/>
      <c r="X4" s="1259"/>
      <c r="Y4" s="1259"/>
      <c r="Z4" s="1258"/>
      <c r="AA4" s="1258"/>
      <c r="AB4" s="1259"/>
      <c r="AC4" s="1259"/>
      <c r="AD4" s="1258"/>
      <c r="AE4" s="1258"/>
    </row>
    <row r="5" spans="1:31">
      <c r="A5" s="783" t="s">
        <v>450</v>
      </c>
      <c r="B5" s="981">
        <v>0</v>
      </c>
      <c r="C5" s="981">
        <f>+B5</f>
        <v>0</v>
      </c>
      <c r="D5" s="981">
        <f t="shared" ref="D5" si="0">+C5</f>
        <v>0</v>
      </c>
      <c r="E5" s="981">
        <v>70</v>
      </c>
      <c r="F5" s="876">
        <v>70</v>
      </c>
      <c r="G5" s="878">
        <v>110</v>
      </c>
      <c r="H5" s="879">
        <v>110</v>
      </c>
      <c r="I5" s="781"/>
      <c r="J5" s="920">
        <f>365-31</f>
        <v>334</v>
      </c>
      <c r="L5" s="1259"/>
      <c r="M5" s="1259"/>
      <c r="N5" s="1258"/>
      <c r="O5" s="1258"/>
      <c r="P5" s="1259"/>
      <c r="Q5" s="1259"/>
      <c r="R5" s="1258"/>
      <c r="S5" s="1258"/>
      <c r="T5" s="1259"/>
      <c r="U5" s="1259"/>
      <c r="V5" s="1258"/>
      <c r="W5" s="1258"/>
      <c r="X5" s="1259"/>
      <c r="Y5" s="1259"/>
      <c r="Z5" s="1258"/>
      <c r="AA5" s="1258"/>
      <c r="AB5" s="1259"/>
      <c r="AC5" s="1259"/>
      <c r="AD5" s="1258"/>
      <c r="AE5" s="1258"/>
    </row>
    <row r="6" spans="1:31" ht="15.75" thickBot="1">
      <c r="A6" s="783" t="s">
        <v>392</v>
      </c>
      <c r="B6" s="876">
        <f>+B13*(1-$J$3)</f>
        <v>70</v>
      </c>
      <c r="C6" s="876">
        <f t="shared" ref="C6:F8" si="1">+B6</f>
        <v>70</v>
      </c>
      <c r="D6" s="876">
        <f t="shared" si="1"/>
        <v>70</v>
      </c>
      <c r="E6" s="876">
        <f t="shared" si="1"/>
        <v>70</v>
      </c>
      <c r="F6" s="876">
        <f t="shared" si="1"/>
        <v>70</v>
      </c>
      <c r="G6" s="878">
        <v>140</v>
      </c>
      <c r="H6" s="879">
        <v>140</v>
      </c>
      <c r="I6" s="781"/>
      <c r="J6" s="1006">
        <f>+J5/7</f>
        <v>47.714285714285715</v>
      </c>
      <c r="L6" s="1255"/>
      <c r="M6" s="1255"/>
      <c r="N6" s="1253"/>
      <c r="O6" s="1253"/>
      <c r="P6" s="1255"/>
      <c r="Q6" s="1255"/>
      <c r="R6" s="1253"/>
      <c r="S6" s="1253"/>
      <c r="T6" s="1255"/>
      <c r="U6" s="1255"/>
      <c r="V6" s="1253"/>
      <c r="W6" s="1253"/>
      <c r="X6" s="1255"/>
      <c r="Y6" s="1255"/>
      <c r="Z6" s="1253"/>
      <c r="AA6" s="1253"/>
      <c r="AB6" s="1255"/>
      <c r="AC6" s="1255"/>
      <c r="AD6" s="1253"/>
      <c r="AE6" s="1253"/>
    </row>
    <row r="7" spans="1:31">
      <c r="A7" s="783" t="s">
        <v>451</v>
      </c>
      <c r="B7" s="876">
        <f>+B13*(1-$J$3)</f>
        <v>70</v>
      </c>
      <c r="C7" s="876">
        <f t="shared" si="1"/>
        <v>70</v>
      </c>
      <c r="D7" s="876">
        <f t="shared" si="1"/>
        <v>70</v>
      </c>
      <c r="E7" s="876">
        <f t="shared" si="1"/>
        <v>70</v>
      </c>
      <c r="F7" s="876">
        <f t="shared" si="1"/>
        <v>70</v>
      </c>
      <c r="G7" s="878">
        <v>140</v>
      </c>
      <c r="H7" s="879">
        <v>140</v>
      </c>
      <c r="I7" s="781"/>
      <c r="J7" s="1005"/>
      <c r="L7" s="1252" t="s">
        <v>452</v>
      </c>
      <c r="M7" s="784" t="s">
        <v>453</v>
      </c>
      <c r="N7" s="784">
        <v>160</v>
      </c>
      <c r="O7" s="785">
        <v>25</v>
      </c>
      <c r="P7" s="1252" t="s">
        <v>454</v>
      </c>
      <c r="Q7" s="784" t="s">
        <v>453</v>
      </c>
      <c r="R7" s="784">
        <v>50</v>
      </c>
      <c r="S7" s="785">
        <v>5</v>
      </c>
      <c r="T7" s="1252" t="s">
        <v>455</v>
      </c>
      <c r="U7" s="784" t="s">
        <v>453</v>
      </c>
      <c r="V7" s="784"/>
      <c r="W7" s="785"/>
      <c r="X7" s="1252" t="s">
        <v>455</v>
      </c>
      <c r="Y7" s="784" t="s">
        <v>453</v>
      </c>
      <c r="Z7" s="784"/>
      <c r="AA7" s="785"/>
      <c r="AB7" s="1252" t="s">
        <v>444</v>
      </c>
      <c r="AC7" s="784" t="s">
        <v>453</v>
      </c>
      <c r="AD7" s="784">
        <v>300</v>
      </c>
      <c r="AE7" s="785">
        <v>10</v>
      </c>
    </row>
    <row r="8" spans="1:31" ht="15.75" thickBot="1">
      <c r="A8" s="783" t="s">
        <v>456</v>
      </c>
      <c r="B8" s="876">
        <f>+B13*(1-$J$3)</f>
        <v>70</v>
      </c>
      <c r="C8" s="876">
        <f t="shared" si="1"/>
        <v>70</v>
      </c>
      <c r="D8" s="876">
        <f t="shared" si="1"/>
        <v>70</v>
      </c>
      <c r="E8" s="876">
        <f t="shared" si="1"/>
        <v>70</v>
      </c>
      <c r="F8" s="876">
        <f t="shared" si="1"/>
        <v>70</v>
      </c>
      <c r="G8" s="878">
        <v>140</v>
      </c>
      <c r="H8" s="879">
        <v>140</v>
      </c>
      <c r="I8" s="781"/>
      <c r="J8" s="1005"/>
      <c r="L8" s="1253"/>
      <c r="M8" s="786" t="s">
        <v>457</v>
      </c>
      <c r="N8" s="786">
        <v>0</v>
      </c>
      <c r="O8" s="787"/>
      <c r="P8" s="1253"/>
      <c r="Q8" s="788" t="s">
        <v>457</v>
      </c>
      <c r="R8" s="788">
        <v>0</v>
      </c>
      <c r="S8" s="789"/>
      <c r="T8" s="1253"/>
      <c r="U8" s="788" t="s">
        <v>457</v>
      </c>
      <c r="V8" s="788"/>
      <c r="W8" s="789"/>
      <c r="X8" s="1253"/>
      <c r="Y8" s="788" t="s">
        <v>457</v>
      </c>
      <c r="Z8" s="788"/>
      <c r="AA8" s="789"/>
      <c r="AB8" s="1253"/>
      <c r="AC8" s="788" t="s">
        <v>457</v>
      </c>
      <c r="AD8" s="788">
        <v>100</v>
      </c>
      <c r="AE8" s="789">
        <v>2</v>
      </c>
    </row>
    <row r="9" spans="1:31" ht="15.75" thickBot="1">
      <c r="A9" s="783" t="s">
        <v>458</v>
      </c>
      <c r="B9" s="958">
        <v>70</v>
      </c>
      <c r="C9" s="958">
        <v>70</v>
      </c>
      <c r="D9" s="958">
        <v>70</v>
      </c>
      <c r="E9" s="958">
        <v>70</v>
      </c>
      <c r="F9" s="958">
        <v>70</v>
      </c>
      <c r="G9" s="878">
        <v>140</v>
      </c>
      <c r="H9" s="879">
        <v>140</v>
      </c>
      <c r="I9" s="781"/>
      <c r="J9" s="1005"/>
      <c r="L9" s="1252" t="s">
        <v>459</v>
      </c>
      <c r="M9" s="784" t="s">
        <v>453</v>
      </c>
      <c r="N9" s="784">
        <v>35</v>
      </c>
      <c r="O9" s="785">
        <v>5</v>
      </c>
      <c r="P9" s="790"/>
      <c r="Q9" s="790"/>
      <c r="R9" s="790"/>
      <c r="S9" s="791">
        <f>SUM(S7:S8)</f>
        <v>5</v>
      </c>
      <c r="T9" s="790"/>
      <c r="U9" s="790"/>
      <c r="V9" s="790"/>
      <c r="W9" s="790"/>
      <c r="X9" s="790"/>
      <c r="Y9" s="790"/>
      <c r="Z9" s="790"/>
      <c r="AA9" s="790"/>
      <c r="AB9" s="1252" t="s">
        <v>460</v>
      </c>
      <c r="AC9" s="784" t="s">
        <v>453</v>
      </c>
      <c r="AD9" s="784">
        <v>50</v>
      </c>
      <c r="AE9" s="785">
        <v>2</v>
      </c>
    </row>
    <row r="10" spans="1:31" ht="15.75" thickBot="1">
      <c r="A10" s="783" t="s">
        <v>461</v>
      </c>
      <c r="B10" s="958">
        <v>70</v>
      </c>
      <c r="C10" s="958">
        <v>70</v>
      </c>
      <c r="D10" s="958">
        <v>70</v>
      </c>
      <c r="E10" s="958">
        <v>70</v>
      </c>
      <c r="F10" s="958">
        <v>70</v>
      </c>
      <c r="G10" s="878">
        <v>140</v>
      </c>
      <c r="H10" s="879">
        <v>140</v>
      </c>
      <c r="I10" s="781"/>
      <c r="L10" s="1253"/>
      <c r="M10" s="788" t="s">
        <v>457</v>
      </c>
      <c r="N10" s="788">
        <v>0</v>
      </c>
      <c r="O10" s="789"/>
      <c r="P10" s="790"/>
      <c r="Q10" s="790"/>
      <c r="R10" s="790"/>
      <c r="S10" s="790"/>
      <c r="T10" s="790"/>
      <c r="U10" s="790"/>
      <c r="V10" s="790"/>
      <c r="W10" s="790"/>
      <c r="X10" s="790"/>
      <c r="Y10" s="790"/>
      <c r="Z10" s="790"/>
      <c r="AA10" s="790"/>
      <c r="AB10" s="1253"/>
      <c r="AC10" s="788" t="s">
        <v>457</v>
      </c>
      <c r="AD10" s="788">
        <v>50</v>
      </c>
      <c r="AE10" s="789">
        <v>2</v>
      </c>
    </row>
    <row r="11" spans="1:31">
      <c r="A11" s="783" t="s">
        <v>462</v>
      </c>
      <c r="B11" s="958">
        <v>70</v>
      </c>
      <c r="C11" s="958">
        <v>70</v>
      </c>
      <c r="D11" s="958">
        <v>70</v>
      </c>
      <c r="E11" s="958">
        <v>70</v>
      </c>
      <c r="F11" s="958">
        <v>70</v>
      </c>
      <c r="G11" s="878">
        <v>140</v>
      </c>
      <c r="H11" s="879">
        <v>140</v>
      </c>
      <c r="I11" s="781"/>
      <c r="L11" s="1252" t="s">
        <v>463</v>
      </c>
      <c r="M11" s="784" t="s">
        <v>453</v>
      </c>
      <c r="N11" s="784">
        <v>100</v>
      </c>
      <c r="O11" s="785">
        <v>13</v>
      </c>
      <c r="P11" s="790"/>
      <c r="Q11" s="790"/>
      <c r="R11" s="790"/>
      <c r="S11" s="790"/>
      <c r="T11" s="790"/>
      <c r="U11" s="790"/>
      <c r="V11" s="790"/>
      <c r="W11" s="790"/>
      <c r="X11" s="790"/>
      <c r="Y11" s="790"/>
      <c r="Z11" s="790"/>
      <c r="AA11" s="790"/>
      <c r="AB11" s="1252" t="s">
        <v>464</v>
      </c>
      <c r="AC11" s="784" t="s">
        <v>453</v>
      </c>
      <c r="AD11" s="784">
        <v>300</v>
      </c>
      <c r="AE11" s="785">
        <v>2</v>
      </c>
    </row>
    <row r="12" spans="1:31" ht="15.75" thickBot="1">
      <c r="A12" s="783" t="s">
        <v>465</v>
      </c>
      <c r="B12" s="958">
        <v>140</v>
      </c>
      <c r="C12" s="958">
        <v>140</v>
      </c>
      <c r="D12" s="958">
        <v>140</v>
      </c>
      <c r="E12" s="958">
        <v>140</v>
      </c>
      <c r="F12" s="958">
        <v>140</v>
      </c>
      <c r="G12" s="878">
        <v>140</v>
      </c>
      <c r="H12" s="879">
        <v>140</v>
      </c>
      <c r="I12" s="781"/>
      <c r="L12" s="1253"/>
      <c r="M12" s="788" t="s">
        <v>457</v>
      </c>
      <c r="N12" s="788">
        <v>10</v>
      </c>
      <c r="O12" s="789"/>
      <c r="P12" s="790"/>
      <c r="Q12" s="790"/>
      <c r="R12" s="790"/>
      <c r="S12" s="790"/>
      <c r="T12" s="790"/>
      <c r="U12" s="790"/>
      <c r="V12" s="790"/>
      <c r="W12" s="790"/>
      <c r="X12" s="790"/>
      <c r="Y12" s="790"/>
      <c r="Z12" s="790"/>
      <c r="AA12" s="790"/>
      <c r="AB12" s="1253"/>
      <c r="AC12" s="788" t="s">
        <v>457</v>
      </c>
      <c r="AD12" s="788">
        <v>100</v>
      </c>
      <c r="AE12" s="789">
        <v>2</v>
      </c>
    </row>
    <row r="13" spans="1:31">
      <c r="A13" s="783" t="s">
        <v>466</v>
      </c>
      <c r="B13" s="877">
        <v>140</v>
      </c>
      <c r="C13" s="877">
        <v>140</v>
      </c>
      <c r="D13" s="877">
        <v>140</v>
      </c>
      <c r="E13" s="877">
        <v>140</v>
      </c>
      <c r="F13" s="877">
        <v>140</v>
      </c>
      <c r="G13" s="878">
        <v>110</v>
      </c>
      <c r="H13" s="879">
        <v>110</v>
      </c>
      <c r="I13" s="781"/>
      <c r="L13" s="1252" t="s">
        <v>467</v>
      </c>
      <c r="M13" s="784" t="s">
        <v>453</v>
      </c>
      <c r="N13" s="784">
        <v>0</v>
      </c>
      <c r="O13" s="785"/>
      <c r="P13" s="790"/>
      <c r="Q13" s="790"/>
      <c r="R13" s="790"/>
      <c r="S13" s="790"/>
      <c r="T13" s="790"/>
      <c r="U13" s="790"/>
      <c r="V13" s="790"/>
      <c r="W13" s="790"/>
      <c r="X13" s="790"/>
      <c r="Y13" s="790"/>
      <c r="Z13" s="790"/>
      <c r="AA13" s="790"/>
      <c r="AB13" s="1252" t="s">
        <v>468</v>
      </c>
      <c r="AC13" s="784" t="s">
        <v>453</v>
      </c>
      <c r="AD13" s="784"/>
      <c r="AE13" s="785">
        <v>2</v>
      </c>
    </row>
    <row r="14" spans="1:31" ht="15.75" thickBot="1">
      <c r="A14" s="792" t="s">
        <v>469</v>
      </c>
      <c r="B14" s="880">
        <v>200</v>
      </c>
      <c r="C14" s="881">
        <v>200</v>
      </c>
      <c r="D14" s="881">
        <v>200</v>
      </c>
      <c r="E14" s="881">
        <v>200</v>
      </c>
      <c r="F14" s="877">
        <v>200</v>
      </c>
      <c r="G14" s="878">
        <v>200</v>
      </c>
      <c r="H14" s="879">
        <v>200</v>
      </c>
      <c r="I14" s="781"/>
      <c r="L14" s="1253"/>
      <c r="M14" s="788" t="s">
        <v>457</v>
      </c>
      <c r="N14" s="788">
        <v>50</v>
      </c>
      <c r="O14" s="789">
        <v>3</v>
      </c>
      <c r="P14" s="790"/>
      <c r="Q14" s="790"/>
      <c r="R14" s="790"/>
      <c r="S14" s="790"/>
      <c r="T14" s="790"/>
      <c r="U14" s="790"/>
      <c r="V14" s="790"/>
      <c r="W14" s="790"/>
      <c r="X14" s="790"/>
      <c r="Y14" s="790"/>
      <c r="Z14" s="790"/>
      <c r="AA14" s="790"/>
      <c r="AB14" s="1253"/>
      <c r="AC14" s="788" t="s">
        <v>457</v>
      </c>
      <c r="AD14" s="788"/>
      <c r="AE14" s="789">
        <v>2</v>
      </c>
    </row>
    <row r="15" spans="1:31" ht="15.75" thickBot="1">
      <c r="A15" s="793" t="s">
        <v>12</v>
      </c>
      <c r="B15" s="882">
        <f t="shared" ref="B15:H15" si="2">SUM(B4:B14)*1</f>
        <v>900</v>
      </c>
      <c r="C15" s="882">
        <f t="shared" si="2"/>
        <v>900</v>
      </c>
      <c r="D15" s="882">
        <f t="shared" si="2"/>
        <v>900</v>
      </c>
      <c r="E15" s="882">
        <f t="shared" si="2"/>
        <v>1040</v>
      </c>
      <c r="F15" s="882">
        <f t="shared" si="2"/>
        <v>1040</v>
      </c>
      <c r="G15" s="882">
        <f t="shared" si="2"/>
        <v>1510</v>
      </c>
      <c r="H15" s="883">
        <f t="shared" si="2"/>
        <v>1510</v>
      </c>
      <c r="I15" s="794"/>
      <c r="J15" s="795"/>
      <c r="K15" s="795"/>
      <c r="L15" s="1254" t="s">
        <v>470</v>
      </c>
      <c r="M15" s="784" t="s">
        <v>453</v>
      </c>
      <c r="N15" s="784">
        <v>0</v>
      </c>
      <c r="O15" s="785"/>
      <c r="P15" s="790"/>
      <c r="Q15" s="790"/>
      <c r="R15" s="790"/>
      <c r="S15" s="790"/>
      <c r="T15" s="790"/>
      <c r="U15" s="790"/>
      <c r="V15" s="790"/>
      <c r="W15" s="790"/>
      <c r="X15" s="790"/>
      <c r="Y15" s="790"/>
      <c r="Z15" s="790"/>
      <c r="AA15" s="790"/>
      <c r="AB15" s="790"/>
      <c r="AC15" s="790"/>
      <c r="AD15" s="790"/>
      <c r="AE15" s="791">
        <f>SUM(AE7:AE14)</f>
        <v>24</v>
      </c>
    </row>
    <row r="16" spans="1:31" ht="16.5" thickBot="1">
      <c r="A16" s="796" t="s">
        <v>394</v>
      </c>
      <c r="B16" s="797">
        <f>SUM(B15:H15)</f>
        <v>7800</v>
      </c>
      <c r="C16" s="1250" t="s">
        <v>574</v>
      </c>
      <c r="D16" s="1251"/>
      <c r="E16" s="944">
        <f>+COUNT(B4:D5)</f>
        <v>6</v>
      </c>
      <c r="F16" s="1256" t="s">
        <v>575</v>
      </c>
      <c r="G16" s="1257"/>
      <c r="H16" s="950">
        <f>+COUNT(B6:F8,E4:F5)</f>
        <v>19</v>
      </c>
      <c r="I16" s="781"/>
      <c r="L16" s="1255"/>
      <c r="M16" s="788" t="s">
        <v>457</v>
      </c>
      <c r="N16" s="788">
        <v>20</v>
      </c>
      <c r="O16" s="789">
        <v>2</v>
      </c>
      <c r="P16" s="790"/>
      <c r="Q16" s="790"/>
      <c r="R16" s="790"/>
      <c r="S16" s="790"/>
      <c r="T16" s="790"/>
      <c r="U16" s="790"/>
      <c r="V16" s="790"/>
      <c r="W16" s="790"/>
      <c r="X16" s="790"/>
      <c r="Y16" s="790"/>
      <c r="Z16" s="790"/>
      <c r="AA16" s="790"/>
      <c r="AB16" s="790"/>
      <c r="AC16" s="790"/>
      <c r="AD16" s="790"/>
      <c r="AE16" s="790"/>
    </row>
    <row r="17" spans="1:31" ht="16.5" thickBot="1">
      <c r="A17" s="798" t="s">
        <v>395</v>
      </c>
      <c r="B17" s="799"/>
      <c r="E17" s="945"/>
      <c r="H17" s="947"/>
      <c r="I17" s="781"/>
      <c r="L17" s="1252" t="s">
        <v>471</v>
      </c>
      <c r="M17" s="784" t="s">
        <v>453</v>
      </c>
      <c r="N17" s="784">
        <v>0</v>
      </c>
      <c r="O17" s="785"/>
      <c r="P17" s="790"/>
      <c r="Q17" s="790"/>
      <c r="R17" s="790"/>
      <c r="S17" s="790"/>
      <c r="T17" s="790"/>
      <c r="U17" s="790"/>
      <c r="V17" s="790"/>
      <c r="W17" s="790"/>
      <c r="X17" s="790"/>
      <c r="Y17" s="790"/>
      <c r="Z17" s="790"/>
      <c r="AA17" s="790"/>
      <c r="AB17" s="790"/>
      <c r="AC17" s="790"/>
      <c r="AD17" s="790"/>
      <c r="AE17" s="790"/>
    </row>
    <row r="18" spans="1:31" ht="16.5" thickBot="1">
      <c r="A18" s="800" t="s">
        <v>576</v>
      </c>
      <c r="B18" s="940">
        <f>B16*J6</f>
        <v>372171.42857142858</v>
      </c>
      <c r="E18" s="946">
        <f>E16*J6</f>
        <v>286.28571428571428</v>
      </c>
      <c r="H18" s="952">
        <f>H16*J6</f>
        <v>906.57142857142856</v>
      </c>
      <c r="I18" s="801"/>
      <c r="L18" s="1253"/>
      <c r="M18" s="788" t="s">
        <v>457</v>
      </c>
      <c r="N18" s="788">
        <v>15</v>
      </c>
      <c r="O18" s="789">
        <v>1</v>
      </c>
      <c r="P18" s="790"/>
      <c r="Q18" s="790"/>
      <c r="R18" s="790"/>
      <c r="S18" s="790"/>
      <c r="T18" s="790"/>
      <c r="U18" s="790"/>
      <c r="V18" s="790"/>
      <c r="W18" s="790"/>
      <c r="X18" s="790"/>
      <c r="Y18" s="790"/>
      <c r="Z18" s="790"/>
      <c r="AA18" s="790"/>
      <c r="AB18" s="790"/>
      <c r="AC18" s="790"/>
      <c r="AD18" s="790"/>
      <c r="AE18" s="790"/>
    </row>
    <row r="19" spans="1:31" ht="15.75">
      <c r="A19" s="802"/>
      <c r="B19" s="803"/>
      <c r="L19" s="1252" t="s">
        <v>473</v>
      </c>
      <c r="M19" s="784" t="s">
        <v>453</v>
      </c>
      <c r="N19" s="784">
        <v>0</v>
      </c>
      <c r="O19" s="785"/>
      <c r="P19" s="790"/>
      <c r="Q19" s="790"/>
      <c r="R19" s="790"/>
      <c r="S19" s="790"/>
      <c r="T19" s="790"/>
      <c r="U19" s="790"/>
      <c r="V19" s="790"/>
      <c r="W19" s="790"/>
      <c r="X19" s="790"/>
      <c r="Y19" s="790"/>
      <c r="Z19" s="790"/>
      <c r="AA19" s="790"/>
      <c r="AB19" s="790"/>
      <c r="AC19" s="790"/>
      <c r="AD19" s="790"/>
      <c r="AE19" s="790"/>
    </row>
    <row r="20" spans="1:31" ht="15.75" thickBot="1">
      <c r="L20" s="1253"/>
      <c r="M20" s="788" t="s">
        <v>457</v>
      </c>
      <c r="N20" s="788">
        <v>12</v>
      </c>
      <c r="O20" s="789">
        <v>1</v>
      </c>
      <c r="P20" s="790"/>
      <c r="Q20" s="790"/>
      <c r="R20" s="790"/>
      <c r="S20" s="790"/>
      <c r="T20" s="790"/>
      <c r="U20" s="790"/>
      <c r="V20" s="790"/>
      <c r="W20" s="790"/>
      <c r="X20" s="790"/>
      <c r="Y20" s="790"/>
      <c r="Z20" s="790"/>
      <c r="AA20" s="790"/>
      <c r="AB20" s="790"/>
      <c r="AC20" s="790"/>
      <c r="AD20" s="790"/>
      <c r="AE20" s="790"/>
    </row>
    <row r="21" spans="1:31" ht="15.75" thickBot="1">
      <c r="L21" s="1252" t="s">
        <v>474</v>
      </c>
      <c r="M21" s="784" t="s">
        <v>453</v>
      </c>
      <c r="N21" s="784">
        <v>0</v>
      </c>
      <c r="O21" s="785"/>
      <c r="P21" s="790"/>
      <c r="Q21" s="790"/>
      <c r="R21" s="790"/>
      <c r="S21" s="790"/>
      <c r="T21" s="790"/>
      <c r="U21" s="790"/>
      <c r="V21" s="790"/>
      <c r="W21" s="790"/>
      <c r="X21" s="790"/>
      <c r="Y21" s="790"/>
      <c r="Z21" s="790"/>
      <c r="AA21" s="790"/>
      <c r="AB21" s="790"/>
      <c r="AC21" s="790"/>
      <c r="AD21" s="790"/>
      <c r="AE21" s="790"/>
    </row>
    <row r="22" spans="1:31" ht="16.5" thickBot="1">
      <c r="A22" s="835" t="s">
        <v>572</v>
      </c>
      <c r="B22" s="775"/>
      <c r="C22" s="775"/>
      <c r="D22" s="775"/>
      <c r="E22" s="775"/>
      <c r="F22" s="775"/>
      <c r="G22" s="775"/>
      <c r="H22" s="775"/>
      <c r="I22" s="776"/>
      <c r="L22" s="1253"/>
      <c r="M22" s="788" t="s">
        <v>457</v>
      </c>
      <c r="N22" s="788">
        <v>15</v>
      </c>
      <c r="O22" s="789">
        <v>1</v>
      </c>
      <c r="P22" s="790"/>
      <c r="Q22" s="790"/>
      <c r="R22" s="790"/>
      <c r="S22" s="790"/>
      <c r="T22" s="790"/>
      <c r="U22" s="790"/>
      <c r="V22" s="790"/>
      <c r="W22" s="790"/>
      <c r="X22" s="790"/>
      <c r="Y22" s="790"/>
      <c r="Z22" s="790"/>
      <c r="AA22" s="790"/>
      <c r="AB22" s="790"/>
      <c r="AC22" s="790"/>
      <c r="AD22" s="790"/>
      <c r="AE22" s="790"/>
    </row>
    <row r="23" spans="1:31" ht="15.75" thickBot="1">
      <c r="A23" s="804" t="s">
        <v>384</v>
      </c>
      <c r="B23" s="805" t="s">
        <v>385</v>
      </c>
      <c r="C23" s="779" t="s">
        <v>386</v>
      </c>
      <c r="D23" s="779" t="s">
        <v>387</v>
      </c>
      <c r="E23" s="779" t="s">
        <v>388</v>
      </c>
      <c r="F23" s="779" t="s">
        <v>389</v>
      </c>
      <c r="G23" s="779" t="s">
        <v>390</v>
      </c>
      <c r="H23" s="780" t="s">
        <v>391</v>
      </c>
      <c r="I23" s="806"/>
      <c r="L23" s="1252" t="s">
        <v>475</v>
      </c>
      <c r="M23" s="784" t="s">
        <v>453</v>
      </c>
      <c r="N23" s="784">
        <v>0</v>
      </c>
      <c r="O23" s="785"/>
      <c r="P23" s="790"/>
      <c r="Q23" s="790"/>
      <c r="R23" s="790"/>
      <c r="S23" s="790"/>
      <c r="T23" s="790"/>
      <c r="U23" s="790"/>
      <c r="V23" s="790"/>
      <c r="W23" s="790"/>
      <c r="X23" s="790"/>
      <c r="Y23" s="790"/>
      <c r="Z23" s="790"/>
      <c r="AA23" s="790"/>
      <c r="AB23" s="790"/>
      <c r="AC23" s="790"/>
      <c r="AD23" s="790"/>
      <c r="AE23" s="790"/>
    </row>
    <row r="24" spans="1:31" ht="15.75" thickBot="1">
      <c r="A24" s="782" t="s">
        <v>449</v>
      </c>
      <c r="B24" s="1008">
        <v>0</v>
      </c>
      <c r="C24" s="1009">
        <v>0</v>
      </c>
      <c r="D24" s="1009">
        <v>0</v>
      </c>
      <c r="E24" s="884"/>
      <c r="F24" s="884"/>
      <c r="G24" s="884"/>
      <c r="H24" s="886"/>
      <c r="I24" s="806"/>
      <c r="L24" s="1253"/>
      <c r="M24" s="788" t="s">
        <v>457</v>
      </c>
      <c r="N24" s="788">
        <v>15</v>
      </c>
      <c r="O24" s="789">
        <v>2</v>
      </c>
      <c r="P24" s="790"/>
      <c r="Q24" s="790"/>
      <c r="R24" s="790"/>
      <c r="S24" s="790"/>
      <c r="T24" s="790"/>
      <c r="U24" s="790"/>
      <c r="V24" s="790"/>
      <c r="W24" s="790"/>
      <c r="X24" s="790"/>
      <c r="Y24" s="790"/>
      <c r="Z24" s="790"/>
      <c r="AA24" s="790"/>
      <c r="AB24" s="790"/>
      <c r="AC24" s="790"/>
      <c r="AD24" s="790"/>
      <c r="AE24" s="790"/>
    </row>
    <row r="25" spans="1:31">
      <c r="A25" s="783" t="s">
        <v>450</v>
      </c>
      <c r="B25" s="877">
        <v>140</v>
      </c>
      <c r="C25" s="877">
        <v>140</v>
      </c>
      <c r="D25" s="877">
        <v>140</v>
      </c>
      <c r="E25" s="877">
        <v>140</v>
      </c>
      <c r="F25" s="877">
        <v>140</v>
      </c>
      <c r="G25" s="877">
        <v>140</v>
      </c>
      <c r="H25" s="887">
        <v>140</v>
      </c>
      <c r="I25" s="806" t="s">
        <v>476</v>
      </c>
      <c r="L25" s="1252" t="s">
        <v>477</v>
      </c>
      <c r="M25" s="784" t="s">
        <v>453</v>
      </c>
      <c r="N25" s="807"/>
      <c r="O25" s="785"/>
      <c r="P25" s="790"/>
      <c r="Q25" s="790"/>
      <c r="R25" s="790"/>
      <c r="S25" s="790"/>
      <c r="T25" s="790"/>
      <c r="U25" s="790"/>
      <c r="V25" s="790"/>
      <c r="W25" s="790"/>
      <c r="X25" s="790"/>
      <c r="Y25" s="790"/>
      <c r="Z25" s="790"/>
      <c r="AA25" s="790"/>
      <c r="AB25" s="790"/>
      <c r="AC25" s="790"/>
      <c r="AD25" s="790"/>
      <c r="AE25" s="790"/>
    </row>
    <row r="26" spans="1:31" ht="15.75" thickBot="1">
      <c r="A26" s="783" t="s">
        <v>392</v>
      </c>
      <c r="B26" s="877">
        <v>140</v>
      </c>
      <c r="C26" s="877">
        <v>140</v>
      </c>
      <c r="D26" s="877">
        <v>140</v>
      </c>
      <c r="E26" s="877">
        <v>140</v>
      </c>
      <c r="F26" s="877">
        <v>140</v>
      </c>
      <c r="G26" s="877">
        <v>140</v>
      </c>
      <c r="H26" s="887">
        <v>140</v>
      </c>
      <c r="I26" s="806" t="s">
        <v>476</v>
      </c>
      <c r="L26" s="1253"/>
      <c r="M26" s="788" t="s">
        <v>457</v>
      </c>
      <c r="N26" s="808"/>
      <c r="O26" s="789">
        <v>0.5</v>
      </c>
      <c r="P26" s="790"/>
      <c r="Q26" s="790"/>
      <c r="R26" s="790"/>
      <c r="S26" s="790"/>
      <c r="T26" s="790"/>
      <c r="U26" s="790"/>
      <c r="V26" s="790"/>
      <c r="W26" s="790"/>
      <c r="X26" s="790"/>
      <c r="Y26" s="790"/>
      <c r="Z26" s="790"/>
      <c r="AA26" s="790"/>
      <c r="AB26" s="790"/>
      <c r="AC26" s="790"/>
      <c r="AD26" s="790"/>
      <c r="AE26" s="790"/>
    </row>
    <row r="27" spans="1:31" ht="15.75" thickBot="1">
      <c r="A27" s="783" t="s">
        <v>451</v>
      </c>
      <c r="B27" s="877">
        <v>140</v>
      </c>
      <c r="C27" s="877">
        <v>140</v>
      </c>
      <c r="D27" s="877">
        <v>140</v>
      </c>
      <c r="E27" s="877">
        <v>140</v>
      </c>
      <c r="F27" s="877">
        <v>140</v>
      </c>
      <c r="G27" s="877">
        <v>140</v>
      </c>
      <c r="H27" s="887">
        <v>140</v>
      </c>
      <c r="I27" s="806" t="s">
        <v>476</v>
      </c>
      <c r="L27" s="809" t="s">
        <v>478</v>
      </c>
      <c r="M27" s="810" t="s">
        <v>453</v>
      </c>
      <c r="N27" s="810"/>
      <c r="O27" s="811">
        <v>2</v>
      </c>
      <c r="P27" s="790"/>
      <c r="Q27" s="790"/>
      <c r="R27" s="790"/>
      <c r="S27" s="790"/>
      <c r="T27" s="790"/>
      <c r="U27" s="790"/>
      <c r="V27" s="790"/>
      <c r="W27" s="790"/>
      <c r="X27" s="790"/>
      <c r="Y27" s="790"/>
      <c r="Z27" s="790"/>
      <c r="AA27" s="790"/>
      <c r="AB27" s="790"/>
      <c r="AC27" s="790"/>
      <c r="AD27" s="790"/>
      <c r="AE27" s="790"/>
    </row>
    <row r="28" spans="1:31" ht="15.75" thickBot="1">
      <c r="A28" s="783" t="s">
        <v>456</v>
      </c>
      <c r="B28" s="877">
        <v>140</v>
      </c>
      <c r="C28" s="877">
        <v>140</v>
      </c>
      <c r="D28" s="877">
        <v>140</v>
      </c>
      <c r="E28" s="877">
        <v>140</v>
      </c>
      <c r="F28" s="877">
        <v>140</v>
      </c>
      <c r="G28" s="878">
        <v>140</v>
      </c>
      <c r="H28" s="887">
        <v>140</v>
      </c>
      <c r="I28" s="806" t="s">
        <v>476</v>
      </c>
      <c r="L28" s="809" t="s">
        <v>479</v>
      </c>
      <c r="M28" s="810" t="s">
        <v>457</v>
      </c>
      <c r="N28" s="810"/>
      <c r="O28" s="811">
        <v>2</v>
      </c>
      <c r="P28" s="790"/>
      <c r="Q28" s="790"/>
      <c r="R28" s="790"/>
      <c r="S28" s="790"/>
      <c r="T28" s="790"/>
      <c r="U28" s="790"/>
      <c r="V28" s="790"/>
      <c r="W28" s="790"/>
      <c r="X28" s="790"/>
      <c r="Y28" s="790"/>
      <c r="Z28" s="790"/>
      <c r="AA28" s="790"/>
      <c r="AB28" s="790"/>
      <c r="AC28" s="790"/>
      <c r="AD28" s="790"/>
      <c r="AE28" s="790"/>
    </row>
    <row r="29" spans="1:31">
      <c r="A29" s="783" t="s">
        <v>458</v>
      </c>
      <c r="B29" s="877">
        <v>140</v>
      </c>
      <c r="C29" s="877">
        <v>140</v>
      </c>
      <c r="D29" s="877">
        <v>140</v>
      </c>
      <c r="E29" s="877">
        <v>140</v>
      </c>
      <c r="F29" s="877">
        <v>140</v>
      </c>
      <c r="G29" s="878">
        <v>140</v>
      </c>
      <c r="H29" s="887">
        <v>140</v>
      </c>
      <c r="I29" s="806" t="s">
        <v>476</v>
      </c>
      <c r="L29" s="1252" t="s">
        <v>480</v>
      </c>
      <c r="M29" s="807" t="s">
        <v>453</v>
      </c>
      <c r="N29" s="807"/>
      <c r="O29" s="785">
        <v>10</v>
      </c>
      <c r="P29" s="790"/>
      <c r="Q29" s="790"/>
      <c r="R29" s="790"/>
      <c r="S29" s="790"/>
      <c r="T29" s="790"/>
      <c r="U29" s="790"/>
      <c r="V29" s="790"/>
      <c r="W29" s="790"/>
      <c r="X29" s="790"/>
      <c r="Y29" s="790"/>
      <c r="Z29" s="790"/>
      <c r="AA29" s="790"/>
      <c r="AB29" s="790"/>
      <c r="AC29" s="790"/>
      <c r="AD29" s="790"/>
      <c r="AE29" s="790"/>
    </row>
    <row r="30" spans="1:31" ht="15.75" thickBot="1">
      <c r="A30" s="783" t="s">
        <v>461</v>
      </c>
      <c r="B30" s="877"/>
      <c r="C30" s="878"/>
      <c r="D30" s="878"/>
      <c r="E30" s="878"/>
      <c r="F30" s="878"/>
      <c r="G30" s="878"/>
      <c r="H30" s="887"/>
      <c r="I30" s="806"/>
      <c r="L30" s="1253"/>
      <c r="M30" s="808" t="s">
        <v>457</v>
      </c>
      <c r="N30" s="808"/>
      <c r="O30" s="789">
        <v>35</v>
      </c>
      <c r="P30" s="790"/>
      <c r="Q30" s="790"/>
      <c r="R30" s="790"/>
      <c r="S30" s="790"/>
      <c r="T30" s="790"/>
      <c r="U30" s="790"/>
      <c r="V30" s="790"/>
      <c r="W30" s="790"/>
      <c r="X30" s="790"/>
      <c r="Y30" s="790"/>
      <c r="Z30" s="790"/>
      <c r="AA30" s="790"/>
      <c r="AB30" s="790"/>
      <c r="AC30" s="790"/>
      <c r="AD30" s="790"/>
      <c r="AE30" s="790"/>
    </row>
    <row r="31" spans="1:31" ht="15.75" thickBot="1">
      <c r="A31" s="783" t="s">
        <v>462</v>
      </c>
      <c r="B31" s="877"/>
      <c r="C31" s="878"/>
      <c r="D31" s="878"/>
      <c r="E31" s="878"/>
      <c r="F31" s="878"/>
      <c r="G31" s="878"/>
      <c r="H31" s="887"/>
      <c r="I31" s="806"/>
      <c r="O31" s="812">
        <f>SUM(O7:O30)</f>
        <v>102.5</v>
      </c>
    </row>
    <row r="32" spans="1:31">
      <c r="A32" s="783" t="s">
        <v>465</v>
      </c>
      <c r="B32" s="877"/>
      <c r="C32" s="878"/>
      <c r="D32" s="878"/>
      <c r="E32" s="878"/>
      <c r="F32" s="878"/>
      <c r="G32" s="878"/>
      <c r="H32" s="887"/>
      <c r="I32" s="806"/>
    </row>
    <row r="33" spans="1:9">
      <c r="A33" s="783" t="s">
        <v>466</v>
      </c>
      <c r="B33" s="877"/>
      <c r="C33" s="878"/>
      <c r="D33" s="878"/>
      <c r="E33" s="878"/>
      <c r="F33" s="878"/>
      <c r="G33" s="878"/>
      <c r="H33" s="887"/>
      <c r="I33" s="806"/>
    </row>
    <row r="34" spans="1:9" ht="15.75" thickBot="1">
      <c r="A34" s="792" t="s">
        <v>469</v>
      </c>
      <c r="B34" s="880"/>
      <c r="C34" s="881"/>
      <c r="D34" s="881"/>
      <c r="E34" s="881"/>
      <c r="F34" s="881"/>
      <c r="G34" s="881"/>
      <c r="H34" s="888"/>
      <c r="I34" s="806"/>
    </row>
    <row r="35" spans="1:9" ht="15.75" thickBot="1">
      <c r="A35" s="793" t="s">
        <v>12</v>
      </c>
      <c r="B35" s="889">
        <f t="shared" ref="B35:H35" si="3">SUM(B24:B34)</f>
        <v>700</v>
      </c>
      <c r="C35" s="890">
        <f t="shared" si="3"/>
        <v>700</v>
      </c>
      <c r="D35" s="890">
        <f t="shared" si="3"/>
        <v>700</v>
      </c>
      <c r="E35" s="890">
        <f t="shared" si="3"/>
        <v>700</v>
      </c>
      <c r="F35" s="890">
        <f t="shared" si="3"/>
        <v>700</v>
      </c>
      <c r="G35" s="890">
        <f t="shared" si="3"/>
        <v>700</v>
      </c>
      <c r="H35" s="891">
        <f t="shared" si="3"/>
        <v>700</v>
      </c>
      <c r="I35" s="806"/>
    </row>
    <row r="36" spans="1:9" ht="16.5" thickBot="1">
      <c r="A36" s="813" t="s">
        <v>394</v>
      </c>
      <c r="B36" s="814">
        <f>SUM(B35:H35)</f>
        <v>4900</v>
      </c>
      <c r="C36" s="1250" t="s">
        <v>574</v>
      </c>
      <c r="D36" s="1251"/>
      <c r="E36" s="944">
        <f>+COUNT(B24:D24)</f>
        <v>3</v>
      </c>
      <c r="I36" s="806"/>
    </row>
    <row r="37" spans="1:9" ht="16.5" thickBot="1">
      <c r="A37" s="815" t="s">
        <v>395</v>
      </c>
      <c r="B37" s="814"/>
      <c r="E37" s="945"/>
      <c r="I37" s="806"/>
    </row>
    <row r="38" spans="1:9" ht="16.5" thickBot="1">
      <c r="A38" s="817" t="s">
        <v>481</v>
      </c>
      <c r="B38" s="814">
        <f>B36/7*31</f>
        <v>21700</v>
      </c>
      <c r="E38" s="946">
        <f>+E36</f>
        <v>3</v>
      </c>
      <c r="F38" s="773"/>
      <c r="G38" s="773"/>
      <c r="H38" s="773"/>
      <c r="I38" s="818"/>
    </row>
    <row r="39" spans="1:9" ht="19.5" thickBot="1">
      <c r="A39" s="819"/>
      <c r="B39" s="820"/>
      <c r="C39" s="821"/>
      <c r="D39" s="821"/>
      <c r="E39" s="821"/>
      <c r="F39" s="821"/>
      <c r="G39" s="821"/>
      <c r="H39" s="821"/>
    </row>
  </sheetData>
  <mergeCells count="47">
    <mergeCell ref="AB2:AE2"/>
    <mergeCell ref="N1:Z1"/>
    <mergeCell ref="L2:O2"/>
    <mergeCell ref="P2:S2"/>
    <mergeCell ref="T2:W2"/>
    <mergeCell ref="X2:AA2"/>
    <mergeCell ref="U3:U6"/>
    <mergeCell ref="V3:V6"/>
    <mergeCell ref="W3:W6"/>
    <mergeCell ref="L3:L6"/>
    <mergeCell ref="M3:M6"/>
    <mergeCell ref="N3:N6"/>
    <mergeCell ref="O3:O6"/>
    <mergeCell ref="P3:P6"/>
    <mergeCell ref="Q3:Q6"/>
    <mergeCell ref="AD3:AD6"/>
    <mergeCell ref="AE3:AE6"/>
    <mergeCell ref="L7:L8"/>
    <mergeCell ref="P7:P8"/>
    <mergeCell ref="T7:T8"/>
    <mergeCell ref="X7:X8"/>
    <mergeCell ref="AB7:AB8"/>
    <mergeCell ref="X3:X6"/>
    <mergeCell ref="Y3:Y6"/>
    <mergeCell ref="Z3:Z6"/>
    <mergeCell ref="AA3:AA6"/>
    <mergeCell ref="AB3:AB6"/>
    <mergeCell ref="AC3:AC6"/>
    <mergeCell ref="R3:R6"/>
    <mergeCell ref="S3:S6"/>
    <mergeCell ref="T3:T6"/>
    <mergeCell ref="L9:L10"/>
    <mergeCell ref="AB9:AB10"/>
    <mergeCell ref="L11:L12"/>
    <mergeCell ref="AB11:AB12"/>
    <mergeCell ref="L13:L14"/>
    <mergeCell ref="AB13:AB14"/>
    <mergeCell ref="C36:D36"/>
    <mergeCell ref="L23:L24"/>
    <mergeCell ref="L25:L26"/>
    <mergeCell ref="L29:L30"/>
    <mergeCell ref="L15:L16"/>
    <mergeCell ref="C16:D16"/>
    <mergeCell ref="F16:G16"/>
    <mergeCell ref="L17:L18"/>
    <mergeCell ref="L19:L20"/>
    <mergeCell ref="L21:L22"/>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L43"/>
  <sheetViews>
    <sheetView topLeftCell="A6" workbookViewId="0">
      <selection activeCell="B26" sqref="B26"/>
    </sheetView>
  </sheetViews>
  <sheetFormatPr defaultColWidth="8.85546875" defaultRowHeight="15"/>
  <cols>
    <col min="1" max="1" width="31.7109375" style="772" customWidth="1"/>
    <col min="2" max="2" width="14.42578125" style="772" customWidth="1"/>
    <col min="3" max="3" width="14" style="772" bestFit="1" customWidth="1"/>
    <col min="4" max="4" width="11.7109375" style="772" customWidth="1"/>
    <col min="5" max="5" width="15" style="772" customWidth="1"/>
    <col min="6" max="6" width="12.42578125" style="772" customWidth="1"/>
    <col min="7" max="7" width="10.42578125" style="772" customWidth="1"/>
    <col min="8" max="8" width="13.42578125" style="772" customWidth="1"/>
    <col min="9" max="11" width="8.85546875" style="772"/>
    <col min="12" max="12" width="18" style="772" customWidth="1"/>
    <col min="13" max="13" width="8.7109375" style="772" customWidth="1"/>
    <col min="14" max="15" width="11.7109375" style="772" customWidth="1"/>
    <col min="16" max="16" width="18" style="772" customWidth="1"/>
    <col min="17" max="17" width="8.7109375" style="772" customWidth="1"/>
    <col min="18" max="19" width="11.7109375" style="772" customWidth="1"/>
    <col min="20" max="20" width="18" style="772" customWidth="1"/>
    <col min="21" max="21" width="8.7109375" style="772" customWidth="1"/>
    <col min="22" max="23" width="11.7109375" style="772" customWidth="1"/>
    <col min="24" max="24" width="18" style="772" customWidth="1"/>
    <col min="25" max="25" width="8.7109375" style="772" customWidth="1"/>
    <col min="26" max="27" width="11.7109375" style="772" customWidth="1"/>
    <col min="28" max="28" width="18" style="772" customWidth="1"/>
    <col min="29" max="29" width="8.7109375" style="772" customWidth="1"/>
    <col min="30" max="31" width="11.7109375" style="772" customWidth="1"/>
    <col min="32" max="16384" width="8.85546875" style="772"/>
  </cols>
  <sheetData>
    <row r="1" spans="1:12" ht="15.75" thickBot="1">
      <c r="H1" s="773"/>
      <c r="I1" s="773"/>
    </row>
    <row r="2" spans="1:12" ht="16.5" thickBot="1">
      <c r="A2" s="834" t="s">
        <v>601</v>
      </c>
      <c r="B2" s="775"/>
      <c r="C2" s="775"/>
      <c r="D2" s="775"/>
      <c r="E2" s="775"/>
      <c r="F2" s="775"/>
      <c r="G2" s="775"/>
      <c r="I2" s="776"/>
    </row>
    <row r="3" spans="1:12" ht="15.75" thickBot="1">
      <c r="A3" s="777" t="s">
        <v>384</v>
      </c>
      <c r="B3" s="822" t="s">
        <v>385</v>
      </c>
      <c r="C3" s="823" t="s">
        <v>386</v>
      </c>
      <c r="D3" s="823" t="s">
        <v>387</v>
      </c>
      <c r="E3" s="823" t="s">
        <v>388</v>
      </c>
      <c r="F3" s="823" t="s">
        <v>389</v>
      </c>
      <c r="G3" s="823" t="s">
        <v>390</v>
      </c>
      <c r="H3" s="824" t="s">
        <v>391</v>
      </c>
      <c r="I3" s="781"/>
    </row>
    <row r="4" spans="1:12">
      <c r="A4" s="825" t="s">
        <v>482</v>
      </c>
      <c r="B4" s="982">
        <v>0</v>
      </c>
      <c r="C4" s="983">
        <v>0</v>
      </c>
      <c r="D4" s="983">
        <v>0</v>
      </c>
      <c r="E4" s="983">
        <v>0</v>
      </c>
      <c r="F4" s="983">
        <v>0</v>
      </c>
      <c r="G4" s="894">
        <v>30</v>
      </c>
      <c r="H4" s="895">
        <v>30</v>
      </c>
      <c r="I4" s="919"/>
      <c r="J4" s="953">
        <f>+'Ledo priel.'!J3</f>
        <v>0.5</v>
      </c>
    </row>
    <row r="5" spans="1:12">
      <c r="A5" s="826" t="s">
        <v>483</v>
      </c>
      <c r="B5" s="984">
        <v>0</v>
      </c>
      <c r="C5" s="1001">
        <v>0</v>
      </c>
      <c r="D5" s="1001">
        <v>0</v>
      </c>
      <c r="E5" s="1001">
        <v>0</v>
      </c>
      <c r="F5" s="1001">
        <v>0</v>
      </c>
      <c r="G5" s="878">
        <v>30</v>
      </c>
      <c r="H5" s="887">
        <v>30</v>
      </c>
      <c r="I5" s="806"/>
    </row>
    <row r="6" spans="1:12">
      <c r="A6" s="826" t="s">
        <v>392</v>
      </c>
      <c r="B6" s="892">
        <f>+B16*(1-$J$4)</f>
        <v>20</v>
      </c>
      <c r="C6" s="893">
        <f t="shared" ref="C6:C7" si="0">+B7</f>
        <v>20</v>
      </c>
      <c r="D6" s="893">
        <f>+C6</f>
        <v>20</v>
      </c>
      <c r="E6" s="893">
        <f t="shared" ref="E6:F6" si="1">+D6</f>
        <v>20</v>
      </c>
      <c r="F6" s="893">
        <f t="shared" si="1"/>
        <v>20</v>
      </c>
      <c r="G6" s="878">
        <v>40</v>
      </c>
      <c r="H6" s="887">
        <v>40</v>
      </c>
      <c r="I6" s="806"/>
      <c r="J6" s="988">
        <f>365-30-31-31</f>
        <v>273</v>
      </c>
      <c r="K6" s="988" t="s">
        <v>579</v>
      </c>
      <c r="L6" s="988"/>
    </row>
    <row r="7" spans="1:12">
      <c r="A7" s="825" t="s">
        <v>484</v>
      </c>
      <c r="B7" s="892">
        <f>+B16*(1-$J$4)</f>
        <v>20</v>
      </c>
      <c r="C7" s="893">
        <f t="shared" si="0"/>
        <v>20</v>
      </c>
      <c r="D7" s="893">
        <f>+C7</f>
        <v>20</v>
      </c>
      <c r="E7" s="893">
        <f t="shared" ref="E7:F7" si="2">+D7</f>
        <v>20</v>
      </c>
      <c r="F7" s="893">
        <f t="shared" si="2"/>
        <v>20</v>
      </c>
      <c r="G7" s="878">
        <v>40</v>
      </c>
      <c r="H7" s="887">
        <v>40</v>
      </c>
      <c r="I7" s="806"/>
      <c r="J7" s="988">
        <f>+J6/7</f>
        <v>39</v>
      </c>
      <c r="K7" s="988" t="s">
        <v>580</v>
      </c>
      <c r="L7" s="988"/>
    </row>
    <row r="8" spans="1:12">
      <c r="A8" s="826" t="s">
        <v>485</v>
      </c>
      <c r="B8" s="892">
        <f>+B16*(1-$J$4)</f>
        <v>20</v>
      </c>
      <c r="C8" s="893">
        <f>+B8</f>
        <v>20</v>
      </c>
      <c r="D8" s="893">
        <f>+C8</f>
        <v>20</v>
      </c>
      <c r="E8" s="893">
        <f t="shared" ref="E8:F8" si="3">+D8</f>
        <v>20</v>
      </c>
      <c r="F8" s="893">
        <f t="shared" si="3"/>
        <v>20</v>
      </c>
      <c r="G8" s="878">
        <v>40</v>
      </c>
      <c r="H8" s="887">
        <v>40</v>
      </c>
      <c r="I8" s="806"/>
      <c r="J8" s="988"/>
      <c r="K8" s="988"/>
      <c r="L8" s="988"/>
    </row>
    <row r="9" spans="1:12">
      <c r="A9" s="826" t="s">
        <v>393</v>
      </c>
      <c r="B9" s="957">
        <v>30</v>
      </c>
      <c r="C9" s="956">
        <v>30</v>
      </c>
      <c r="D9" s="956">
        <v>30</v>
      </c>
      <c r="E9" s="956">
        <v>30</v>
      </c>
      <c r="F9" s="956">
        <v>30</v>
      </c>
      <c r="G9" s="878">
        <v>40</v>
      </c>
      <c r="H9" s="887">
        <v>40</v>
      </c>
      <c r="I9" s="806"/>
      <c r="J9" s="988"/>
      <c r="K9" s="988"/>
      <c r="L9" s="988"/>
    </row>
    <row r="10" spans="1:12">
      <c r="A10" s="826" t="s">
        <v>486</v>
      </c>
      <c r="B10" s="957">
        <v>30</v>
      </c>
      <c r="C10" s="956">
        <v>30</v>
      </c>
      <c r="D10" s="956">
        <v>30</v>
      </c>
      <c r="E10" s="956">
        <v>30</v>
      </c>
      <c r="F10" s="956">
        <v>30</v>
      </c>
      <c r="G10" s="878">
        <v>40</v>
      </c>
      <c r="H10" s="887">
        <v>40</v>
      </c>
      <c r="I10" s="806"/>
      <c r="J10" s="988"/>
      <c r="K10" s="988"/>
      <c r="L10" s="988"/>
    </row>
    <row r="11" spans="1:12">
      <c r="A11" s="826" t="s">
        <v>461</v>
      </c>
      <c r="B11" s="957">
        <v>30</v>
      </c>
      <c r="C11" s="956">
        <v>30</v>
      </c>
      <c r="D11" s="956">
        <v>30</v>
      </c>
      <c r="E11" s="956">
        <v>30</v>
      </c>
      <c r="F11" s="956">
        <v>30</v>
      </c>
      <c r="G11" s="878">
        <v>40</v>
      </c>
      <c r="H11" s="887">
        <v>40</v>
      </c>
      <c r="I11" s="806"/>
      <c r="J11" s="988"/>
      <c r="K11" s="988"/>
      <c r="L11" s="988"/>
    </row>
    <row r="12" spans="1:12">
      <c r="A12" s="826" t="s">
        <v>487</v>
      </c>
      <c r="B12" s="898">
        <v>40</v>
      </c>
      <c r="C12" s="956">
        <v>40</v>
      </c>
      <c r="D12" s="956">
        <v>40</v>
      </c>
      <c r="E12" s="956">
        <v>40</v>
      </c>
      <c r="F12" s="956">
        <v>40</v>
      </c>
      <c r="G12" s="878">
        <v>40</v>
      </c>
      <c r="H12" s="887">
        <v>40</v>
      </c>
      <c r="I12" s="806"/>
      <c r="J12" s="988"/>
      <c r="K12" s="988"/>
      <c r="L12" s="988"/>
    </row>
    <row r="13" spans="1:12">
      <c r="A13" s="826" t="s">
        <v>488</v>
      </c>
      <c r="B13" s="898">
        <v>40</v>
      </c>
      <c r="C13" s="956">
        <v>40</v>
      </c>
      <c r="D13" s="956">
        <v>40</v>
      </c>
      <c r="E13" s="956">
        <v>40</v>
      </c>
      <c r="F13" s="956">
        <v>40</v>
      </c>
      <c r="G13" s="878">
        <v>40</v>
      </c>
      <c r="H13" s="887">
        <v>40</v>
      </c>
      <c r="I13" s="806"/>
      <c r="J13" s="988"/>
      <c r="K13" s="988"/>
      <c r="L13" s="988"/>
    </row>
    <row r="14" spans="1:12">
      <c r="A14" s="827" t="s">
        <v>489</v>
      </c>
      <c r="B14" s="898">
        <v>40</v>
      </c>
      <c r="C14" s="956">
        <v>40</v>
      </c>
      <c r="D14" s="956">
        <v>40</v>
      </c>
      <c r="E14" s="956">
        <v>40</v>
      </c>
      <c r="F14" s="956">
        <v>40</v>
      </c>
      <c r="G14" s="878">
        <v>40</v>
      </c>
      <c r="H14" s="887">
        <v>40</v>
      </c>
      <c r="I14" s="806"/>
      <c r="J14" s="988"/>
      <c r="K14" s="988"/>
      <c r="L14" s="988"/>
    </row>
    <row r="15" spans="1:12">
      <c r="A15" s="827" t="s">
        <v>490</v>
      </c>
      <c r="B15" s="898">
        <v>40</v>
      </c>
      <c r="C15" s="956">
        <v>40</v>
      </c>
      <c r="D15" s="956">
        <v>40</v>
      </c>
      <c r="E15" s="956">
        <v>40</v>
      </c>
      <c r="F15" s="956">
        <v>40</v>
      </c>
      <c r="G15" s="878">
        <v>40</v>
      </c>
      <c r="H15" s="887">
        <v>40</v>
      </c>
      <c r="I15" s="806"/>
      <c r="J15" s="988"/>
      <c r="K15" s="988"/>
      <c r="L15" s="988"/>
    </row>
    <row r="16" spans="1:12" ht="15.75" thickBot="1">
      <c r="A16" s="827" t="s">
        <v>491</v>
      </c>
      <c r="B16" s="899">
        <v>40</v>
      </c>
      <c r="C16" s="956">
        <v>40</v>
      </c>
      <c r="D16" s="956">
        <v>40</v>
      </c>
      <c r="E16" s="956">
        <v>40</v>
      </c>
      <c r="F16" s="956">
        <v>40</v>
      </c>
      <c r="G16" s="881">
        <v>20</v>
      </c>
      <c r="H16" s="888">
        <v>20</v>
      </c>
      <c r="I16" s="806"/>
      <c r="J16" s="988"/>
      <c r="K16" s="988"/>
      <c r="L16" s="988"/>
    </row>
    <row r="17" spans="1:12" ht="15.75" thickBot="1">
      <c r="A17" s="828" t="s">
        <v>12</v>
      </c>
      <c r="B17" s="900">
        <f>SUM(B4:B16)</f>
        <v>350</v>
      </c>
      <c r="C17" s="896">
        <f t="shared" ref="C17:H17" si="4">SUM(C4:C16)</f>
        <v>350</v>
      </c>
      <c r="D17" s="896">
        <f t="shared" si="4"/>
        <v>350</v>
      </c>
      <c r="E17" s="896">
        <f>SUM(E4:E16)</f>
        <v>350</v>
      </c>
      <c r="F17" s="896">
        <f t="shared" si="4"/>
        <v>350</v>
      </c>
      <c r="G17" s="896">
        <f t="shared" si="4"/>
        <v>480</v>
      </c>
      <c r="H17" s="897">
        <f t="shared" si="4"/>
        <v>480</v>
      </c>
      <c r="I17" s="806"/>
      <c r="J17" s="988"/>
      <c r="K17" s="988"/>
      <c r="L17" s="988"/>
    </row>
    <row r="18" spans="1:12" ht="15.75">
      <c r="A18" s="796" t="s">
        <v>602</v>
      </c>
      <c r="B18" s="797">
        <f>SUM(B17:H17)*5</f>
        <v>13550</v>
      </c>
      <c r="C18" s="1264" t="s">
        <v>574</v>
      </c>
      <c r="D18" s="1265"/>
      <c r="E18" s="944">
        <f>+COUNT(B4:F4,B5:F5)</f>
        <v>10</v>
      </c>
      <c r="F18" s="1266" t="s">
        <v>575</v>
      </c>
      <c r="G18" s="1267"/>
      <c r="H18" s="950">
        <f>(COUNT(B6:F8))*5</f>
        <v>75</v>
      </c>
      <c r="I18" s="781"/>
      <c r="J18" s="988"/>
      <c r="K18" s="988"/>
      <c r="L18" s="988"/>
    </row>
    <row r="19" spans="1:12" ht="16.5" thickBot="1">
      <c r="A19" s="798" t="s">
        <v>395</v>
      </c>
      <c r="B19" s="829"/>
      <c r="E19" s="945"/>
      <c r="H19" s="951"/>
      <c r="I19" s="781"/>
      <c r="J19" s="988"/>
      <c r="K19" s="988"/>
      <c r="L19" s="988"/>
    </row>
    <row r="20" spans="1:12" ht="16.5" thickBot="1">
      <c r="A20" s="800" t="s">
        <v>472</v>
      </c>
      <c r="B20" s="954">
        <f>B18*J7</f>
        <v>528450</v>
      </c>
      <c r="C20" s="816"/>
      <c r="E20" s="946">
        <f>E18*J7</f>
        <v>390</v>
      </c>
      <c r="H20" s="952">
        <f>H18*J7</f>
        <v>2925</v>
      </c>
      <c r="I20" s="801"/>
      <c r="J20" s="988"/>
      <c r="K20" s="988"/>
      <c r="L20" s="988"/>
    </row>
    <row r="21" spans="1:12" ht="15.75">
      <c r="A21" s="802"/>
      <c r="B21" s="803"/>
      <c r="J21" s="988"/>
      <c r="K21" s="988"/>
      <c r="L21" s="988"/>
    </row>
    <row r="22" spans="1:12">
      <c r="J22" s="988"/>
      <c r="K22" s="988"/>
      <c r="L22" s="988"/>
    </row>
    <row r="23" spans="1:12" ht="15.75" thickBot="1">
      <c r="J23" s="988"/>
      <c r="K23" s="988"/>
      <c r="L23" s="988"/>
    </row>
    <row r="24" spans="1:12" ht="16.5" thickBot="1">
      <c r="A24" s="835" t="s">
        <v>492</v>
      </c>
      <c r="B24" s="775"/>
      <c r="C24" s="775"/>
      <c r="D24" s="775"/>
      <c r="E24" s="775"/>
      <c r="F24" s="775"/>
      <c r="G24" s="775"/>
      <c r="H24" s="775"/>
      <c r="I24" s="776"/>
      <c r="J24" s="1005"/>
      <c r="K24" s="988"/>
      <c r="L24" s="988"/>
    </row>
    <row r="25" spans="1:12" ht="15.75" thickBot="1">
      <c r="A25" s="804" t="s">
        <v>384</v>
      </c>
      <c r="B25" s="830" t="s">
        <v>385</v>
      </c>
      <c r="C25" s="823" t="s">
        <v>386</v>
      </c>
      <c r="D25" s="823" t="s">
        <v>387</v>
      </c>
      <c r="E25" s="823" t="s">
        <v>388</v>
      </c>
      <c r="F25" s="823" t="s">
        <v>389</v>
      </c>
      <c r="G25" s="823" t="s">
        <v>390</v>
      </c>
      <c r="H25" s="824" t="s">
        <v>391</v>
      </c>
      <c r="I25" s="806"/>
      <c r="J25" s="1005"/>
      <c r="K25" s="988"/>
      <c r="L25" s="988"/>
    </row>
    <row r="26" spans="1:12">
      <c r="A26" s="825" t="s">
        <v>482</v>
      </c>
      <c r="B26" s="982">
        <v>0</v>
      </c>
      <c r="C26" s="982">
        <v>0</v>
      </c>
      <c r="D26" s="982">
        <v>0</v>
      </c>
      <c r="E26" s="982">
        <v>0</v>
      </c>
      <c r="F26" s="982">
        <v>0</v>
      </c>
      <c r="G26" s="983">
        <v>0</v>
      </c>
      <c r="H26" s="1002">
        <v>0</v>
      </c>
      <c r="I26" s="806"/>
      <c r="J26" s="1005">
        <f>30+31+31</f>
        <v>92</v>
      </c>
      <c r="K26" s="988"/>
      <c r="L26" s="988"/>
    </row>
    <row r="27" spans="1:12">
      <c r="A27" s="826" t="s">
        <v>483</v>
      </c>
      <c r="B27" s="1003">
        <v>0</v>
      </c>
      <c r="C27" s="1003">
        <v>0</v>
      </c>
      <c r="D27" s="1003">
        <v>0</v>
      </c>
      <c r="E27" s="1003">
        <v>0</v>
      </c>
      <c r="F27" s="1003">
        <v>0</v>
      </c>
      <c r="G27" s="1001">
        <v>0</v>
      </c>
      <c r="H27" s="1004">
        <v>0</v>
      </c>
      <c r="I27" s="806"/>
      <c r="J27" s="1005">
        <f>+J26/7</f>
        <v>13.142857142857142</v>
      </c>
      <c r="K27" s="988"/>
      <c r="L27" s="988"/>
    </row>
    <row r="28" spans="1:12">
      <c r="A28" s="826" t="s">
        <v>392</v>
      </c>
      <c r="B28" s="984">
        <v>0</v>
      </c>
      <c r="C28" s="984">
        <v>0</v>
      </c>
      <c r="D28" s="984">
        <v>0</v>
      </c>
      <c r="E28" s="984">
        <v>0</v>
      </c>
      <c r="F28" s="898">
        <f>120/5</f>
        <v>24</v>
      </c>
      <c r="G28" s="898">
        <f>120/5</f>
        <v>24</v>
      </c>
      <c r="H28" s="898">
        <f>120/5</f>
        <v>24</v>
      </c>
      <c r="I28" s="806"/>
      <c r="J28" s="1005"/>
    </row>
    <row r="29" spans="1:12">
      <c r="A29" s="825" t="s">
        <v>484</v>
      </c>
      <c r="B29" s="984">
        <v>0</v>
      </c>
      <c r="C29" s="984">
        <v>0</v>
      </c>
      <c r="D29" s="984">
        <v>0</v>
      </c>
      <c r="E29" s="984">
        <v>0</v>
      </c>
      <c r="F29" s="898">
        <v>24</v>
      </c>
      <c r="G29" s="898">
        <v>24</v>
      </c>
      <c r="H29" s="898">
        <v>24</v>
      </c>
      <c r="I29" s="806"/>
      <c r="J29" s="1005"/>
    </row>
    <row r="30" spans="1:12">
      <c r="A30" s="826" t="s">
        <v>485</v>
      </c>
      <c r="B30" s="898">
        <f t="shared" ref="B30:E31" si="5">120/5</f>
        <v>24</v>
      </c>
      <c r="C30" s="898">
        <f t="shared" si="5"/>
        <v>24</v>
      </c>
      <c r="D30" s="898">
        <f t="shared" si="5"/>
        <v>24</v>
      </c>
      <c r="E30" s="898">
        <f t="shared" si="5"/>
        <v>24</v>
      </c>
      <c r="F30" s="898">
        <v>24</v>
      </c>
      <c r="G30" s="898">
        <v>24</v>
      </c>
      <c r="H30" s="898">
        <v>24</v>
      </c>
      <c r="I30" s="806"/>
      <c r="J30" s="1005"/>
    </row>
    <row r="31" spans="1:12">
      <c r="A31" s="826" t="s">
        <v>393</v>
      </c>
      <c r="B31" s="898">
        <f t="shared" si="5"/>
        <v>24</v>
      </c>
      <c r="C31" s="898">
        <f t="shared" si="5"/>
        <v>24</v>
      </c>
      <c r="D31" s="898">
        <f t="shared" si="5"/>
        <v>24</v>
      </c>
      <c r="E31" s="898">
        <f t="shared" si="5"/>
        <v>24</v>
      </c>
      <c r="F31" s="898">
        <v>24</v>
      </c>
      <c r="G31" s="898">
        <v>24</v>
      </c>
      <c r="H31" s="898">
        <v>24</v>
      </c>
      <c r="I31" s="806"/>
      <c r="J31" s="1005"/>
    </row>
    <row r="32" spans="1:12">
      <c r="A32" s="826" t="s">
        <v>486</v>
      </c>
      <c r="B32" s="898">
        <v>24</v>
      </c>
      <c r="C32" s="898">
        <v>24</v>
      </c>
      <c r="D32" s="898">
        <v>24</v>
      </c>
      <c r="E32" s="898">
        <v>24</v>
      </c>
      <c r="F32" s="898">
        <v>24</v>
      </c>
      <c r="G32" s="898">
        <v>24</v>
      </c>
      <c r="H32" s="898">
        <v>24</v>
      </c>
      <c r="I32" s="806"/>
    </row>
    <row r="33" spans="1:9">
      <c r="A33" s="826" t="s">
        <v>461</v>
      </c>
      <c r="B33" s="898">
        <v>24</v>
      </c>
      <c r="C33" s="898">
        <v>24</v>
      </c>
      <c r="D33" s="898">
        <v>24</v>
      </c>
      <c r="E33" s="898">
        <v>24</v>
      </c>
      <c r="F33" s="898">
        <v>24</v>
      </c>
      <c r="G33" s="898">
        <v>24</v>
      </c>
      <c r="H33" s="898">
        <v>24</v>
      </c>
      <c r="I33" s="806"/>
    </row>
    <row r="34" spans="1:9">
      <c r="A34" s="826" t="s">
        <v>487</v>
      </c>
      <c r="B34" s="898">
        <v>24</v>
      </c>
      <c r="C34" s="898">
        <v>24</v>
      </c>
      <c r="D34" s="898">
        <v>24</v>
      </c>
      <c r="E34" s="898">
        <v>24</v>
      </c>
      <c r="F34" s="898">
        <v>24</v>
      </c>
      <c r="G34" s="898">
        <v>24</v>
      </c>
      <c r="H34" s="898">
        <v>24</v>
      </c>
      <c r="I34" s="806"/>
    </row>
    <row r="35" spans="1:9">
      <c r="A35" s="826" t="s">
        <v>488</v>
      </c>
      <c r="B35" s="898">
        <v>24</v>
      </c>
      <c r="C35" s="898">
        <v>24</v>
      </c>
      <c r="D35" s="898">
        <v>24</v>
      </c>
      <c r="E35" s="898">
        <v>24</v>
      </c>
      <c r="F35" s="898">
        <v>24</v>
      </c>
      <c r="G35" s="898">
        <v>24</v>
      </c>
      <c r="H35" s="898">
        <v>24</v>
      </c>
      <c r="I35" s="806"/>
    </row>
    <row r="36" spans="1:9">
      <c r="A36" s="827" t="s">
        <v>489</v>
      </c>
      <c r="B36" s="898">
        <v>24</v>
      </c>
      <c r="C36" s="898">
        <v>24</v>
      </c>
      <c r="D36" s="898">
        <v>24</v>
      </c>
      <c r="E36" s="898">
        <v>24</v>
      </c>
      <c r="F36" s="898">
        <v>24</v>
      </c>
      <c r="G36" s="898">
        <v>24</v>
      </c>
      <c r="H36" s="898">
        <v>24</v>
      </c>
      <c r="I36" s="806"/>
    </row>
    <row r="37" spans="1:9">
      <c r="A37" s="827" t="s">
        <v>490</v>
      </c>
      <c r="B37" s="898">
        <v>24</v>
      </c>
      <c r="C37" s="898">
        <v>24</v>
      </c>
      <c r="D37" s="898">
        <v>24</v>
      </c>
      <c r="E37" s="898">
        <v>24</v>
      </c>
      <c r="F37" s="898">
        <v>24</v>
      </c>
      <c r="G37" s="898">
        <v>24</v>
      </c>
      <c r="H37" s="898">
        <v>24</v>
      </c>
      <c r="I37" s="806"/>
    </row>
    <row r="38" spans="1:9" ht="15.75" thickBot="1">
      <c r="A38" s="827" t="s">
        <v>491</v>
      </c>
      <c r="B38" s="898">
        <v>24</v>
      </c>
      <c r="C38" s="898">
        <v>24</v>
      </c>
      <c r="D38" s="898">
        <v>24</v>
      </c>
      <c r="E38" s="898">
        <v>24</v>
      </c>
      <c r="F38" s="898">
        <v>24</v>
      </c>
      <c r="G38" s="898">
        <v>24</v>
      </c>
      <c r="H38" s="898">
        <v>24</v>
      </c>
      <c r="I38" s="806"/>
    </row>
    <row r="39" spans="1:9" ht="15.75" thickBot="1">
      <c r="A39" s="831" t="s">
        <v>12</v>
      </c>
      <c r="B39" s="901">
        <f>SUM(B26:B38)</f>
        <v>216</v>
      </c>
      <c r="C39" s="890">
        <f t="shared" ref="C39:H39" si="6">SUM(C26:C38)</f>
        <v>216</v>
      </c>
      <c r="D39" s="890">
        <f t="shared" si="6"/>
        <v>216</v>
      </c>
      <c r="E39" s="890">
        <f t="shared" si="6"/>
        <v>216</v>
      </c>
      <c r="F39" s="890">
        <f t="shared" si="6"/>
        <v>264</v>
      </c>
      <c r="G39" s="890">
        <f t="shared" si="6"/>
        <v>264</v>
      </c>
      <c r="H39" s="891">
        <f t="shared" si="6"/>
        <v>264</v>
      </c>
      <c r="I39" s="806"/>
    </row>
    <row r="40" spans="1:9" ht="16.5" thickBot="1">
      <c r="A40" s="813" t="s">
        <v>602</v>
      </c>
      <c r="B40" s="832">
        <f>SUM(B39:H39)*5</f>
        <v>8280</v>
      </c>
      <c r="C40" s="1264" t="s">
        <v>574</v>
      </c>
      <c r="D40" s="1265"/>
      <c r="E40" s="944">
        <f>+COUNT(B26:H27,B28:B29,C28:E29)</f>
        <v>22</v>
      </c>
      <c r="I40" s="806"/>
    </row>
    <row r="41" spans="1:9" ht="16.5" thickBot="1">
      <c r="A41" s="815"/>
      <c r="B41" s="814"/>
      <c r="E41" s="945"/>
      <c r="I41" s="806"/>
    </row>
    <row r="42" spans="1:9" ht="16.5" thickBot="1">
      <c r="A42" s="817" t="s">
        <v>493</v>
      </c>
      <c r="B42" s="814">
        <f>+B40*J27</f>
        <v>108822.85714285714</v>
      </c>
      <c r="C42" s="816"/>
      <c r="E42" s="946">
        <f>E40*J27</f>
        <v>289.14285714285711</v>
      </c>
      <c r="F42" s="773"/>
      <c r="G42" s="773"/>
      <c r="H42" s="773"/>
      <c r="I42" s="818"/>
    </row>
    <row r="43" spans="1:9" ht="19.5" thickBot="1">
      <c r="A43" s="819" t="s">
        <v>494</v>
      </c>
      <c r="B43" s="820">
        <f>B42+B20</f>
        <v>637272.85714285716</v>
      </c>
      <c r="C43" s="821"/>
      <c r="D43" s="821"/>
      <c r="E43" s="821"/>
      <c r="F43" s="821"/>
      <c r="G43" s="821"/>
      <c r="H43" s="821"/>
    </row>
  </sheetData>
  <mergeCells count="3">
    <mergeCell ref="C18:D18"/>
    <mergeCell ref="F18:G18"/>
    <mergeCell ref="C40:D4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4"/>
  <sheetViews>
    <sheetView topLeftCell="A105" zoomScale="85" zoomScaleNormal="85" workbookViewId="0">
      <selection activeCell="C130" sqref="C130"/>
    </sheetView>
  </sheetViews>
  <sheetFormatPr defaultRowHeight="15"/>
  <cols>
    <col min="1" max="1" width="59.5703125" customWidth="1"/>
    <col min="2" max="4" width="18.28515625" style="53" customWidth="1"/>
    <col min="5" max="5" width="35.7109375" style="53" customWidth="1"/>
    <col min="6" max="26" width="18.28515625" style="53" customWidth="1"/>
    <col min="27" max="27" width="11.28515625" bestFit="1" customWidth="1"/>
    <col min="28" max="28" width="15.28515625" bestFit="1" customWidth="1"/>
    <col min="29" max="29" width="40.42578125" customWidth="1"/>
  </cols>
  <sheetData>
    <row r="1" spans="1:26">
      <c r="A1" s="1" t="s">
        <v>0</v>
      </c>
    </row>
    <row r="3" spans="1:26" ht="18.75">
      <c r="A3" s="383" t="s">
        <v>124</v>
      </c>
    </row>
    <row r="4" spans="1:26" ht="15.75" thickBot="1"/>
    <row r="5" spans="1:26" ht="15.75" thickBot="1">
      <c r="B5" s="349">
        <v>1</v>
      </c>
      <c r="C5" s="149">
        <v>2</v>
      </c>
      <c r="D5" s="149">
        <v>3</v>
      </c>
      <c r="E5" s="149">
        <v>4</v>
      </c>
      <c r="F5" s="149">
        <v>5</v>
      </c>
      <c r="G5" s="149">
        <v>6</v>
      </c>
      <c r="H5" s="149">
        <v>7</v>
      </c>
      <c r="I5" s="149">
        <v>8</v>
      </c>
      <c r="J5" s="149">
        <v>9</v>
      </c>
      <c r="K5" s="149">
        <v>10</v>
      </c>
      <c r="L5" s="149">
        <v>11</v>
      </c>
      <c r="M5" s="149">
        <v>12</v>
      </c>
      <c r="N5" s="149">
        <v>13</v>
      </c>
      <c r="O5" s="149">
        <v>14</v>
      </c>
      <c r="P5" s="149">
        <v>15</v>
      </c>
      <c r="Q5" s="149">
        <v>16</v>
      </c>
      <c r="R5" s="149">
        <v>17</v>
      </c>
      <c r="S5" s="149">
        <v>18</v>
      </c>
      <c r="T5" s="149">
        <v>19</v>
      </c>
      <c r="U5" s="149">
        <v>20</v>
      </c>
      <c r="V5" s="149">
        <v>21</v>
      </c>
      <c r="W5" s="149">
        <v>22</v>
      </c>
      <c r="X5" s="149">
        <v>23</v>
      </c>
      <c r="Y5" s="149">
        <v>24</v>
      </c>
      <c r="Z5" s="150">
        <v>25</v>
      </c>
    </row>
    <row r="6" spans="1:26" ht="60" hidden="1" customHeight="1">
      <c r="A6" t="s">
        <v>123</v>
      </c>
      <c r="B6" s="53" t="str">
        <f>IF(OR(B5*12&lt;='Bazinės prielaidos'!$E$10,AND(B5*12&gt;'Bazinės prielaidos'!$E$10,A5*12&lt;'Bazinės prielaidos'!$E$10)),"TRUE","FALSE")</f>
        <v>TRUE</v>
      </c>
      <c r="C6" s="53" t="str">
        <f>IF(OR(C5*12&lt;='Bazinės prielaidos'!$E$10,AND(C5*12&gt;'Bazinės prielaidos'!$E$10,B5*12&lt;'Bazinės prielaidos'!$E$10)),"TRUE","FALSE")</f>
        <v>TRUE</v>
      </c>
      <c r="D6" s="53" t="str">
        <f>IF(OR(D5*12&lt;='Bazinės prielaidos'!$E$10,AND(D5*12&gt;'Bazinės prielaidos'!$E$10,C5*12&lt;'Bazinės prielaidos'!$E$10)),"TRUE","FALSE")</f>
        <v>FALSE</v>
      </c>
      <c r="E6" s="53" t="str">
        <f>IF(OR(E5*12&lt;='Bazinės prielaidos'!$E$10,AND(E5*12&gt;'Bazinės prielaidos'!$E$10,D5*12&lt;'Bazinės prielaidos'!$E$10)),"TRUE","FALSE")</f>
        <v>FALSE</v>
      </c>
      <c r="F6" s="53" t="str">
        <f>IF(OR(F5*12&lt;='Bazinės prielaidos'!$E$10,AND(F5*12&gt;'Bazinės prielaidos'!$E$10,E5*12&lt;'Bazinės prielaidos'!$E$10)),"TRUE","FALSE")</f>
        <v>FALSE</v>
      </c>
      <c r="G6" s="53" t="str">
        <f>IF(OR(G5*12&lt;='Bazinės prielaidos'!$E$10,AND(G5*12&gt;'Bazinės prielaidos'!$E$10,F5*12&lt;'Bazinės prielaidos'!$E$10)),"TRUE","FALSE")</f>
        <v>FALSE</v>
      </c>
      <c r="H6" s="53" t="str">
        <f>IF(OR(H5*12&lt;='Bazinės prielaidos'!$E$10,AND(H5*12&gt;'Bazinės prielaidos'!$E$10,G5*12&lt;'Bazinės prielaidos'!$E$10)),"TRUE","FALSE")</f>
        <v>FALSE</v>
      </c>
      <c r="I6" s="53" t="str">
        <f>IF(OR(I5*12&lt;='Bazinės prielaidos'!$E$10,AND(I5*12&gt;'Bazinės prielaidos'!$E$10,H5*12&lt;'Bazinės prielaidos'!$E$10)),"TRUE","FALSE")</f>
        <v>FALSE</v>
      </c>
      <c r="J6" s="53" t="str">
        <f>IF(OR(J5*12&lt;='Bazinės prielaidos'!$E$10,AND(J5*12&gt;'Bazinės prielaidos'!$E$10,I5*12&lt;'Bazinės prielaidos'!$E$10)),"TRUE","FALSE")</f>
        <v>FALSE</v>
      </c>
      <c r="K6" s="53" t="str">
        <f>IF(OR(K5*12&lt;='Bazinės prielaidos'!$E$10,AND(K5*12&gt;'Bazinės prielaidos'!$E$10,J5*12&lt;'Bazinės prielaidos'!$E$10)),"TRUE","FALSE")</f>
        <v>FALSE</v>
      </c>
      <c r="L6" s="53" t="str">
        <f>IF(OR(L5*12&lt;='Bazinės prielaidos'!$E$10,AND(L5*12&gt;'Bazinės prielaidos'!$E$10,K5*12&lt;'Bazinės prielaidos'!$E$10)),"TRUE","FALSE")</f>
        <v>FALSE</v>
      </c>
      <c r="M6" s="53" t="str">
        <f>IF(OR(M5*12&lt;='Bazinės prielaidos'!$E$10,AND(M5*12&gt;'Bazinės prielaidos'!$E$10,L5*12&lt;'Bazinės prielaidos'!$E$10)),"TRUE","FALSE")</f>
        <v>FALSE</v>
      </c>
      <c r="N6" s="53" t="str">
        <f>IF(OR(N5*12&lt;='Bazinės prielaidos'!$E$10,AND(N5*12&gt;'Bazinės prielaidos'!$E$10,M5*12&lt;'Bazinės prielaidos'!$E$10)),"TRUE","FALSE")</f>
        <v>FALSE</v>
      </c>
      <c r="O6" s="53" t="str">
        <f>IF(OR(O5*12&lt;='Bazinės prielaidos'!$E$10,AND(O5*12&gt;'Bazinės prielaidos'!$E$10,N5*12&lt;'Bazinės prielaidos'!$E$10)),"TRUE","FALSE")</f>
        <v>FALSE</v>
      </c>
      <c r="P6" s="53" t="str">
        <f>IF(OR(P5*12&lt;='Bazinės prielaidos'!$E$10,AND(P5*12&gt;'Bazinės prielaidos'!$E$10,O5*12&lt;'Bazinės prielaidos'!$E$10)),"TRUE","FALSE")</f>
        <v>FALSE</v>
      </c>
      <c r="Q6" s="53" t="str">
        <f>IF(OR(Q5*12&lt;='Bazinės prielaidos'!$E$10,AND(Q5*12&gt;'Bazinės prielaidos'!$E$10,P5*12&lt;'Bazinės prielaidos'!$E$10)),"TRUE","FALSE")</f>
        <v>FALSE</v>
      </c>
      <c r="R6" s="53" t="str">
        <f>IF(OR(R5*12&lt;='Bazinės prielaidos'!$E$10,AND(R5*12&gt;'Bazinės prielaidos'!$E$10,Q5*12&lt;'Bazinės prielaidos'!$E$10)),"TRUE","FALSE")</f>
        <v>FALSE</v>
      </c>
      <c r="S6" s="53" t="str">
        <f>IF(OR(S5*12&lt;='Bazinės prielaidos'!$E$10,AND(S5*12&gt;'Bazinės prielaidos'!$E$10,R5*12&lt;'Bazinės prielaidos'!$E$10)),"TRUE","FALSE")</f>
        <v>FALSE</v>
      </c>
      <c r="T6" s="53" t="str">
        <f>IF(OR(T5*12&lt;='Bazinės prielaidos'!$E$10,AND(T5*12&gt;'Bazinės prielaidos'!$E$10,S5*12&lt;'Bazinės prielaidos'!$E$10)),"TRUE","FALSE")</f>
        <v>FALSE</v>
      </c>
      <c r="U6" s="53" t="str">
        <f>IF(OR(U5*12&lt;='Bazinės prielaidos'!$E$10,AND(U5*12&gt;'Bazinės prielaidos'!$E$10,T5*12&lt;'Bazinės prielaidos'!$E$10)),"TRUE","FALSE")</f>
        <v>FALSE</v>
      </c>
      <c r="V6" s="53" t="str">
        <f>IF(OR(V5*12&lt;='Bazinės prielaidos'!$E$10,AND(V5*12&gt;'Bazinės prielaidos'!$E$10,U5*12&lt;'Bazinės prielaidos'!$E$10)),"TRUE","FALSE")</f>
        <v>FALSE</v>
      </c>
      <c r="W6" s="53" t="str">
        <f>IF(OR(W5*12&lt;='Bazinės prielaidos'!$E$10,AND(W5*12&gt;'Bazinės prielaidos'!$E$10,V5*12&lt;'Bazinės prielaidos'!$E$10)),"TRUE","FALSE")</f>
        <v>FALSE</v>
      </c>
      <c r="X6" s="53" t="str">
        <f>IF(OR(X5*12&lt;='Bazinės prielaidos'!$E$10,AND(X5*12&gt;'Bazinės prielaidos'!$E$10,W5*12&lt;'Bazinės prielaidos'!$E$10)),"TRUE","FALSE")</f>
        <v>FALSE</v>
      </c>
      <c r="Y6" s="53" t="str">
        <f>IF(OR(Y5*12&lt;='Bazinės prielaidos'!$E$10,AND(Y5*12&gt;'Bazinės prielaidos'!$E$10,X5*12&lt;'Bazinės prielaidos'!$E$10)),"TRUE","FALSE")</f>
        <v>FALSE</v>
      </c>
      <c r="Z6" s="53" t="str">
        <f>IF(OR(Z5*12&lt;='Bazinės prielaidos'!$E$10,AND(Z5*12&gt;'Bazinės prielaidos'!$E$10,Y5*12&lt;'Bazinės prielaidos'!$E$10)),"TRUE","FALSE")</f>
        <v>FALSE</v>
      </c>
    </row>
    <row r="7" spans="1:26" hidden="1"/>
    <row r="8" spans="1:26" hidden="1"/>
    <row r="9" spans="1:26" hidden="1"/>
    <row r="10" spans="1:26" hidden="1"/>
    <row r="11" spans="1:26" hidden="1"/>
    <row r="12" spans="1:26" hidden="1"/>
    <row r="13" spans="1:26" hidden="1"/>
    <row r="14" spans="1:26" hidden="1"/>
    <row r="15" spans="1:26" hidden="1"/>
    <row r="16" spans="1:26" hidden="1"/>
    <row r="17" spans="1:27" hidden="1"/>
    <row r="18" spans="1:27" hidden="1"/>
    <row r="19" spans="1:27" hidden="1"/>
    <row r="20" spans="1:27" hidden="1"/>
    <row r="21" spans="1:27" hidden="1"/>
    <row r="22" spans="1:27" hidden="1"/>
    <row r="23" spans="1:27" hidden="1"/>
    <row r="24" spans="1:27" hidden="1"/>
    <row r="25" spans="1:27" hidden="1"/>
    <row r="26" spans="1:27" ht="15.75" hidden="1" thickBot="1">
      <c r="B26" s="1268" t="s">
        <v>128</v>
      </c>
      <c r="C26" s="1268"/>
      <c r="D26" s="1268"/>
      <c r="E26" s="1268"/>
      <c r="F26" s="1268"/>
      <c r="G26" s="1268"/>
      <c r="H26" s="1268"/>
      <c r="I26" s="1268"/>
      <c r="J26" s="1268"/>
      <c r="K26" s="1268"/>
      <c r="L26" s="1268"/>
      <c r="M26" s="1268"/>
      <c r="N26" s="1268"/>
      <c r="O26" s="1268"/>
      <c r="P26" s="1268"/>
      <c r="Q26" s="1268"/>
      <c r="R26" s="1268"/>
      <c r="S26" s="1268"/>
      <c r="T26" s="1268"/>
      <c r="U26" s="1268"/>
      <c r="V26" s="1268"/>
      <c r="W26" s="1268"/>
      <c r="X26" s="1268"/>
      <c r="Y26" s="1268"/>
      <c r="Z26" s="1268"/>
    </row>
    <row r="27" spans="1:27" ht="15.75" hidden="1" thickBot="1">
      <c r="A27" s="14"/>
      <c r="B27" s="148">
        <v>1</v>
      </c>
      <c r="C27" s="149">
        <v>2</v>
      </c>
      <c r="D27" s="149">
        <v>3</v>
      </c>
      <c r="E27" s="149">
        <v>4</v>
      </c>
      <c r="F27" s="149">
        <v>5</v>
      </c>
      <c r="G27" s="149">
        <v>6</v>
      </c>
      <c r="H27" s="149">
        <v>7</v>
      </c>
      <c r="I27" s="149">
        <v>8</v>
      </c>
      <c r="J27" s="149">
        <v>9</v>
      </c>
      <c r="K27" s="149">
        <v>10</v>
      </c>
      <c r="L27" s="149">
        <v>11</v>
      </c>
      <c r="M27" s="149">
        <v>12</v>
      </c>
      <c r="N27" s="149">
        <v>13</v>
      </c>
      <c r="O27" s="149">
        <v>14</v>
      </c>
      <c r="P27" s="149">
        <v>15</v>
      </c>
      <c r="Q27" s="149">
        <v>16</v>
      </c>
      <c r="R27" s="149">
        <v>17</v>
      </c>
      <c r="S27" s="149">
        <v>18</v>
      </c>
      <c r="T27" s="149">
        <v>19</v>
      </c>
      <c r="U27" s="149">
        <v>20</v>
      </c>
      <c r="V27" s="149">
        <v>21</v>
      </c>
      <c r="W27" s="149">
        <v>22</v>
      </c>
      <c r="X27" s="149">
        <v>23</v>
      </c>
      <c r="Y27" s="149">
        <v>24</v>
      </c>
      <c r="Z27" s="150">
        <v>25</v>
      </c>
      <c r="AA27" s="153" t="s">
        <v>12</v>
      </c>
    </row>
    <row r="28" spans="1:27" ht="15.75" hidden="1" customHeight="1">
      <c r="A28" s="29" t="s">
        <v>125</v>
      </c>
      <c r="B28" s="424">
        <f>'Metinis atlyginimas'!N12</f>
        <v>0</v>
      </c>
      <c r="C28" s="425">
        <f>'Metinis atlyginimas'!AA12</f>
        <v>0</v>
      </c>
      <c r="D28" s="425">
        <f>'Metinis atlyginimas'!AN12</f>
        <v>781274.63914500084</v>
      </c>
      <c r="E28" s="425">
        <f>ROUND('Metinis atlyginimas'!BA12,0)</f>
        <v>781275</v>
      </c>
      <c r="F28" s="425">
        <f>ROUND('Metinis atlyginimas'!BN12,0)</f>
        <v>781275</v>
      </c>
      <c r="G28" s="425">
        <f>ROUND('Metinis atlyginimas'!CA12,)</f>
        <v>1006757</v>
      </c>
      <c r="H28" s="425">
        <f>ROUND('Metinis atlyginimas'!CN12,0)</f>
        <v>1006757</v>
      </c>
      <c r="I28" s="425">
        <f>ROUND('Metinis atlyginimas'!DA12,)</f>
        <v>1006757</v>
      </c>
      <c r="J28" s="425">
        <f>ROUND('Metinis atlyginimas'!DN12,0)</f>
        <v>1006757</v>
      </c>
      <c r="K28" s="425">
        <f>ROUND('Metinis atlyginimas'!EA12,0)</f>
        <v>1006757</v>
      </c>
      <c r="L28" s="425">
        <f>ROUND('Metinis atlyginimas'!EN12,0)</f>
        <v>1006757</v>
      </c>
      <c r="M28" s="425">
        <f>ROUND('Metinis atlyginimas'!FA12,0)</f>
        <v>1006757</v>
      </c>
      <c r="N28" s="425">
        <f>ROUND('Metinis atlyginimas'!FN12,0)</f>
        <v>1006757</v>
      </c>
      <c r="O28" s="425">
        <f>ROUND('Metinis atlyginimas'!GA12,0)</f>
        <v>1006757</v>
      </c>
      <c r="P28" s="425">
        <f>ROUND('Metinis atlyginimas'!GN12,0)</f>
        <v>1006757</v>
      </c>
      <c r="Q28" s="425">
        <f>'Metinis atlyginimas'!HA12</f>
        <v>1006756.6487785728</v>
      </c>
      <c r="R28" s="425">
        <f>'Metinis atlyginimas'!HN12</f>
        <v>1006756.6487785728</v>
      </c>
      <c r="S28" s="425">
        <f>'Metinis atlyginimas'!IA12</f>
        <v>1006756.6487785728</v>
      </c>
      <c r="T28" s="425">
        <f>'Metinis atlyginimas'!IN12</f>
        <v>1006756.6487785728</v>
      </c>
      <c r="U28" s="425">
        <f>'Metinis atlyginimas'!JA12</f>
        <v>1006756.6487785728</v>
      </c>
      <c r="V28" s="425">
        <f>'Metinis atlyginimas'!JN12</f>
        <v>1553506.6487785727</v>
      </c>
      <c r="W28" s="425">
        <f>'Metinis atlyginimas'!KA12</f>
        <v>1553506.6487785727</v>
      </c>
      <c r="X28" s="425">
        <f>'Metinis atlyginimas'!KN12</f>
        <v>772232.00963357184</v>
      </c>
      <c r="Y28" s="425">
        <f>'Metinis atlyginimas'!LA12</f>
        <v>772232.00963357184</v>
      </c>
      <c r="Z28" s="426">
        <f>'Metinis atlyginimas'!LN12</f>
        <v>225481.00963357187</v>
      </c>
      <c r="AA28" s="427">
        <f>SUM(B28:Z28)</f>
        <v>22322136.209495723</v>
      </c>
    </row>
    <row r="29" spans="1:27" ht="15.75" hidden="1" customHeight="1">
      <c r="A29" s="270" t="str">
        <f>+'Metinis atlyginimas'!A14</f>
        <v>M3 - Finansinės ir investicinės veiklos pajamos</v>
      </c>
      <c r="B29" s="428">
        <f>'Metinis atlyginimas'!N14</f>
        <v>0</v>
      </c>
      <c r="C29" s="425">
        <f>'Metinis atlyginimas'!AA14</f>
        <v>0</v>
      </c>
      <c r="D29" s="429">
        <f>'Metinis atlyginimas'!AN14</f>
        <v>1353182.8956325008</v>
      </c>
      <c r="E29" s="429">
        <f>ROUND('Metinis atlyginimas'!BA14,0)</f>
        <v>1395872</v>
      </c>
      <c r="F29" s="429">
        <f>ROUND('Metinis atlyginimas'!BN14,0)</f>
        <v>1439415</v>
      </c>
      <c r="G29" s="429">
        <f>ROUND('Metinis atlyginimas'!CA14,0)</f>
        <v>1258347</v>
      </c>
      <c r="H29" s="429">
        <f>ROUND('Metinis atlyginimas'!CN14,0)</f>
        <v>1303649</v>
      </c>
      <c r="I29" s="429">
        <f>ROUND('Metinis atlyginimas'!DA14,0)</f>
        <v>1349857</v>
      </c>
      <c r="J29" s="429">
        <f>ROUND('Metinis atlyginimas'!DN14,0)</f>
        <v>1396989</v>
      </c>
      <c r="K29" s="429">
        <f>ROUND('Metinis atlyginimas'!EA14,0)</f>
        <v>1445064</v>
      </c>
      <c r="L29" s="429">
        <f>ROUND('Metinis atlyginimas'!EN14,0)</f>
        <v>1494101</v>
      </c>
      <c r="M29" s="429">
        <f>ROUND('Metinis atlyginimas'!FA14,0)</f>
        <v>1544118</v>
      </c>
      <c r="N29" s="429">
        <f>ROUND('Metinis atlyginimas'!FN14,0)</f>
        <v>1595135</v>
      </c>
      <c r="O29" s="429">
        <f>ROUND('Metinis atlyginimas'!GA14,0)</f>
        <v>1647173</v>
      </c>
      <c r="P29" s="429">
        <f>ROUND('Metinis atlyginimas'!GN14,0)</f>
        <v>1700252</v>
      </c>
      <c r="Q29" s="429">
        <f>'Metinis atlyginimas'!HA14</f>
        <v>1754391.7706316682</v>
      </c>
      <c r="R29" s="429">
        <f>'Metinis atlyginimas'!HN14</f>
        <v>1809614.7390198726</v>
      </c>
      <c r="S29" s="429">
        <f>'Metinis atlyginimas'!IA14</f>
        <v>1865942.1667758422</v>
      </c>
      <c r="T29" s="429">
        <f>'Metinis atlyginimas'!IN14</f>
        <v>1923396.1430869298</v>
      </c>
      <c r="U29" s="429">
        <f>'Metinis atlyginimas'!JA14</f>
        <v>1981999.1989242397</v>
      </c>
      <c r="V29" s="429">
        <f>'Metinis atlyginimas'!JN14</f>
        <v>1495024.315878297</v>
      </c>
      <c r="W29" s="429">
        <f>'Metinis atlyginimas'!KA14</f>
        <v>1555994.935171433</v>
      </c>
      <c r="X29" s="429">
        <f>'Metinis atlyginimas'!KN14</f>
        <v>2399459.6059954353</v>
      </c>
      <c r="Y29" s="429">
        <f>'Metinis atlyginimas'!LA14</f>
        <v>2462893.4383080141</v>
      </c>
      <c r="Z29" s="430">
        <f>'Metinis atlyginimas'!LN14</f>
        <v>3074346.9472668469</v>
      </c>
      <c r="AA29" s="431">
        <f t="shared" ref="AA29:AA37" si="0">SUM(B29:Z29)</f>
        <v>39246218.156691074</v>
      </c>
    </row>
    <row r="30" spans="1:27" ht="15.75" hidden="1" customHeight="1">
      <c r="A30" s="307" t="s">
        <v>126</v>
      </c>
      <c r="B30" s="432">
        <f>+'Investuotojas ir Finansuotojas'!N66</f>
        <v>0</v>
      </c>
      <c r="C30" s="433">
        <f>+'Investuotojas ir Finansuotojas'!AA66</f>
        <v>0</v>
      </c>
      <c r="D30" s="434">
        <f>+'Investuotojas ir Finansuotojas'!AN66</f>
        <v>1483612.0962363866</v>
      </c>
      <c r="E30" s="434">
        <f>+ROUND('Investuotojas ir Finansuotojas'!BA66,0)</f>
        <v>1505872</v>
      </c>
      <c r="F30" s="434">
        <f>+ROUND('Investuotojas ir Finansuotojas'!BN66,0)</f>
        <v>1500605</v>
      </c>
      <c r="G30" s="434">
        <f>+ROUND('Investuotojas ir Finansuotojas'!CA66,0)</f>
        <v>1504009</v>
      </c>
      <c r="H30" s="434">
        <f>+ROUND('Investuotojas ir Finansuotojas'!CN66,0)</f>
        <v>1485397</v>
      </c>
      <c r="I30" s="434">
        <f>+ROUND('Investuotojas ir Finansuotojas'!DA66,0)</f>
        <v>1456186</v>
      </c>
      <c r="J30" s="434">
        <f>+ROUND('Investuotojas ir Finansuotojas'!DN66,0)</f>
        <v>1411123</v>
      </c>
      <c r="K30" s="434">
        <f>+ROUND('Investuotojas ir Finansuotojas'!EA66,0)</f>
        <v>1357107</v>
      </c>
      <c r="L30" s="434">
        <f>+ROUND('Investuotojas ir Finansuotojas'!EN66,0)</f>
        <v>1299424</v>
      </c>
      <c r="M30" s="434">
        <f>+ROUND('Investuotojas ir Finansuotojas'!FA66,0)</f>
        <v>1236021</v>
      </c>
      <c r="N30" s="434">
        <f>+ROUND('Investuotojas ir Finansuotojas'!FN66,0)</f>
        <v>1161180</v>
      </c>
      <c r="O30" s="434">
        <f>+ROUND('Investuotojas ir Finansuotojas'!GA66,0)</f>
        <v>1061410</v>
      </c>
      <c r="P30" s="434">
        <f>+ROUND('Investuotojas ir Finansuotojas'!GN66,0)</f>
        <v>939073</v>
      </c>
      <c r="Q30" s="434">
        <f>+'Investuotojas ir Finansuotojas'!HA66</f>
        <v>799516.30624444911</v>
      </c>
      <c r="R30" s="434">
        <f>+'Investuotojas ir Finansuotojas'!HB66</f>
        <v>57727.359804820466</v>
      </c>
      <c r="S30" s="434">
        <f>+'Investuotojas ir Finansuotojas'!HC66</f>
        <v>57314.693284479406</v>
      </c>
      <c r="T30" s="434">
        <f>+'Investuotojas ir Finansuotojas'!HD66</f>
        <v>56902.026764138333</v>
      </c>
      <c r="U30" s="434">
        <f>+'Investuotojas ir Finansuotojas'!HE66</f>
        <v>56489.360243797266</v>
      </c>
      <c r="V30" s="434">
        <f>+'Investuotojas ir Finansuotojas'!HF66</f>
        <v>56076.693723456192</v>
      </c>
      <c r="W30" s="434">
        <f>+'Investuotojas ir Finansuotojas'!HG66</f>
        <v>55664.027203115133</v>
      </c>
      <c r="X30" s="434">
        <f>+'Investuotojas ir Finansuotojas'!HH66</f>
        <v>55251.360682774059</v>
      </c>
      <c r="Y30" s="434">
        <f>+'Investuotojas ir Finansuotojas'!HI66</f>
        <v>54838.694162432999</v>
      </c>
      <c r="Z30" s="435">
        <f>+'Investuotojas ir Finansuotojas'!HJ66</f>
        <v>54426.027642091925</v>
      </c>
      <c r="AA30" s="436">
        <f t="shared" ref="AA30" si="1">SUM(B30:Z30)</f>
        <v>18705225.64599194</v>
      </c>
    </row>
    <row r="31" spans="1:27" ht="15.75" hidden="1" customHeight="1">
      <c r="A31" s="307" t="s">
        <v>127</v>
      </c>
      <c r="B31" s="432">
        <f t="shared" ref="B31:Z31" si="2">+B29-B30</f>
        <v>0</v>
      </c>
      <c r="C31" s="433">
        <f t="shared" si="2"/>
        <v>0</v>
      </c>
      <c r="D31" s="434">
        <f t="shared" si="2"/>
        <v>-130429.20060388581</v>
      </c>
      <c r="E31" s="434">
        <f t="shared" si="2"/>
        <v>-110000</v>
      </c>
      <c r="F31" s="434">
        <f t="shared" si="2"/>
        <v>-61190</v>
      </c>
      <c r="G31" s="434">
        <f t="shared" si="2"/>
        <v>-245662</v>
      </c>
      <c r="H31" s="434">
        <f t="shared" si="2"/>
        <v>-181748</v>
      </c>
      <c r="I31" s="434">
        <f t="shared" si="2"/>
        <v>-106329</v>
      </c>
      <c r="J31" s="434">
        <f t="shared" si="2"/>
        <v>-14134</v>
      </c>
      <c r="K31" s="434">
        <f t="shared" si="2"/>
        <v>87957</v>
      </c>
      <c r="L31" s="434">
        <f t="shared" si="2"/>
        <v>194677</v>
      </c>
      <c r="M31" s="434">
        <f t="shared" si="2"/>
        <v>308097</v>
      </c>
      <c r="N31" s="434">
        <f t="shared" si="2"/>
        <v>433955</v>
      </c>
      <c r="O31" s="434">
        <f t="shared" si="2"/>
        <v>585763</v>
      </c>
      <c r="P31" s="434">
        <f t="shared" si="2"/>
        <v>761179</v>
      </c>
      <c r="Q31" s="434">
        <f t="shared" si="2"/>
        <v>954875.46438721905</v>
      </c>
      <c r="R31" s="434">
        <f t="shared" si="2"/>
        <v>1751887.3792150521</v>
      </c>
      <c r="S31" s="434">
        <f t="shared" si="2"/>
        <v>1808627.4734913628</v>
      </c>
      <c r="T31" s="434">
        <f t="shared" si="2"/>
        <v>1866494.1163227914</v>
      </c>
      <c r="U31" s="434">
        <f t="shared" si="2"/>
        <v>1925509.8386804424</v>
      </c>
      <c r="V31" s="434">
        <f t="shared" si="2"/>
        <v>1438947.6221548407</v>
      </c>
      <c r="W31" s="434">
        <f t="shared" si="2"/>
        <v>1500330.9079683179</v>
      </c>
      <c r="X31" s="434">
        <f t="shared" si="2"/>
        <v>2344208.2453126614</v>
      </c>
      <c r="Y31" s="434">
        <f t="shared" si="2"/>
        <v>2408054.744145581</v>
      </c>
      <c r="Z31" s="435">
        <f t="shared" si="2"/>
        <v>3019920.9196247552</v>
      </c>
      <c r="AA31" s="436">
        <f t="shared" ref="AA31" si="3">SUM(B31:Z31)</f>
        <v>20540992.510699138</v>
      </c>
    </row>
    <row r="32" spans="1:27" ht="15.75" hidden="1" customHeight="1">
      <c r="A32" s="270" t="str">
        <f>+'Metinis atlyginimas'!A15</f>
        <v>M4 - Paslaugų teikimo ir priežiūros pajamos</v>
      </c>
      <c r="B32" s="428">
        <f>'Metinis atlyginimas'!N15</f>
        <v>0</v>
      </c>
      <c r="C32" s="425">
        <f>'Metinis atlyginimas'!AA15</f>
        <v>0</v>
      </c>
      <c r="D32" s="429">
        <f>'Metinis atlyginimas'!AN15</f>
        <v>430631.82247715903</v>
      </c>
      <c r="E32" s="429">
        <f>ROUND('Metinis atlyginimas'!BA15,0)</f>
        <v>439244</v>
      </c>
      <c r="F32" s="429">
        <f>ROUND('Metinis atlyginimas'!BN15,0)</f>
        <v>448029</v>
      </c>
      <c r="G32" s="429">
        <f>ROUND('Metinis atlyginimas'!CA15,0)</f>
        <v>456990</v>
      </c>
      <c r="H32" s="429">
        <f>ROUND('Metinis atlyginimas'!CN15,0)</f>
        <v>466130</v>
      </c>
      <c r="I32" s="429">
        <f>ROUND('Metinis atlyginimas'!DA15,0)</f>
        <v>475452</v>
      </c>
      <c r="J32" s="429">
        <f>ROUND('Metinis atlyginimas'!DN15,0)</f>
        <v>484961</v>
      </c>
      <c r="K32" s="429">
        <f>ROUND('Metinis atlyginimas'!EA15,0)</f>
        <v>494661</v>
      </c>
      <c r="L32" s="429">
        <f>ROUND('Metinis atlyginimas'!EN15,0)</f>
        <v>504554</v>
      </c>
      <c r="M32" s="429">
        <f>ROUND('Metinis atlyginimas'!FA15,0)</f>
        <v>514645</v>
      </c>
      <c r="N32" s="429">
        <f>ROUND('Metinis atlyginimas'!FN15,0)</f>
        <v>524938</v>
      </c>
      <c r="O32" s="429">
        <f>ROUND('Metinis atlyginimas'!GA15,0)</f>
        <v>535437</v>
      </c>
      <c r="P32" s="429">
        <f>ROUND('Metinis atlyginimas'!GN15,0)</f>
        <v>546145</v>
      </c>
      <c r="Q32" s="429">
        <f>'Metinis atlyginimas'!HA15</f>
        <v>557068.180840855</v>
      </c>
      <c r="R32" s="429">
        <f>'Metinis atlyginimas'!HN15</f>
        <v>568209.54445767205</v>
      </c>
      <c r="S32" s="429">
        <f>'Metinis atlyginimas'!IA15</f>
        <v>579573.73534682556</v>
      </c>
      <c r="T32" s="429">
        <f>'Metinis atlyginimas'!IN15</f>
        <v>591165.2100537623</v>
      </c>
      <c r="U32" s="429">
        <f>'Metinis atlyginimas'!JA15</f>
        <v>602988.51425483741</v>
      </c>
      <c r="V32" s="429">
        <f>'Metinis atlyginimas'!JN15</f>
        <v>615048.28453993413</v>
      </c>
      <c r="W32" s="429">
        <f>'Metinis atlyginimas'!KA15</f>
        <v>627349.25023073284</v>
      </c>
      <c r="X32" s="429">
        <f>'Metinis atlyginimas'!KN15</f>
        <v>639896.23523534753</v>
      </c>
      <c r="Y32" s="429">
        <f>'Metinis atlyginimas'!LA15</f>
        <v>652694.15994005452</v>
      </c>
      <c r="Z32" s="430">
        <f>'Metinis atlyginimas'!LN15</f>
        <v>665748.0431388556</v>
      </c>
      <c r="AA32" s="431">
        <f t="shared" si="0"/>
        <v>12421558.980516039</v>
      </c>
    </row>
    <row r="33" spans="1:28" s="411" customFormat="1" ht="15.75" hidden="1" customHeight="1">
      <c r="A33" s="307" t="str">
        <f>+'Metinis atlyginimas'!A16</f>
        <v>M4.1 - Paslaugų teikimo pajamos</v>
      </c>
      <c r="B33" s="432">
        <f>'Metinis atlyginimas'!N16</f>
        <v>0</v>
      </c>
      <c r="C33" s="433">
        <f>'Metinis atlyginimas'!AA16</f>
        <v>0</v>
      </c>
      <c r="D33" s="434">
        <f>'Metinis atlyginimas'!AN16</f>
        <v>430631.82247715903</v>
      </c>
      <c r="E33" s="434">
        <f>'Metinis atlyginimas'!BA16</f>
        <v>439244.45892670233</v>
      </c>
      <c r="F33" s="434">
        <f>'Metinis atlyginimas'!BN16</f>
        <v>448029.34810523648</v>
      </c>
      <c r="G33" s="434">
        <f>'Metinis atlyginimas'!CA16</f>
        <v>456989.93506734096</v>
      </c>
      <c r="H33" s="434">
        <f>'Metinis atlyginimas'!CN16</f>
        <v>466129.73376868799</v>
      </c>
      <c r="I33" s="434">
        <f>'Metinis atlyginimas'!DA16</f>
        <v>475452.32844406151</v>
      </c>
      <c r="J33" s="434">
        <f>'Metinis atlyginimas'!DN16</f>
        <v>484961.37501294276</v>
      </c>
      <c r="K33" s="434">
        <f>'Metinis atlyginimas'!EA16</f>
        <v>494660.60251320183</v>
      </c>
      <c r="L33" s="434">
        <f>'Metinis atlyginimas'!EN16</f>
        <v>504553.81456346571</v>
      </c>
      <c r="M33" s="434">
        <f>'Metinis atlyginimas'!FA16</f>
        <v>514644.89085473516</v>
      </c>
      <c r="N33" s="434">
        <f>'Metinis atlyginimas'!FN16</f>
        <v>524937.78867182985</v>
      </c>
      <c r="O33" s="434">
        <f>'Metinis atlyginimas'!GA16</f>
        <v>535436.54444526637</v>
      </c>
      <c r="P33" s="434">
        <f>'Metinis atlyginimas'!GN16</f>
        <v>546145.27533417183</v>
      </c>
      <c r="Q33" s="434">
        <f>'Metinis atlyginimas'!HA16</f>
        <v>557068.180840855</v>
      </c>
      <c r="R33" s="434">
        <f>'Metinis atlyginimas'!HN16</f>
        <v>568209.54445767205</v>
      </c>
      <c r="S33" s="434">
        <f>'Metinis atlyginimas'!IA16</f>
        <v>579573.73534682556</v>
      </c>
      <c r="T33" s="434">
        <f>'Metinis atlyginimas'!IN16</f>
        <v>591165.2100537623</v>
      </c>
      <c r="U33" s="434">
        <f>'Metinis atlyginimas'!JA16</f>
        <v>602988.51425483741</v>
      </c>
      <c r="V33" s="434">
        <f>'Metinis atlyginimas'!JN16</f>
        <v>615048.28453993413</v>
      </c>
      <c r="W33" s="434">
        <f>'Metinis atlyginimas'!KA16</f>
        <v>627349.25023073284</v>
      </c>
      <c r="X33" s="434">
        <f>'Metinis atlyginimas'!KN16</f>
        <v>639896.23523534753</v>
      </c>
      <c r="Y33" s="434">
        <f>'Metinis atlyginimas'!LA16</f>
        <v>652694.15994005452</v>
      </c>
      <c r="Z33" s="435">
        <f>'Metinis atlyginimas'!LN16</f>
        <v>665748.0431388556</v>
      </c>
      <c r="AA33" s="436">
        <f t="shared" si="0"/>
        <v>12421559.076223681</v>
      </c>
    </row>
    <row r="34" spans="1:28" s="411" customFormat="1" ht="15.75" hidden="1" customHeight="1">
      <c r="A34" s="307" t="str">
        <f>+'Metinis atlyginimas'!A17</f>
        <v>M4.2 - Atnaujinimo ir remonto pajamos</v>
      </c>
      <c r="B34" s="432">
        <f>'Metinis atlyginimas'!N17</f>
        <v>0</v>
      </c>
      <c r="C34" s="433">
        <f>'Metinis atlyginimas'!AA17</f>
        <v>0</v>
      </c>
      <c r="D34" s="434">
        <f>'Metinis atlyginimas'!AN17</f>
        <v>0</v>
      </c>
      <c r="E34" s="434">
        <f>'Metinis atlyginimas'!BA17</f>
        <v>0</v>
      </c>
      <c r="F34" s="434">
        <f>'Metinis atlyginimas'!BN17</f>
        <v>0</v>
      </c>
      <c r="G34" s="434">
        <f>'Metinis atlyginimas'!CA17</f>
        <v>0</v>
      </c>
      <c r="H34" s="434">
        <f>'Metinis atlyginimas'!CN17</f>
        <v>0</v>
      </c>
      <c r="I34" s="434">
        <f>'Metinis atlyginimas'!DA17</f>
        <v>0</v>
      </c>
      <c r="J34" s="434">
        <f>'Metinis atlyginimas'!DN17</f>
        <v>0</v>
      </c>
      <c r="K34" s="434">
        <f>'Metinis atlyginimas'!EA17</f>
        <v>0</v>
      </c>
      <c r="L34" s="434">
        <f>'Metinis atlyginimas'!EN17</f>
        <v>0</v>
      </c>
      <c r="M34" s="434">
        <f>'Metinis atlyginimas'!FA17</f>
        <v>0</v>
      </c>
      <c r="N34" s="434">
        <f>'Metinis atlyginimas'!FN17</f>
        <v>0</v>
      </c>
      <c r="O34" s="434">
        <f>'Metinis atlyginimas'!GA17</f>
        <v>0</v>
      </c>
      <c r="P34" s="434">
        <f>'Metinis atlyginimas'!GN17</f>
        <v>0</v>
      </c>
      <c r="Q34" s="434">
        <f>'Metinis atlyginimas'!HA17</f>
        <v>0</v>
      </c>
      <c r="R34" s="434">
        <f>'Metinis atlyginimas'!HN17</f>
        <v>0</v>
      </c>
      <c r="S34" s="434">
        <f>'Metinis atlyginimas'!IA17</f>
        <v>0</v>
      </c>
      <c r="T34" s="434">
        <f>'Metinis atlyginimas'!IN17</f>
        <v>0</v>
      </c>
      <c r="U34" s="434">
        <f>'Metinis atlyginimas'!JA17</f>
        <v>0</v>
      </c>
      <c r="V34" s="434">
        <f>'Metinis atlyginimas'!JN17</f>
        <v>0</v>
      </c>
      <c r="W34" s="434">
        <f>'Metinis atlyginimas'!KA17</f>
        <v>0</v>
      </c>
      <c r="X34" s="434">
        <f>'Metinis atlyginimas'!KN17</f>
        <v>0</v>
      </c>
      <c r="Y34" s="434">
        <f>'Metinis atlyginimas'!LA17</f>
        <v>0</v>
      </c>
      <c r="Z34" s="435">
        <f>'Metinis atlyginimas'!LN17</f>
        <v>0</v>
      </c>
      <c r="AA34" s="436">
        <f t="shared" si="0"/>
        <v>0</v>
      </c>
    </row>
    <row r="35" spans="1:28" ht="15.75" hidden="1" customHeight="1" thickBot="1">
      <c r="A35" s="270" t="str">
        <f>+'Metinis atlyginimas'!A18</f>
        <v>M5 - Administravimo ir valdymo pajamos</v>
      </c>
      <c r="B35" s="428">
        <f>'Metinis atlyginimas'!N18</f>
        <v>0</v>
      </c>
      <c r="C35" s="425">
        <f>'Metinis atlyginimas'!AA18</f>
        <v>0</v>
      </c>
      <c r="D35" s="429">
        <f>'Metinis atlyginimas'!AN18</f>
        <v>314385.64022168674</v>
      </c>
      <c r="E35" s="429">
        <f>ROUND('Metinis atlyginimas'!BA18,0)</f>
        <v>320673</v>
      </c>
      <c r="F35" s="429">
        <f>ROUND('Metinis atlyginimas'!BN18,0)</f>
        <v>327087</v>
      </c>
      <c r="G35" s="429">
        <f>ROUND('Metinis atlyginimas'!CA18,0)</f>
        <v>333629</v>
      </c>
      <c r="H35" s="429">
        <f>ROUND('Metinis atlyginimas'!CN18,0)</f>
        <v>340301</v>
      </c>
      <c r="I35" s="429">
        <f>ROUND('Metinis atlyginimas'!DA18,0)</f>
        <v>347107</v>
      </c>
      <c r="J35" s="429">
        <f>ROUND('Metinis atlyginimas'!DN18,0)</f>
        <v>354049</v>
      </c>
      <c r="K35" s="429">
        <f>ROUND('Metinis atlyginimas'!EA18,0)</f>
        <v>361130</v>
      </c>
      <c r="L35" s="429">
        <f>ROUND('Metinis atlyginimas'!EN18,0)</f>
        <v>368353</v>
      </c>
      <c r="M35" s="429">
        <f>ROUND('Metinis atlyginimas'!FA18,0)</f>
        <v>375720</v>
      </c>
      <c r="N35" s="429">
        <f>ROUND('Metinis atlyginimas'!FN18,0)</f>
        <v>383234</v>
      </c>
      <c r="O35" s="429">
        <f>ROUND('Metinis atlyginimas'!GA18,0)</f>
        <v>390899</v>
      </c>
      <c r="P35" s="429">
        <f>ROUND('Metinis atlyginimas'!GN18,0)</f>
        <v>398717</v>
      </c>
      <c r="Q35" s="429">
        <f>'Metinis atlyginimas'!HA18</f>
        <v>406691.34871023562</v>
      </c>
      <c r="R35" s="429">
        <f>'Metinis atlyginimas'!HN18</f>
        <v>414825.17568444036</v>
      </c>
      <c r="S35" s="429">
        <f>'Metinis atlyginimas'!IA18</f>
        <v>423121.67919812928</v>
      </c>
      <c r="T35" s="429">
        <f>'Metinis atlyginimas'!IN18</f>
        <v>431584.11278209166</v>
      </c>
      <c r="U35" s="429">
        <f>'Metinis atlyginimas'!JA18</f>
        <v>440215.79503773345</v>
      </c>
      <c r="V35" s="429">
        <f>'Metinis atlyginimas'!JN18</f>
        <v>449020.11093848833</v>
      </c>
      <c r="W35" s="429">
        <f>'Metinis atlyginimas'!KA18</f>
        <v>458000.51315725804</v>
      </c>
      <c r="X35" s="429">
        <f>'Metinis atlyginimas'!KN18</f>
        <v>467160.52342040319</v>
      </c>
      <c r="Y35" s="429">
        <f>'Metinis atlyginimas'!LA18</f>
        <v>476503.73388881114</v>
      </c>
      <c r="Z35" s="430">
        <f>'Metinis atlyginimas'!LN18</f>
        <v>486033.80856658728</v>
      </c>
      <c r="AA35" s="437">
        <f t="shared" si="0"/>
        <v>9068441.4416058641</v>
      </c>
    </row>
    <row r="36" spans="1:28" ht="15.75" hidden="1" customHeight="1" thickBot="1">
      <c r="A36" s="270">
        <f>+'Metinis atlyginimas'!A19</f>
        <v>0</v>
      </c>
      <c r="B36" s="428">
        <f>'Metinis atlyginimas'!N19</f>
        <v>0</v>
      </c>
      <c r="C36" s="425">
        <f>'Metinis atlyginimas'!AA19</f>
        <v>0</v>
      </c>
      <c r="D36" s="429">
        <f>'Metinis atlyginimas'!AN19</f>
        <v>0</v>
      </c>
      <c r="E36" s="429">
        <f>'Metinis atlyginimas'!BA19</f>
        <v>0</v>
      </c>
      <c r="F36" s="429">
        <f>'Metinis atlyginimas'!BN19</f>
        <v>0</v>
      </c>
      <c r="G36" s="429">
        <f>'Metinis atlyginimas'!CA19</f>
        <v>0</v>
      </c>
      <c r="H36" s="429">
        <f>'Metinis atlyginimas'!CN19</f>
        <v>0</v>
      </c>
      <c r="I36" s="429">
        <f>'Metinis atlyginimas'!DA19</f>
        <v>0</v>
      </c>
      <c r="J36" s="429">
        <f>'Metinis atlyginimas'!DN19</f>
        <v>0</v>
      </c>
      <c r="K36" s="429">
        <f>'Metinis atlyginimas'!EA19</f>
        <v>0</v>
      </c>
      <c r="L36" s="429">
        <f>'Metinis atlyginimas'!EN19</f>
        <v>0</v>
      </c>
      <c r="M36" s="429">
        <f>'Metinis atlyginimas'!FA19</f>
        <v>0</v>
      </c>
      <c r="N36" s="429">
        <f>'Metinis atlyginimas'!FN19</f>
        <v>0</v>
      </c>
      <c r="O36" s="429">
        <f>'Metinis atlyginimas'!GA19</f>
        <v>0</v>
      </c>
      <c r="P36" s="429">
        <f>'Metinis atlyginimas'!GN19</f>
        <v>0</v>
      </c>
      <c r="Q36" s="429">
        <f>'Metinis atlyginimas'!HA19</f>
        <v>0</v>
      </c>
      <c r="R36" s="429">
        <f>'Metinis atlyginimas'!HN19</f>
        <v>0</v>
      </c>
      <c r="S36" s="429">
        <f>'Metinis atlyginimas'!IA19</f>
        <v>0</v>
      </c>
      <c r="T36" s="429">
        <f>'Metinis atlyginimas'!IN19</f>
        <v>0</v>
      </c>
      <c r="U36" s="429">
        <f>'Metinis atlyginimas'!JA19</f>
        <v>0</v>
      </c>
      <c r="V36" s="429">
        <f>'Metinis atlyginimas'!JN19</f>
        <v>0</v>
      </c>
      <c r="W36" s="429">
        <f>'Metinis atlyginimas'!KA19</f>
        <v>0</v>
      </c>
      <c r="X36" s="429">
        <f>'Metinis atlyginimas'!KN19</f>
        <v>0</v>
      </c>
      <c r="Y36" s="429">
        <f>'Metinis atlyginimas'!LA19</f>
        <v>0</v>
      </c>
      <c r="Z36" s="430">
        <f>'Metinis atlyginimas'!LN19</f>
        <v>0</v>
      </c>
      <c r="AA36" s="438">
        <f t="shared" si="0"/>
        <v>0</v>
      </c>
    </row>
    <row r="37" spans="1:28" s="16" customFormat="1" ht="15.75" hidden="1" customHeight="1" thickBot="1">
      <c r="A37" s="151" t="s">
        <v>22</v>
      </c>
      <c r="B37" s="439">
        <f t="shared" ref="B37:C37" si="4">SUM(B28:B29,B32,B35)</f>
        <v>0</v>
      </c>
      <c r="C37" s="439">
        <f t="shared" si="4"/>
        <v>0</v>
      </c>
      <c r="D37" s="439">
        <f>SUM(D28:D29,D32,D35)</f>
        <v>2879474.9974763473</v>
      </c>
      <c r="E37" s="439">
        <f t="shared" ref="E37:Z37" si="5">SUM(E28:E29,E32,E35)</f>
        <v>2937064</v>
      </c>
      <c r="F37" s="439">
        <f t="shared" si="5"/>
        <v>2995806</v>
      </c>
      <c r="G37" s="439">
        <f t="shared" si="5"/>
        <v>3055723</v>
      </c>
      <c r="H37" s="439">
        <f t="shared" si="5"/>
        <v>3116837</v>
      </c>
      <c r="I37" s="439">
        <f t="shared" si="5"/>
        <v>3179173</v>
      </c>
      <c r="J37" s="439">
        <f t="shared" si="5"/>
        <v>3242756</v>
      </c>
      <c r="K37" s="439">
        <f t="shared" si="5"/>
        <v>3307612</v>
      </c>
      <c r="L37" s="439">
        <f t="shared" si="5"/>
        <v>3373765</v>
      </c>
      <c r="M37" s="439">
        <f t="shared" si="5"/>
        <v>3441240</v>
      </c>
      <c r="N37" s="439">
        <f t="shared" si="5"/>
        <v>3510064</v>
      </c>
      <c r="O37" s="439">
        <f t="shared" si="5"/>
        <v>3580266</v>
      </c>
      <c r="P37" s="439">
        <f t="shared" si="5"/>
        <v>3651871</v>
      </c>
      <c r="Q37" s="439">
        <f t="shared" si="5"/>
        <v>3724907.9489613315</v>
      </c>
      <c r="R37" s="439">
        <f t="shared" si="5"/>
        <v>3799406.1079405579</v>
      </c>
      <c r="S37" s="439">
        <f t="shared" si="5"/>
        <v>3875394.2300993698</v>
      </c>
      <c r="T37" s="439">
        <f t="shared" si="5"/>
        <v>3952902.1147013567</v>
      </c>
      <c r="U37" s="439">
        <f t="shared" si="5"/>
        <v>4031960.1569953831</v>
      </c>
      <c r="V37" s="439">
        <f t="shared" si="5"/>
        <v>4112599.3601352926</v>
      </c>
      <c r="W37" s="439">
        <f t="shared" si="5"/>
        <v>4194851.3473379966</v>
      </c>
      <c r="X37" s="439">
        <f t="shared" si="5"/>
        <v>4278748.3742847573</v>
      </c>
      <c r="Y37" s="439">
        <f t="shared" si="5"/>
        <v>4364323.3417704515</v>
      </c>
      <c r="Z37" s="439">
        <f t="shared" si="5"/>
        <v>4451609.8086058619</v>
      </c>
      <c r="AA37" s="438">
        <f t="shared" si="0"/>
        <v>83058354.788308725</v>
      </c>
    </row>
    <row r="38" spans="1:28" s="16" customFormat="1" ht="15.75" hidden="1" customHeight="1">
      <c r="A38" s="603"/>
      <c r="B38" s="604"/>
      <c r="C38" s="604"/>
      <c r="D38" s="604"/>
      <c r="E38" s="604"/>
      <c r="F38" s="604"/>
      <c r="G38" s="604"/>
      <c r="H38" s="604"/>
      <c r="I38" s="604"/>
      <c r="J38" s="604"/>
      <c r="K38" s="604"/>
      <c r="L38" s="604"/>
      <c r="M38" s="604"/>
      <c r="N38" s="604"/>
      <c r="O38" s="604"/>
      <c r="P38" s="604"/>
      <c r="Q38" s="604"/>
      <c r="R38" s="604"/>
      <c r="S38" s="604"/>
      <c r="T38" s="604"/>
      <c r="U38" s="604"/>
      <c r="V38" s="604"/>
      <c r="W38" s="604"/>
      <c r="X38" s="604"/>
      <c r="Y38" s="604"/>
      <c r="Z38" s="604"/>
      <c r="AA38" s="604"/>
    </row>
    <row r="39" spans="1:28" hidden="1"/>
    <row r="40" spans="1:28" hidden="1">
      <c r="A40" s="1072"/>
      <c r="B40" s="1073"/>
      <c r="C40" s="1073"/>
      <c r="D40" s="1073"/>
      <c r="E40" s="1073"/>
      <c r="F40" s="1073"/>
      <c r="G40" s="1073"/>
      <c r="H40" s="1073"/>
      <c r="I40" s="1073"/>
      <c r="J40" s="1073"/>
      <c r="K40" s="1073"/>
      <c r="L40" s="1073"/>
      <c r="M40" s="1073"/>
      <c r="N40" s="1073"/>
      <c r="O40" s="1073"/>
      <c r="P40" s="1073"/>
      <c r="Q40" s="1073"/>
      <c r="R40" s="1073"/>
      <c r="S40" s="1073"/>
      <c r="T40" s="1073"/>
      <c r="U40" s="1073"/>
      <c r="V40" s="1073"/>
      <c r="W40" s="1073"/>
      <c r="X40" s="1073"/>
      <c r="Y40" s="1073"/>
      <c r="Z40" s="1073"/>
      <c r="AA40" s="1072"/>
      <c r="AB40" s="1072"/>
    </row>
    <row r="41" spans="1:28" hidden="1">
      <c r="A41" s="1072"/>
      <c r="B41" s="1073"/>
      <c r="C41" s="1073"/>
      <c r="D41" s="1073"/>
      <c r="E41" s="1073"/>
      <c r="F41" s="1073"/>
      <c r="G41" s="1073"/>
      <c r="H41" s="1073"/>
      <c r="I41" s="1073"/>
      <c r="J41" s="1073"/>
      <c r="K41" s="1073"/>
      <c r="L41" s="1073"/>
      <c r="M41" s="1073"/>
      <c r="N41" s="1073"/>
      <c r="O41" s="1073"/>
      <c r="P41" s="1073"/>
      <c r="Q41" s="1073"/>
      <c r="R41" s="1073"/>
      <c r="S41" s="1073"/>
      <c r="T41" s="1073"/>
      <c r="U41" s="1073"/>
      <c r="V41" s="1073"/>
      <c r="W41" s="1073"/>
      <c r="X41" s="1073"/>
      <c r="Y41" s="1073"/>
      <c r="Z41" s="1073"/>
      <c r="AA41" s="1072"/>
      <c r="AB41" s="1072"/>
    </row>
    <row r="42" spans="1:28" hidden="1">
      <c r="A42" s="1072"/>
      <c r="B42" s="1073"/>
      <c r="C42" s="1073"/>
      <c r="D42" s="1073"/>
      <c r="E42" s="1073"/>
      <c r="F42" s="1073"/>
      <c r="G42" s="1073"/>
      <c r="H42" s="1073"/>
      <c r="I42" s="1073"/>
      <c r="J42" s="1073"/>
      <c r="K42" s="1073"/>
      <c r="L42" s="1073"/>
      <c r="M42" s="1073"/>
      <c r="N42" s="1073"/>
      <c r="O42" s="1073"/>
      <c r="P42" s="1073"/>
      <c r="Q42" s="1073"/>
      <c r="R42" s="1073"/>
      <c r="S42" s="1073"/>
      <c r="T42" s="1073"/>
      <c r="U42" s="1073"/>
      <c r="V42" s="1073"/>
      <c r="W42" s="1073"/>
      <c r="X42" s="1073"/>
      <c r="Y42" s="1073"/>
      <c r="Z42" s="1073"/>
      <c r="AA42" s="1072"/>
      <c r="AB42" s="1072"/>
    </row>
    <row r="43" spans="1:28" hidden="1">
      <c r="A43" s="1072"/>
      <c r="B43" s="1073"/>
      <c r="C43" s="1073"/>
      <c r="D43" s="1073"/>
      <c r="E43" s="1073"/>
      <c r="F43" s="1073"/>
      <c r="G43" s="1073"/>
      <c r="H43" s="1073"/>
      <c r="I43" s="1073"/>
      <c r="J43" s="1073"/>
      <c r="K43" s="1073"/>
      <c r="L43" s="1073"/>
      <c r="M43" s="1073"/>
      <c r="N43" s="1073"/>
      <c r="O43" s="1073"/>
      <c r="P43" s="1073"/>
      <c r="Q43" s="1073"/>
      <c r="R43" s="1073"/>
      <c r="S43" s="1073"/>
      <c r="T43" s="1073"/>
      <c r="U43" s="1073"/>
      <c r="V43" s="1073"/>
      <c r="W43" s="1073"/>
      <c r="X43" s="1073"/>
      <c r="Y43" s="1073"/>
      <c r="Z43" s="1073"/>
      <c r="AA43" s="1072"/>
      <c r="AB43" s="1072"/>
    </row>
    <row r="44" spans="1:28" hidden="1">
      <c r="A44" s="1072"/>
      <c r="B44" s="1073"/>
      <c r="C44" s="1073"/>
      <c r="D44" s="1073"/>
      <c r="E44" s="1073"/>
      <c r="F44" s="1073"/>
      <c r="G44" s="1073"/>
      <c r="H44" s="1073"/>
      <c r="I44" s="1073"/>
      <c r="J44" s="1073"/>
      <c r="K44" s="1073"/>
      <c r="L44" s="1073"/>
      <c r="M44" s="1073"/>
      <c r="N44" s="1073"/>
      <c r="O44" s="1073"/>
      <c r="P44" s="1073"/>
      <c r="Q44" s="1073"/>
      <c r="R44" s="1073"/>
      <c r="S44" s="1073"/>
      <c r="T44" s="1073"/>
      <c r="U44" s="1073"/>
      <c r="V44" s="1073"/>
      <c r="W44" s="1073"/>
      <c r="X44" s="1073"/>
      <c r="Y44" s="1073"/>
      <c r="Z44" s="1073"/>
      <c r="AA44" s="1072"/>
      <c r="AB44" s="1072"/>
    </row>
    <row r="45" spans="1:28" hidden="1">
      <c r="A45" s="1072"/>
      <c r="B45" s="1073"/>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3"/>
      <c r="AA45" s="1072"/>
      <c r="AB45" s="1072"/>
    </row>
    <row r="46" spans="1:28" hidden="1">
      <c r="A46" s="1072"/>
      <c r="B46" s="1073"/>
      <c r="C46" s="1073"/>
      <c r="D46" s="1073"/>
      <c r="E46" s="1073"/>
      <c r="F46" s="1073"/>
      <c r="G46" s="1073"/>
      <c r="H46" s="1073"/>
      <c r="I46" s="1073"/>
      <c r="J46" s="1073"/>
      <c r="K46" s="1073"/>
      <c r="L46" s="1073"/>
      <c r="M46" s="1073"/>
      <c r="N46" s="1073"/>
      <c r="O46" s="1073"/>
      <c r="P46" s="1073"/>
      <c r="Q46" s="1073"/>
      <c r="R46" s="1073"/>
      <c r="S46" s="1073"/>
      <c r="T46" s="1073"/>
      <c r="U46" s="1073"/>
      <c r="V46" s="1073"/>
      <c r="W46" s="1073"/>
      <c r="X46" s="1073"/>
      <c r="Y46" s="1073"/>
      <c r="Z46" s="1073"/>
      <c r="AA46" s="1072"/>
      <c r="AB46" s="1072"/>
    </row>
    <row r="47" spans="1:28" hidden="1">
      <c r="A47" s="1072"/>
      <c r="B47" s="1073"/>
      <c r="C47" s="1073"/>
      <c r="D47" s="1073"/>
      <c r="E47" s="1073"/>
      <c r="F47" s="1073"/>
      <c r="G47" s="1073"/>
      <c r="H47" s="1073"/>
      <c r="I47" s="1073"/>
      <c r="J47" s="1073"/>
      <c r="K47" s="1073"/>
      <c r="L47" s="1073"/>
      <c r="M47" s="1073"/>
      <c r="N47" s="1073"/>
      <c r="O47" s="1073"/>
      <c r="P47" s="1073"/>
      <c r="Q47" s="1073"/>
      <c r="R47" s="1073"/>
      <c r="S47" s="1073"/>
      <c r="T47" s="1073"/>
      <c r="U47" s="1073"/>
      <c r="V47" s="1073"/>
      <c r="W47" s="1073"/>
      <c r="X47" s="1073"/>
      <c r="Y47" s="1073"/>
      <c r="Z47" s="1073"/>
      <c r="AA47" s="1072"/>
      <c r="AB47" s="1072"/>
    </row>
    <row r="48" spans="1:28" hidden="1">
      <c r="A48" s="1072"/>
      <c r="B48" s="1073"/>
      <c r="C48" s="1073"/>
      <c r="D48" s="1073"/>
      <c r="E48" s="1073"/>
      <c r="F48" s="1073"/>
      <c r="G48" s="1073"/>
      <c r="H48" s="1073"/>
      <c r="I48" s="1073"/>
      <c r="J48" s="1073"/>
      <c r="K48" s="1073"/>
      <c r="L48" s="1073"/>
      <c r="M48" s="1073"/>
      <c r="N48" s="1073"/>
      <c r="O48" s="1073"/>
      <c r="P48" s="1073"/>
      <c r="Q48" s="1073"/>
      <c r="R48" s="1073"/>
      <c r="S48" s="1073"/>
      <c r="T48" s="1073"/>
      <c r="U48" s="1073"/>
      <c r="V48" s="1073"/>
      <c r="W48" s="1073"/>
      <c r="X48" s="1073"/>
      <c r="Y48" s="1073"/>
      <c r="Z48" s="1073"/>
      <c r="AA48" s="1072"/>
      <c r="AB48" s="1072"/>
    </row>
    <row r="49" spans="1:29" hidden="1">
      <c r="A49" s="1072"/>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c r="X49" s="1073"/>
      <c r="Y49" s="1073"/>
      <c r="Z49" s="1073"/>
      <c r="AA49" s="1072"/>
      <c r="AB49" s="1072"/>
    </row>
    <row r="50" spans="1:29" hidden="1">
      <c r="A50" s="1072"/>
      <c r="B50" s="1073"/>
      <c r="C50" s="1073"/>
      <c r="D50" s="1073"/>
      <c r="E50" s="1073"/>
      <c r="F50" s="1073"/>
      <c r="G50" s="1073"/>
      <c r="H50" s="1073"/>
      <c r="I50" s="1073"/>
      <c r="J50" s="1073"/>
      <c r="K50" s="1073"/>
      <c r="L50" s="1073"/>
      <c r="M50" s="1073"/>
      <c r="N50" s="1073"/>
      <c r="O50" s="1073"/>
      <c r="P50" s="1073"/>
      <c r="Q50" s="1073"/>
      <c r="R50" s="1073"/>
      <c r="S50" s="1073"/>
      <c r="T50" s="1073"/>
      <c r="U50" s="1073"/>
      <c r="V50" s="1073"/>
      <c r="W50" s="1073"/>
      <c r="X50" s="1073"/>
      <c r="Y50" s="1073"/>
      <c r="Z50" s="1073"/>
      <c r="AA50" s="1072"/>
      <c r="AB50" s="1072"/>
    </row>
    <row r="51" spans="1:29" hidden="1">
      <c r="A51" s="1072"/>
      <c r="B51" s="1073"/>
      <c r="C51" s="1073"/>
      <c r="D51" s="1073"/>
      <c r="E51" s="1073"/>
      <c r="F51" s="1073"/>
      <c r="G51" s="1073"/>
      <c r="H51" s="1073"/>
      <c r="I51" s="1073"/>
      <c r="J51" s="1073"/>
      <c r="K51" s="1073"/>
      <c r="L51" s="1073"/>
      <c r="M51" s="1073"/>
      <c r="N51" s="1073"/>
      <c r="O51" s="1073"/>
      <c r="P51" s="1073"/>
      <c r="Q51" s="1073"/>
      <c r="R51" s="1073"/>
      <c r="S51" s="1073"/>
      <c r="T51" s="1073"/>
      <c r="U51" s="1073"/>
      <c r="V51" s="1073"/>
      <c r="W51" s="1073"/>
      <c r="X51" s="1073"/>
      <c r="Y51" s="1073"/>
      <c r="Z51" s="1073"/>
      <c r="AA51" s="1072"/>
      <c r="AB51" s="1072"/>
    </row>
    <row r="52" spans="1:29" hidden="1">
      <c r="A52" s="1072"/>
      <c r="B52" s="1073"/>
      <c r="C52" s="1073"/>
      <c r="D52" s="1073"/>
      <c r="E52" s="1073"/>
      <c r="F52" s="1073"/>
      <c r="G52" s="1073"/>
      <c r="H52" s="1073"/>
      <c r="I52" s="1073"/>
      <c r="J52" s="1073"/>
      <c r="K52" s="1073"/>
      <c r="L52" s="1073"/>
      <c r="M52" s="1073"/>
      <c r="N52" s="1073"/>
      <c r="O52" s="1073"/>
      <c r="P52" s="1073"/>
      <c r="Q52" s="1073"/>
      <c r="R52" s="1073"/>
      <c r="S52" s="1073"/>
      <c r="T52" s="1073"/>
      <c r="U52" s="1073"/>
      <c r="V52" s="1073"/>
      <c r="W52" s="1073"/>
      <c r="X52" s="1073"/>
      <c r="Y52" s="1073"/>
      <c r="Z52" s="1073"/>
      <c r="AA52" s="1072"/>
      <c r="AB52" s="1072"/>
    </row>
    <row r="53" spans="1:29" hidden="1">
      <c r="A53" s="1072"/>
      <c r="B53" s="1073"/>
      <c r="C53" s="1073"/>
      <c r="D53" s="1073"/>
      <c r="E53" s="1073"/>
      <c r="F53" s="1073"/>
      <c r="G53" s="1073"/>
      <c r="H53" s="1073"/>
      <c r="I53" s="1073"/>
      <c r="J53" s="1073"/>
      <c r="K53" s="1073"/>
      <c r="L53" s="1073"/>
      <c r="M53" s="1073"/>
      <c r="N53" s="1073"/>
      <c r="O53" s="1073"/>
      <c r="P53" s="1073"/>
      <c r="Q53" s="1073"/>
      <c r="R53" s="1073"/>
      <c r="S53" s="1073"/>
      <c r="T53" s="1073"/>
      <c r="U53" s="1073"/>
      <c r="V53" s="1073"/>
      <c r="W53" s="1073"/>
      <c r="X53" s="1073"/>
      <c r="Y53" s="1073"/>
      <c r="Z53" s="1073"/>
      <c r="AA53" s="1072"/>
      <c r="AB53" s="1072"/>
    </row>
    <row r="54" spans="1:29" hidden="1">
      <c r="A54" s="1072"/>
      <c r="B54" s="1073"/>
      <c r="C54" s="1073"/>
      <c r="D54" s="1073"/>
      <c r="E54" s="1073"/>
      <c r="F54" s="1073"/>
      <c r="G54" s="1073"/>
      <c r="H54" s="1073"/>
      <c r="I54" s="1073"/>
      <c r="J54" s="1073"/>
      <c r="K54" s="1073"/>
      <c r="L54" s="1073"/>
      <c r="M54" s="1073"/>
      <c r="N54" s="1073"/>
      <c r="O54" s="1073"/>
      <c r="P54" s="1073"/>
      <c r="Q54" s="1073"/>
      <c r="R54" s="1073"/>
      <c r="S54" s="1073"/>
      <c r="T54" s="1073"/>
      <c r="U54" s="1073"/>
      <c r="V54" s="1073"/>
      <c r="W54" s="1073"/>
      <c r="X54" s="1073"/>
      <c r="Y54" s="1073"/>
      <c r="Z54" s="1073"/>
      <c r="AA54" s="1072"/>
      <c r="AB54" s="1072"/>
    </row>
    <row r="55" spans="1:29" hidden="1">
      <c r="A55" s="1072"/>
      <c r="B55" s="1073"/>
      <c r="C55" s="1073"/>
      <c r="D55" s="1073"/>
      <c r="E55" s="1073"/>
      <c r="F55" s="1073"/>
      <c r="G55" s="1073"/>
      <c r="H55" s="1073"/>
      <c r="I55" s="1073"/>
      <c r="J55" s="1073"/>
      <c r="K55" s="1073"/>
      <c r="L55" s="1073"/>
      <c r="M55" s="1073"/>
      <c r="N55" s="1073"/>
      <c r="O55" s="1073"/>
      <c r="P55" s="1073"/>
      <c r="Q55" s="1073"/>
      <c r="R55" s="1073"/>
      <c r="S55" s="1073"/>
      <c r="T55" s="1073"/>
      <c r="U55" s="1073"/>
      <c r="V55" s="1073"/>
      <c r="W55" s="1073"/>
      <c r="X55" s="1073"/>
      <c r="Y55" s="1073"/>
      <c r="Z55" s="1073"/>
      <c r="AA55" s="1072"/>
      <c r="AB55" s="1072"/>
    </row>
    <row r="56" spans="1:29" hidden="1">
      <c r="A56" s="1072"/>
      <c r="B56" s="1073">
        <f>IF(B6,1,0)</f>
        <v>1</v>
      </c>
      <c r="C56" s="1073">
        <f>IF(C6,1,0)</f>
        <v>1</v>
      </c>
      <c r="D56" s="1073">
        <f>IF(D6,1,0)</f>
        <v>0</v>
      </c>
      <c r="E56" s="1073">
        <f>IF(E6,1,0)</f>
        <v>0</v>
      </c>
      <c r="F56" s="1073"/>
      <c r="G56" s="1073"/>
      <c r="H56" s="1073"/>
      <c r="I56" s="1073"/>
      <c r="J56" s="1073"/>
      <c r="K56" s="1073"/>
      <c r="L56" s="1073"/>
      <c r="M56" s="1073"/>
      <c r="N56" s="1073"/>
      <c r="O56" s="1073"/>
      <c r="P56" s="1073"/>
      <c r="Q56" s="1073"/>
      <c r="R56" s="1073"/>
      <c r="S56" s="1073"/>
      <c r="T56" s="1073"/>
      <c r="U56" s="1073"/>
      <c r="V56" s="1073"/>
      <c r="W56" s="1073"/>
      <c r="X56" s="1073"/>
      <c r="Y56" s="1073"/>
      <c r="Z56" s="1073"/>
      <c r="AA56" s="1072"/>
      <c r="AB56" s="1270" t="s">
        <v>623</v>
      </c>
    </row>
    <row r="57" spans="1:29" ht="15.75" hidden="1" thickBot="1">
      <c r="A57" s="1072"/>
      <c r="B57" s="1269" t="s">
        <v>129</v>
      </c>
      <c r="C57" s="1269"/>
      <c r="D57" s="1269"/>
      <c r="E57" s="1269"/>
      <c r="F57" s="1269"/>
      <c r="G57" s="1269"/>
      <c r="H57" s="1269"/>
      <c r="I57" s="1269"/>
      <c r="J57" s="1269"/>
      <c r="K57" s="1269"/>
      <c r="L57" s="1269"/>
      <c r="M57" s="1269"/>
      <c r="N57" s="1269"/>
      <c r="O57" s="1269"/>
      <c r="P57" s="1269"/>
      <c r="Q57" s="1269"/>
      <c r="R57" s="1269"/>
      <c r="S57" s="1269"/>
      <c r="T57" s="1269"/>
      <c r="U57" s="1269"/>
      <c r="V57" s="1269"/>
      <c r="W57" s="1269"/>
      <c r="X57" s="1269"/>
      <c r="Y57" s="1269"/>
      <c r="Z57" s="1269"/>
      <c r="AA57" s="1072"/>
      <c r="AB57" s="1270"/>
    </row>
    <row r="58" spans="1:29" ht="15.75" hidden="1" thickBot="1">
      <c r="A58" s="1074"/>
      <c r="B58" s="1075">
        <v>1</v>
      </c>
      <c r="C58" s="1076">
        <v>2</v>
      </c>
      <c r="D58" s="1076">
        <v>3</v>
      </c>
      <c r="E58" s="1076">
        <v>4</v>
      </c>
      <c r="F58" s="1076">
        <v>5</v>
      </c>
      <c r="G58" s="1076">
        <v>6</v>
      </c>
      <c r="H58" s="1076">
        <v>7</v>
      </c>
      <c r="I58" s="1076">
        <v>8</v>
      </c>
      <c r="J58" s="1076">
        <v>9</v>
      </c>
      <c r="K58" s="1076">
        <v>10</v>
      </c>
      <c r="L58" s="1076">
        <v>11</v>
      </c>
      <c r="M58" s="1076">
        <v>12</v>
      </c>
      <c r="N58" s="1076">
        <v>13</v>
      </c>
      <c r="O58" s="1076">
        <v>14</v>
      </c>
      <c r="P58" s="1076">
        <v>15</v>
      </c>
      <c r="Q58" s="1076">
        <v>16</v>
      </c>
      <c r="R58" s="1076">
        <v>17</v>
      </c>
      <c r="S58" s="1076">
        <v>18</v>
      </c>
      <c r="T58" s="1076">
        <v>19</v>
      </c>
      <c r="U58" s="1076">
        <v>20</v>
      </c>
      <c r="V58" s="1076">
        <v>21</v>
      </c>
      <c r="W58" s="1076">
        <v>22</v>
      </c>
      <c r="X58" s="1076">
        <v>23</v>
      </c>
      <c r="Y58" s="1076">
        <v>24</v>
      </c>
      <c r="Z58" s="1077">
        <v>25</v>
      </c>
      <c r="AA58" s="1078" t="s">
        <v>12</v>
      </c>
      <c r="AB58" s="1270"/>
    </row>
    <row r="59" spans="1:29" hidden="1">
      <c r="A59" s="1079" t="str">
        <f t="shared" ref="A59:A66" si="6">A28</f>
        <v>M1 ir M2 - nuosavo ir skolinto kapitalo srautai</v>
      </c>
      <c r="B59" s="1080">
        <f>+B28+'Infrastruk. sukūrimo sąnaudos'!N18*'Bazinės prielaidos'!$E$19</f>
        <v>0</v>
      </c>
      <c r="C59" s="1080">
        <f>+C28+'Infrastruk. sukūrimo sąnaudos'!AA18*'Bazinės prielaidos'!$E$19</f>
        <v>0</v>
      </c>
      <c r="D59" s="1081">
        <f>D28*(1+'Bazinės prielaidos'!$E$19)</f>
        <v>945342.31336545094</v>
      </c>
      <c r="E59" s="1081">
        <f>E28*(1+'Bazinės prielaidos'!$E$19)</f>
        <v>945342.75</v>
      </c>
      <c r="F59" s="1081">
        <f>F28*(1+'Bazinės prielaidos'!$E$19)</f>
        <v>945342.75</v>
      </c>
      <c r="G59" s="1081">
        <f>G28*(1+'Bazinės prielaidos'!$E$19)</f>
        <v>1218175.97</v>
      </c>
      <c r="H59" s="1081">
        <f>H28*(1+'Bazinės prielaidos'!$E$19)</f>
        <v>1218175.97</v>
      </c>
      <c r="I59" s="1081">
        <f>I28*(1+'Bazinės prielaidos'!$E$19)</f>
        <v>1218175.97</v>
      </c>
      <c r="J59" s="1081">
        <f>J28*(1+'Bazinės prielaidos'!$E$19)</f>
        <v>1218175.97</v>
      </c>
      <c r="K59" s="1081">
        <f>K28*(1+'Bazinės prielaidos'!$E$19)</f>
        <v>1218175.97</v>
      </c>
      <c r="L59" s="1081">
        <f>L28*(1+'Bazinės prielaidos'!$E$19)</f>
        <v>1218175.97</v>
      </c>
      <c r="M59" s="1081">
        <f>M28*(1+'Bazinės prielaidos'!$E$19)</f>
        <v>1218175.97</v>
      </c>
      <c r="N59" s="1081">
        <f>N28*(1+'Bazinės prielaidos'!$E$19)</f>
        <v>1218175.97</v>
      </c>
      <c r="O59" s="1081">
        <f>O28*(1+'Bazinės prielaidos'!$E$19)</f>
        <v>1218175.97</v>
      </c>
      <c r="P59" s="1081">
        <f>P28*(1+'Bazinės prielaidos'!$E$19)</f>
        <v>1218175.97</v>
      </c>
      <c r="Q59" s="1080">
        <f t="shared" ref="Q59:Y59" si="7">+Q28</f>
        <v>1006756.6487785728</v>
      </c>
      <c r="R59" s="1080">
        <f t="shared" si="7"/>
        <v>1006756.6487785728</v>
      </c>
      <c r="S59" s="1080">
        <f t="shared" si="7"/>
        <v>1006756.6487785728</v>
      </c>
      <c r="T59" s="1080">
        <f t="shared" si="7"/>
        <v>1006756.6487785728</v>
      </c>
      <c r="U59" s="1080">
        <f t="shared" si="7"/>
        <v>1006756.6487785728</v>
      </c>
      <c r="V59" s="1080">
        <f t="shared" si="7"/>
        <v>1553506.6487785727</v>
      </c>
      <c r="W59" s="1080">
        <f t="shared" si="7"/>
        <v>1553506.6487785727</v>
      </c>
      <c r="X59" s="1080">
        <f t="shared" si="7"/>
        <v>772232.00963357184</v>
      </c>
      <c r="Y59" s="1080">
        <f t="shared" si="7"/>
        <v>772232.00963357184</v>
      </c>
      <c r="Z59" s="1082">
        <f>Z28*(1+'Bazinės prielaidos'!$E$19)</f>
        <v>272832.02165662195</v>
      </c>
      <c r="AA59" s="1083">
        <f>SUM(B59:Z59)</f>
        <v>24975880.095739227</v>
      </c>
      <c r="AB59" s="1270"/>
      <c r="AC59" s="23"/>
    </row>
    <row r="60" spans="1:29" hidden="1">
      <c r="A60" s="1079" t="str">
        <f t="shared" si="6"/>
        <v>M3 - Finansinės ir investicinės veiklos pajamos</v>
      </c>
      <c r="B60" s="1080">
        <f>SUM(B61:B62)</f>
        <v>0</v>
      </c>
      <c r="C60" s="1080">
        <f t="shared" ref="C60:Z60" si="8">SUM(C61:C62)</f>
        <v>0</v>
      </c>
      <c r="D60" s="1080">
        <f t="shared" si="8"/>
        <v>1325792.7635056847</v>
      </c>
      <c r="E60" s="1080">
        <f t="shared" si="8"/>
        <v>1372772</v>
      </c>
      <c r="F60" s="1080">
        <f t="shared" si="8"/>
        <v>1426565</v>
      </c>
      <c r="G60" s="1080">
        <f t="shared" si="8"/>
        <v>1206758</v>
      </c>
      <c r="H60" s="1080">
        <f t="shared" si="8"/>
        <v>1265482</v>
      </c>
      <c r="I60" s="1080">
        <f t="shared" si="8"/>
        <v>1327528</v>
      </c>
      <c r="J60" s="1080">
        <f t="shared" si="8"/>
        <v>1394021</v>
      </c>
      <c r="K60" s="1080">
        <f t="shared" si="8"/>
        <v>1463535</v>
      </c>
      <c r="L60" s="1080">
        <f t="shared" si="8"/>
        <v>1534983</v>
      </c>
      <c r="M60" s="1080">
        <f t="shared" si="8"/>
        <v>1608818</v>
      </c>
      <c r="N60" s="1080">
        <f t="shared" si="8"/>
        <v>1686266</v>
      </c>
      <c r="O60" s="1080">
        <f t="shared" si="8"/>
        <v>1770183</v>
      </c>
      <c r="P60" s="1080">
        <f t="shared" si="8"/>
        <v>1860100</v>
      </c>
      <c r="Q60" s="1080">
        <f t="shared" si="8"/>
        <v>1954915.618152984</v>
      </c>
      <c r="R60" s="1080">
        <f t="shared" si="8"/>
        <v>2177511.0886550331</v>
      </c>
      <c r="S60" s="1080">
        <f t="shared" si="8"/>
        <v>2245753.9362090281</v>
      </c>
      <c r="T60" s="1080">
        <f t="shared" si="8"/>
        <v>2315359.9075147156</v>
      </c>
      <c r="U60" s="1080">
        <f t="shared" si="8"/>
        <v>2386356.2650471325</v>
      </c>
      <c r="V60" s="1080">
        <f t="shared" si="8"/>
        <v>1797203.3165308135</v>
      </c>
      <c r="W60" s="1080">
        <f t="shared" si="8"/>
        <v>1871064.4258447797</v>
      </c>
      <c r="X60" s="1080">
        <f t="shared" si="8"/>
        <v>2891743.3375110943</v>
      </c>
      <c r="Y60" s="1080">
        <f t="shared" si="8"/>
        <v>2968584.9345785859</v>
      </c>
      <c r="Z60" s="1082">
        <f t="shared" si="8"/>
        <v>3708530.3403880452</v>
      </c>
      <c r="AA60" s="1084">
        <f t="shared" ref="AA60:AA68" si="9">SUM(B60:Z60)</f>
        <v>43559826.933937885</v>
      </c>
      <c r="AB60" s="1270"/>
      <c r="AC60" s="256"/>
    </row>
    <row r="61" spans="1:29" hidden="1">
      <c r="A61" s="1079" t="str">
        <f t="shared" si="6"/>
        <v>M3n1 - Finansinės veiklos (palūkanų) pajamos</v>
      </c>
      <c r="B61" s="1085">
        <f t="shared" ref="B61:Z61" si="10">+B30</f>
        <v>0</v>
      </c>
      <c r="C61" s="1086">
        <f t="shared" si="10"/>
        <v>0</v>
      </c>
      <c r="D61" s="1087">
        <f t="shared" si="10"/>
        <v>1483612.0962363866</v>
      </c>
      <c r="E61" s="1087">
        <f t="shared" si="10"/>
        <v>1505872</v>
      </c>
      <c r="F61" s="1087">
        <f t="shared" si="10"/>
        <v>1500605</v>
      </c>
      <c r="G61" s="1087">
        <f t="shared" si="10"/>
        <v>1504009</v>
      </c>
      <c r="H61" s="1087">
        <f t="shared" si="10"/>
        <v>1485397</v>
      </c>
      <c r="I61" s="1087">
        <f t="shared" si="10"/>
        <v>1456186</v>
      </c>
      <c r="J61" s="1087">
        <f t="shared" si="10"/>
        <v>1411123</v>
      </c>
      <c r="K61" s="1087">
        <f t="shared" si="10"/>
        <v>1357107</v>
      </c>
      <c r="L61" s="1087">
        <f t="shared" si="10"/>
        <v>1299424</v>
      </c>
      <c r="M61" s="1087">
        <f t="shared" si="10"/>
        <v>1236021</v>
      </c>
      <c r="N61" s="1087">
        <f t="shared" si="10"/>
        <v>1161180</v>
      </c>
      <c r="O61" s="1087">
        <f t="shared" si="10"/>
        <v>1061410</v>
      </c>
      <c r="P61" s="1087">
        <f t="shared" si="10"/>
        <v>939073</v>
      </c>
      <c r="Q61" s="1087">
        <f t="shared" si="10"/>
        <v>799516.30624444911</v>
      </c>
      <c r="R61" s="1087">
        <f t="shared" si="10"/>
        <v>57727.359804820466</v>
      </c>
      <c r="S61" s="1087">
        <f t="shared" si="10"/>
        <v>57314.693284479406</v>
      </c>
      <c r="T61" s="1087">
        <f t="shared" si="10"/>
        <v>56902.026764138333</v>
      </c>
      <c r="U61" s="1087">
        <f t="shared" si="10"/>
        <v>56489.360243797266</v>
      </c>
      <c r="V61" s="1087">
        <f t="shared" si="10"/>
        <v>56076.693723456192</v>
      </c>
      <c r="W61" s="1087">
        <f t="shared" si="10"/>
        <v>55664.027203115133</v>
      </c>
      <c r="X61" s="1087">
        <f t="shared" si="10"/>
        <v>55251.360682774059</v>
      </c>
      <c r="Y61" s="1087">
        <f t="shared" si="10"/>
        <v>54838.694162432999</v>
      </c>
      <c r="Z61" s="1088">
        <f t="shared" si="10"/>
        <v>54426.027642091925</v>
      </c>
      <c r="AA61" s="1089">
        <f t="shared" ref="AA61:AA62" si="11">SUM(B61:Z61)</f>
        <v>18705225.64599194</v>
      </c>
      <c r="AB61" s="1270"/>
      <c r="AC61" s="256"/>
    </row>
    <row r="62" spans="1:29" hidden="1">
      <c r="A62" s="1079" t="str">
        <f t="shared" si="6"/>
        <v>M3n2 - Investicinės veiklos ir nuosavo kapitalo pajamos</v>
      </c>
      <c r="B62" s="1085">
        <f>B31*(1+'Bazinės prielaidos'!$E$19)</f>
        <v>0</v>
      </c>
      <c r="C62" s="1086">
        <f>C31*(1+'Bazinės prielaidos'!$E$19)</f>
        <v>0</v>
      </c>
      <c r="D62" s="1087">
        <f>D31*(1+'Bazinės prielaidos'!$E$19)</f>
        <v>-157819.33273070183</v>
      </c>
      <c r="E62" s="1087">
        <f>ROUND(E31*(1+'Bazinės prielaidos'!$E$19),0)</f>
        <v>-133100</v>
      </c>
      <c r="F62" s="1087">
        <f>ROUND(F31*(1+'Bazinės prielaidos'!$E$19),0)</f>
        <v>-74040</v>
      </c>
      <c r="G62" s="1087">
        <f>ROUND(G31*(1+'Bazinės prielaidos'!$E$19),0)</f>
        <v>-297251</v>
      </c>
      <c r="H62" s="1087">
        <f>ROUND(H31*(1+'Bazinės prielaidos'!$E$19),0)</f>
        <v>-219915</v>
      </c>
      <c r="I62" s="1087">
        <f>ROUND(I31*(1+'Bazinės prielaidos'!$E$19),0)</f>
        <v>-128658</v>
      </c>
      <c r="J62" s="1087">
        <f>ROUND(J31*(1+'Bazinės prielaidos'!$E$19),0)</f>
        <v>-17102</v>
      </c>
      <c r="K62" s="1087">
        <f>ROUND(K31*(1+'Bazinės prielaidos'!$E$19),0)</f>
        <v>106428</v>
      </c>
      <c r="L62" s="1087">
        <f>ROUND(L31*(1+'Bazinės prielaidos'!$E$19),0)</f>
        <v>235559</v>
      </c>
      <c r="M62" s="1087">
        <f>ROUND(M31*(1+'Bazinės prielaidos'!$E$19),0)</f>
        <v>372797</v>
      </c>
      <c r="N62" s="1087">
        <f>ROUND(N31*(1+'Bazinės prielaidos'!$E$19),0)</f>
        <v>525086</v>
      </c>
      <c r="O62" s="1087">
        <f>ROUND(O31*(1+'Bazinės prielaidos'!$E$19),0)</f>
        <v>708773</v>
      </c>
      <c r="P62" s="1087">
        <f>ROUND(P31*(1+'Bazinės prielaidos'!$E$19),0)</f>
        <v>921027</v>
      </c>
      <c r="Q62" s="1087">
        <f>Q31*(1+'Bazinės prielaidos'!$E$19)</f>
        <v>1155399.311908535</v>
      </c>
      <c r="R62" s="1087">
        <f>R31*(1+'Bazinės prielaidos'!$E$19)</f>
        <v>2119783.7288502129</v>
      </c>
      <c r="S62" s="1087">
        <f>S31*(1+'Bazinės prielaidos'!$E$19)</f>
        <v>2188439.2429245487</v>
      </c>
      <c r="T62" s="1087">
        <f>T31*(1+'Bazinės prielaidos'!$E$19)</f>
        <v>2258457.8807505774</v>
      </c>
      <c r="U62" s="1087">
        <f>U31*(1+'Bazinės prielaidos'!$E$19)</f>
        <v>2329866.9048033352</v>
      </c>
      <c r="V62" s="1087">
        <f>V31*(1+'Bazinės prielaidos'!$E$19)</f>
        <v>1741126.6228073572</v>
      </c>
      <c r="W62" s="1087">
        <f>W31*(1+'Bazinės prielaidos'!$E$19)</f>
        <v>1815400.3986416645</v>
      </c>
      <c r="X62" s="1087">
        <f>X31*(1+'Bazinės prielaidos'!$E$19)</f>
        <v>2836491.9768283204</v>
      </c>
      <c r="Y62" s="1087">
        <f>Y31*(1+'Bazinės prielaidos'!$E$19)</f>
        <v>2913746.2404161529</v>
      </c>
      <c r="Z62" s="1088">
        <f>Z31*(1+'Bazinės prielaidos'!$E$19)</f>
        <v>3654104.3127459534</v>
      </c>
      <c r="AA62" s="1089">
        <f t="shared" si="11"/>
        <v>24854601.28794596</v>
      </c>
      <c r="AB62" s="1270"/>
      <c r="AC62" s="23"/>
    </row>
    <row r="63" spans="1:29" hidden="1">
      <c r="A63" s="1079" t="str">
        <f t="shared" si="6"/>
        <v>M4 - Paslaugų teikimo ir priežiūros pajamos</v>
      </c>
      <c r="B63" s="1080">
        <f>B32*(1+'Bazinės prielaidos'!$E$19)</f>
        <v>0</v>
      </c>
      <c r="C63" s="1080">
        <f>C32*(1+'Bazinės prielaidos'!$E$19)</f>
        <v>0</v>
      </c>
      <c r="D63" s="1080">
        <f>D32*(1+'Bazinės prielaidos'!$E$19)</f>
        <v>521064.50519736239</v>
      </c>
      <c r="E63" s="1080">
        <f>E32*(1+'Bazinės prielaidos'!$E$19)</f>
        <v>531485.24</v>
      </c>
      <c r="F63" s="1080">
        <f>F32*(1+'Bazinės prielaidos'!$E$19)</f>
        <v>542115.09</v>
      </c>
      <c r="G63" s="1080">
        <f>G32*(1+'Bazinės prielaidos'!$E$19)</f>
        <v>552957.9</v>
      </c>
      <c r="H63" s="1080">
        <f>H32*(1+'Bazinės prielaidos'!$E$19)</f>
        <v>564017.29999999993</v>
      </c>
      <c r="I63" s="1080">
        <f>I32*(1+'Bazinės prielaidos'!$E$19)</f>
        <v>575296.91999999993</v>
      </c>
      <c r="J63" s="1080">
        <f>J32*(1+'Bazinės prielaidos'!$E$19)</f>
        <v>586802.80999999994</v>
      </c>
      <c r="K63" s="1080">
        <f>K32*(1+'Bazinės prielaidos'!$E$19)</f>
        <v>598539.80999999994</v>
      </c>
      <c r="L63" s="1080">
        <f>L32*(1+'Bazinės prielaidos'!$E$19)</f>
        <v>610510.34</v>
      </c>
      <c r="M63" s="1080">
        <f>M32*(1+'Bazinės prielaidos'!$E$19)</f>
        <v>622720.44999999995</v>
      </c>
      <c r="N63" s="1080">
        <f>N32*(1+'Bazinės prielaidos'!$E$19)</f>
        <v>635174.98</v>
      </c>
      <c r="O63" s="1080">
        <f>O32*(1+'Bazinės prielaidos'!$E$19)</f>
        <v>647878.77</v>
      </c>
      <c r="P63" s="1080">
        <f>P32*(1+'Bazinės prielaidos'!$E$19)</f>
        <v>660835.44999999995</v>
      </c>
      <c r="Q63" s="1080">
        <f>Q32*(1+'Bazinės prielaidos'!$E$19)</f>
        <v>674052.49881743453</v>
      </c>
      <c r="R63" s="1080">
        <f>R32*(1+'Bazinės prielaidos'!$E$19)</f>
        <v>687533.54879378318</v>
      </c>
      <c r="S63" s="1080">
        <f>S32*(1+'Bazinės prielaidos'!$E$19)</f>
        <v>701284.21976965887</v>
      </c>
      <c r="T63" s="1080">
        <f>T32*(1+'Bazinės prielaidos'!$E$19)</f>
        <v>715309.90416505234</v>
      </c>
      <c r="U63" s="1080">
        <f>U32*(1+'Bazinės prielaidos'!$E$19)</f>
        <v>729616.1022483533</v>
      </c>
      <c r="V63" s="1080">
        <f>V32*(1+'Bazinės prielaidos'!$E$19)</f>
        <v>744208.42429332028</v>
      </c>
      <c r="W63" s="1080">
        <f>W32*(1+'Bazinės prielaidos'!$E$19)</f>
        <v>759092.59277918667</v>
      </c>
      <c r="X63" s="1080">
        <f>X32*(1+'Bazinės prielaidos'!$E$19)</f>
        <v>774274.44463477051</v>
      </c>
      <c r="Y63" s="1080">
        <f>Y32*(1+'Bazinės prielaidos'!$E$19)</f>
        <v>789759.93352746591</v>
      </c>
      <c r="Z63" s="1080">
        <f>Z32*(1+'Bazinės prielaidos'!$E$19)</f>
        <v>805555.13219801523</v>
      </c>
      <c r="AA63" s="1084">
        <f t="shared" si="9"/>
        <v>15030086.366424402</v>
      </c>
      <c r="AB63" s="1270"/>
      <c r="AC63" s="256"/>
    </row>
    <row r="64" spans="1:29" s="411" customFormat="1" hidden="1">
      <c r="A64" s="1079" t="str">
        <f t="shared" si="6"/>
        <v>M4.1 - Paslaugų teikimo pajamos</v>
      </c>
      <c r="B64" s="1090">
        <f>B33*(1+'Bazinės prielaidos'!$E$19)</f>
        <v>0</v>
      </c>
      <c r="C64" s="1090">
        <f>C33*(1+'Bazinės prielaidos'!$E$19)</f>
        <v>0</v>
      </c>
      <c r="D64" s="1090">
        <f>D33*(1+'Bazinės prielaidos'!$E$19)</f>
        <v>521064.50519736239</v>
      </c>
      <c r="E64" s="1090">
        <f>E33*(1+'Bazinės prielaidos'!$E$19)</f>
        <v>531485.79530130979</v>
      </c>
      <c r="F64" s="1090">
        <f>F33*(1+'Bazinės prielaidos'!$E$19)</f>
        <v>542115.51120733609</v>
      </c>
      <c r="G64" s="1090">
        <f>G33*(1+'Bazinės prielaidos'!$E$19)</f>
        <v>552957.82143148256</v>
      </c>
      <c r="H64" s="1090">
        <f>H33*(1+'Bazinės prielaidos'!$E$19)</f>
        <v>564016.97786011244</v>
      </c>
      <c r="I64" s="1090">
        <f>I33*(1+'Bazinės prielaidos'!$E$19)</f>
        <v>575297.31741731439</v>
      </c>
      <c r="J64" s="1090">
        <f>J33*(1+'Bazinės prielaidos'!$E$19)</f>
        <v>586803.2637656607</v>
      </c>
      <c r="K64" s="1090">
        <f>K33*(1+'Bazinės prielaidos'!$E$19)</f>
        <v>598539.32904097415</v>
      </c>
      <c r="L64" s="1090">
        <f>L33*(1+'Bazinės prielaidos'!$E$19)</f>
        <v>610510.11562179355</v>
      </c>
      <c r="M64" s="1090">
        <f>M33*(1+'Bazinės prielaidos'!$E$19)</f>
        <v>622720.3179342295</v>
      </c>
      <c r="N64" s="1090">
        <f>N33*(1+'Bazinės prielaidos'!$E$19)</f>
        <v>635174.72429291415</v>
      </c>
      <c r="O64" s="1090">
        <f>O33*(1+'Bazinės prielaidos'!$E$19)</f>
        <v>647878.21877877228</v>
      </c>
      <c r="P64" s="1090">
        <f>P33*(1+'Bazinės prielaidos'!$E$19)</f>
        <v>660835.78315434791</v>
      </c>
      <c r="Q64" s="1090">
        <f>Q33*(1+'Bazinės prielaidos'!$E$19)</f>
        <v>674052.49881743453</v>
      </c>
      <c r="R64" s="1090">
        <f>R33*(1+'Bazinės prielaidos'!$E$19)</f>
        <v>687533.54879378318</v>
      </c>
      <c r="S64" s="1090">
        <f>S33*(1+'Bazinės prielaidos'!$E$19)</f>
        <v>701284.21976965887</v>
      </c>
      <c r="T64" s="1090">
        <f>T33*(1+'Bazinės prielaidos'!$E$19)</f>
        <v>715309.90416505234</v>
      </c>
      <c r="U64" s="1090">
        <f>U33*(1+'Bazinės prielaidos'!$E$19)</f>
        <v>729616.1022483533</v>
      </c>
      <c r="V64" s="1090">
        <f>V33*(1+'Bazinės prielaidos'!$E$19)</f>
        <v>744208.42429332028</v>
      </c>
      <c r="W64" s="1090">
        <f>W33*(1+'Bazinės prielaidos'!$E$19)</f>
        <v>759092.59277918667</v>
      </c>
      <c r="X64" s="1090">
        <f>X33*(1+'Bazinės prielaidos'!$E$19)</f>
        <v>774274.44463477051</v>
      </c>
      <c r="Y64" s="1090">
        <f>Y33*(1+'Bazinės prielaidos'!$E$19)</f>
        <v>789759.93352746591</v>
      </c>
      <c r="Z64" s="1090">
        <f>Z33*(1+'Bazinės prielaidos'!$E$19)</f>
        <v>805555.13219801523</v>
      </c>
      <c r="AA64" s="1089">
        <f t="shared" si="9"/>
        <v>15030086.482230652</v>
      </c>
      <c r="AB64" s="1270"/>
      <c r="AC64" s="412"/>
    </row>
    <row r="65" spans="1:29" s="411" customFormat="1" hidden="1">
      <c r="A65" s="1079" t="str">
        <f t="shared" si="6"/>
        <v>M4.2 - Atnaujinimo ir remonto pajamos</v>
      </c>
      <c r="B65" s="1090">
        <f>B34*(1+'Bazinės prielaidos'!$E$19)</f>
        <v>0</v>
      </c>
      <c r="C65" s="1090">
        <f>C34*(1+'Bazinės prielaidos'!$E$19)</f>
        <v>0</v>
      </c>
      <c r="D65" s="1090">
        <f>D34*(1+'Bazinės prielaidos'!$E$19)</f>
        <v>0</v>
      </c>
      <c r="E65" s="1090">
        <f>E34*(1+'Bazinės prielaidos'!$E$19)</f>
        <v>0</v>
      </c>
      <c r="F65" s="1090">
        <f>F34*(1+'Bazinės prielaidos'!$E$19)</f>
        <v>0</v>
      </c>
      <c r="G65" s="1090">
        <f>G34*(1+'Bazinės prielaidos'!$E$19)</f>
        <v>0</v>
      </c>
      <c r="H65" s="1090">
        <f>H34*(1+'Bazinės prielaidos'!$E$19)</f>
        <v>0</v>
      </c>
      <c r="I65" s="1090">
        <f>I34*(1+'Bazinės prielaidos'!$E$19)</f>
        <v>0</v>
      </c>
      <c r="J65" s="1090">
        <f>J34*(1+'Bazinės prielaidos'!$E$19)</f>
        <v>0</v>
      </c>
      <c r="K65" s="1090">
        <f>K34*(1+'Bazinės prielaidos'!$E$19)</f>
        <v>0</v>
      </c>
      <c r="L65" s="1090">
        <f>L34*(1+'Bazinės prielaidos'!$E$19)</f>
        <v>0</v>
      </c>
      <c r="M65" s="1090">
        <f>M34*(1+'Bazinės prielaidos'!$E$19)</f>
        <v>0</v>
      </c>
      <c r="N65" s="1090">
        <f>N34*(1+'Bazinės prielaidos'!$E$19)</f>
        <v>0</v>
      </c>
      <c r="O65" s="1090">
        <f>O34*(1+'Bazinės prielaidos'!$E$19)</f>
        <v>0</v>
      </c>
      <c r="P65" s="1090">
        <f>P34*(1+'Bazinės prielaidos'!$E$19)</f>
        <v>0</v>
      </c>
      <c r="Q65" s="1090">
        <f>Q34*(1+'Bazinės prielaidos'!$E$19)</f>
        <v>0</v>
      </c>
      <c r="R65" s="1090">
        <f>R34*(1+'Bazinės prielaidos'!$E$19)</f>
        <v>0</v>
      </c>
      <c r="S65" s="1090">
        <f>S34*(1+'Bazinės prielaidos'!$E$19)</f>
        <v>0</v>
      </c>
      <c r="T65" s="1090">
        <f>T34*(1+'Bazinės prielaidos'!$E$19)</f>
        <v>0</v>
      </c>
      <c r="U65" s="1090">
        <f>U34*(1+'Bazinės prielaidos'!$E$19)</f>
        <v>0</v>
      </c>
      <c r="V65" s="1090">
        <f>V34*(1+'Bazinės prielaidos'!$E$19)</f>
        <v>0</v>
      </c>
      <c r="W65" s="1090">
        <f>W34*(1+'Bazinės prielaidos'!$E$19)</f>
        <v>0</v>
      </c>
      <c r="X65" s="1090">
        <f>X34*(1+'Bazinės prielaidos'!$E$19)</f>
        <v>0</v>
      </c>
      <c r="Y65" s="1090">
        <f>Y34*(1+'Bazinės prielaidos'!$E$19)</f>
        <v>0</v>
      </c>
      <c r="Z65" s="1090">
        <f>Z34*(1+'Bazinės prielaidos'!$E$19)</f>
        <v>0</v>
      </c>
      <c r="AA65" s="1089">
        <f t="shared" si="9"/>
        <v>0</v>
      </c>
      <c r="AB65" s="1270"/>
      <c r="AC65" s="412"/>
    </row>
    <row r="66" spans="1:29" ht="15.75" hidden="1" thickBot="1">
      <c r="A66" s="1079" t="str">
        <f t="shared" si="6"/>
        <v>M5 - Administravimo ir valdymo pajamos</v>
      </c>
      <c r="B66" s="1080">
        <f>B35*(1+'Bazinės prielaidos'!$E$19)</f>
        <v>0</v>
      </c>
      <c r="C66" s="1080">
        <f>C35*(1+'Bazinės prielaidos'!$E$19)</f>
        <v>0</v>
      </c>
      <c r="D66" s="1080">
        <f>D35*(1+'Bazinės prielaidos'!$E$19)</f>
        <v>380406.62466824095</v>
      </c>
      <c r="E66" s="1080">
        <f>ROUND(E35*(1+'Bazinės prielaidos'!$E$19),0)</f>
        <v>388014</v>
      </c>
      <c r="F66" s="1080">
        <f>ROUND(F35*(1+'Bazinės prielaidos'!$E$19),0)</f>
        <v>395775</v>
      </c>
      <c r="G66" s="1080">
        <f>ROUND(G35*(1+'Bazinės prielaidos'!$E$19),0)</f>
        <v>403691</v>
      </c>
      <c r="H66" s="1080">
        <f>ROUND(H35*(1+'Bazinės prielaidos'!$E$19),0)</f>
        <v>411764</v>
      </c>
      <c r="I66" s="1080">
        <f>ROUND(I35*(1+'Bazinės prielaidos'!$E$19),0)</f>
        <v>419999</v>
      </c>
      <c r="J66" s="1080">
        <f>ROUND(J35*(1+'Bazinės prielaidos'!$E$19),0)</f>
        <v>428399</v>
      </c>
      <c r="K66" s="1080">
        <f>ROUND(K35*(1+'Bazinės prielaidos'!$E$19),0)</f>
        <v>436967</v>
      </c>
      <c r="L66" s="1080">
        <f>ROUND(L35*(1+'Bazinės prielaidos'!$E$19),0)</f>
        <v>445707</v>
      </c>
      <c r="M66" s="1080">
        <f>ROUND(M35*(1+'Bazinės prielaidos'!$E$19),0)</f>
        <v>454621</v>
      </c>
      <c r="N66" s="1080">
        <f>ROUND(N35*(1+'Bazinės prielaidos'!$E$19),0)</f>
        <v>463713</v>
      </c>
      <c r="O66" s="1080">
        <f>ROUND(O35*(1+'Bazinės prielaidos'!$E$19),0)</f>
        <v>472988</v>
      </c>
      <c r="P66" s="1080">
        <f>ROUND(P35*(1+'Bazinės prielaidos'!$E$19),0)</f>
        <v>482448</v>
      </c>
      <c r="Q66" s="1080">
        <f>Q35*(1+'Bazinės prielaidos'!$E$19)</f>
        <v>492096.53193938511</v>
      </c>
      <c r="R66" s="1080">
        <f>R35*(1+'Bazinės prielaidos'!$E$19)</f>
        <v>501938.4625781728</v>
      </c>
      <c r="S66" s="1080">
        <f>S35*(1+'Bazinės prielaidos'!$E$19)</f>
        <v>511977.23182973638</v>
      </c>
      <c r="T66" s="1080">
        <f>T35*(1+'Bazinės prielaidos'!$E$19)</f>
        <v>522216.77646633092</v>
      </c>
      <c r="U66" s="1080">
        <f>U35*(1+'Bazinės prielaidos'!$E$19)</f>
        <v>532661.11199565744</v>
      </c>
      <c r="V66" s="1080">
        <f>V35*(1+'Bazinės prielaidos'!$E$19)</f>
        <v>543314.33423557086</v>
      </c>
      <c r="W66" s="1080">
        <f>W35*(1+'Bazinės prielaidos'!$E$19)</f>
        <v>554180.62092028221</v>
      </c>
      <c r="X66" s="1080">
        <f>X35*(1+'Bazinės prielaidos'!$E$19)</f>
        <v>565264.2333386878</v>
      </c>
      <c r="Y66" s="1080">
        <f>Y35*(1+'Bazinės prielaidos'!$E$19)</f>
        <v>576569.51800546143</v>
      </c>
      <c r="Z66" s="1082">
        <f>Z35*(1+'Bazinės prielaidos'!$E$19)</f>
        <v>588100.90836557059</v>
      </c>
      <c r="AA66" s="1084">
        <f t="shared" si="9"/>
        <v>10972812.354343094</v>
      </c>
      <c r="AB66" s="1270"/>
    </row>
    <row r="67" spans="1:29" ht="15.75" hidden="1" customHeight="1" thickBot="1">
      <c r="A67" s="1091"/>
      <c r="B67" s="1080">
        <f>B36*(1+'Bazinės prielaidos'!$E$19)</f>
        <v>0</v>
      </c>
      <c r="C67" s="1080">
        <f>C36*(1+'Bazinės prielaidos'!$E$19)</f>
        <v>0</v>
      </c>
      <c r="D67" s="1080">
        <f>D36*(1+'Bazinės prielaidos'!$E$19)</f>
        <v>0</v>
      </c>
      <c r="E67" s="1080">
        <f>E36*(1+'Bazinės prielaidos'!$E$19)</f>
        <v>0</v>
      </c>
      <c r="F67" s="1080">
        <f>F36*(1+'Bazinės prielaidos'!$E$19)</f>
        <v>0</v>
      </c>
      <c r="G67" s="1080">
        <f>G36*(1+'Bazinės prielaidos'!$E$19)</f>
        <v>0</v>
      </c>
      <c r="H67" s="1080">
        <f>H36*(1+'Bazinės prielaidos'!$E$19)</f>
        <v>0</v>
      </c>
      <c r="I67" s="1080">
        <f>I36*(1+'Bazinės prielaidos'!$E$19)</f>
        <v>0</v>
      </c>
      <c r="J67" s="1080">
        <f>J36*(1+'Bazinės prielaidos'!$E$19)</f>
        <v>0</v>
      </c>
      <c r="K67" s="1080">
        <f>K36*(1+'Bazinės prielaidos'!$E$19)</f>
        <v>0</v>
      </c>
      <c r="L67" s="1080">
        <f>L36*(1+'Bazinės prielaidos'!$E$19)</f>
        <v>0</v>
      </c>
      <c r="M67" s="1080">
        <f>M36*(1+'Bazinės prielaidos'!$E$19)</f>
        <v>0</v>
      </c>
      <c r="N67" s="1080">
        <f>N36*(1+'Bazinės prielaidos'!$E$19)</f>
        <v>0</v>
      </c>
      <c r="O67" s="1080">
        <f>O36*(1+'Bazinės prielaidos'!$E$19)</f>
        <v>0</v>
      </c>
      <c r="P67" s="1080">
        <f>P36*(1+'Bazinės prielaidos'!$E$19)</f>
        <v>0</v>
      </c>
      <c r="Q67" s="1080">
        <f>Q36*(1+'Bazinės prielaidos'!$E$19)</f>
        <v>0</v>
      </c>
      <c r="R67" s="1080">
        <f>R36*(1+'Bazinės prielaidos'!$E$19)</f>
        <v>0</v>
      </c>
      <c r="S67" s="1080">
        <f>S36*(1+'Bazinės prielaidos'!$E$19)</f>
        <v>0</v>
      </c>
      <c r="T67" s="1080">
        <f>T36*(1+'Bazinės prielaidos'!$E$19)</f>
        <v>0</v>
      </c>
      <c r="U67" s="1080">
        <f>U36*(1+'Bazinės prielaidos'!$E$19)</f>
        <v>0</v>
      </c>
      <c r="V67" s="1080">
        <f>V36*(1+'Bazinės prielaidos'!$E$19)</f>
        <v>0</v>
      </c>
      <c r="W67" s="1080">
        <f>W36*(1+'Bazinės prielaidos'!$E$19)</f>
        <v>0</v>
      </c>
      <c r="X67" s="1080">
        <f>X36*(1+'Bazinės prielaidos'!$E$19)</f>
        <v>0</v>
      </c>
      <c r="Y67" s="1092">
        <f>Y36*(1+'Bazinės prielaidos'!$E$19)</f>
        <v>0</v>
      </c>
      <c r="Z67" s="1093">
        <f>Z36*(1+'Bazinės prielaidos'!$E$19)</f>
        <v>0</v>
      </c>
      <c r="AA67" s="1094">
        <f t="shared" si="9"/>
        <v>0</v>
      </c>
      <c r="AB67" s="1270"/>
    </row>
    <row r="68" spans="1:29" s="16" customFormat="1" ht="15.75" hidden="1" thickBot="1">
      <c r="A68" s="1095" t="s">
        <v>22</v>
      </c>
      <c r="B68" s="1096">
        <f t="shared" ref="B68:Z68" si="12">SUM(B59:B60,B63,B66)</f>
        <v>0</v>
      </c>
      <c r="C68" s="1096">
        <f t="shared" si="12"/>
        <v>0</v>
      </c>
      <c r="D68" s="1096">
        <f>SUM(D59:D60,D63,D66)</f>
        <v>3172606.2067367393</v>
      </c>
      <c r="E68" s="1096">
        <f t="shared" si="12"/>
        <v>3237613.99</v>
      </c>
      <c r="F68" s="1096">
        <f t="shared" si="12"/>
        <v>3309797.84</v>
      </c>
      <c r="G68" s="1096">
        <f t="shared" si="12"/>
        <v>3381582.8699999996</v>
      </c>
      <c r="H68" s="1096">
        <f t="shared" si="12"/>
        <v>3459439.2699999996</v>
      </c>
      <c r="I68" s="1096">
        <f t="shared" si="12"/>
        <v>3540999.8899999997</v>
      </c>
      <c r="J68" s="1096">
        <f t="shared" si="12"/>
        <v>3627398.78</v>
      </c>
      <c r="K68" s="1096">
        <f t="shared" si="12"/>
        <v>3717217.78</v>
      </c>
      <c r="L68" s="1096">
        <f t="shared" si="12"/>
        <v>3809376.3099999996</v>
      </c>
      <c r="M68" s="1096">
        <f t="shared" si="12"/>
        <v>3904335.42</v>
      </c>
      <c r="N68" s="1096">
        <f t="shared" si="12"/>
        <v>4003329.9499999997</v>
      </c>
      <c r="O68" s="1096">
        <f t="shared" si="12"/>
        <v>4109225.7399999998</v>
      </c>
      <c r="P68" s="1096">
        <f t="shared" si="12"/>
        <v>4221559.42</v>
      </c>
      <c r="Q68" s="1096">
        <f t="shared" si="12"/>
        <v>4127821.2976883762</v>
      </c>
      <c r="R68" s="1096">
        <f t="shared" si="12"/>
        <v>4373739.748805562</v>
      </c>
      <c r="S68" s="1096">
        <f t="shared" si="12"/>
        <v>4465772.0365869962</v>
      </c>
      <c r="T68" s="1096">
        <f t="shared" si="12"/>
        <v>4559643.2369246716</v>
      </c>
      <c r="U68" s="1096">
        <f t="shared" si="12"/>
        <v>4655390.1280697156</v>
      </c>
      <c r="V68" s="1096">
        <f t="shared" si="12"/>
        <v>4638232.7238382772</v>
      </c>
      <c r="W68" s="1096">
        <f t="shared" si="12"/>
        <v>4737844.2883228213</v>
      </c>
      <c r="X68" s="1096">
        <f t="shared" si="12"/>
        <v>5003514.0251181237</v>
      </c>
      <c r="Y68" s="1096">
        <f t="shared" si="12"/>
        <v>5107146.3957450846</v>
      </c>
      <c r="Z68" s="1096">
        <f t="shared" si="12"/>
        <v>5375018.4026082531</v>
      </c>
      <c r="AA68" s="1097">
        <f t="shared" si="9"/>
        <v>94538605.750444651</v>
      </c>
      <c r="AB68" s="1270"/>
    </row>
    <row r="69" spans="1:29" hidden="1">
      <c r="A69" s="1072"/>
      <c r="B69" s="1073"/>
      <c r="C69" s="1073"/>
      <c r="D69" s="1073"/>
      <c r="E69" s="1073"/>
      <c r="F69" s="1073"/>
      <c r="G69" s="1073"/>
      <c r="H69" s="1073"/>
      <c r="I69" s="1073"/>
      <c r="J69" s="1073"/>
      <c r="K69" s="1073"/>
      <c r="L69" s="1073"/>
      <c r="M69" s="1073"/>
      <c r="N69" s="1073"/>
      <c r="O69" s="1073"/>
      <c r="P69" s="1073"/>
      <c r="Q69" s="1073"/>
      <c r="R69" s="1073"/>
      <c r="S69" s="1073"/>
      <c r="T69" s="1073"/>
      <c r="U69" s="1073"/>
      <c r="V69" s="1073"/>
      <c r="W69" s="1073"/>
      <c r="X69" s="1073"/>
      <c r="Y69" s="1073"/>
      <c r="Z69" s="1073"/>
      <c r="AA69" s="1072"/>
      <c r="AB69" s="1270"/>
    </row>
    <row r="70" spans="1:29" hidden="1">
      <c r="A70" s="1098" t="s">
        <v>130</v>
      </c>
      <c r="B70" s="1099">
        <f>(1+'Bazinės prielaidos'!$E$35)*(1+'Bazinės prielaidos'!$E$26)-1</f>
        <v>6.0799999999999965E-2</v>
      </c>
      <c r="C70" s="1100"/>
      <c r="D70" s="1100"/>
      <c r="E70" s="1100"/>
      <c r="F70" s="1100"/>
      <c r="G70" s="1100"/>
      <c r="H70" s="1100"/>
      <c r="I70" s="1100"/>
      <c r="J70" s="1100"/>
      <c r="K70" s="1100"/>
      <c r="L70" s="1100"/>
      <c r="M70" s="1100"/>
      <c r="N70" s="1100"/>
      <c r="O70" s="1100"/>
      <c r="P70" s="1100"/>
      <c r="Q70" s="1100"/>
      <c r="R70" s="1100"/>
      <c r="S70" s="1100"/>
      <c r="T70" s="1100"/>
      <c r="U70" s="1100"/>
      <c r="V70" s="1100"/>
      <c r="W70" s="1100"/>
      <c r="X70" s="1100"/>
      <c r="Y70" s="1100"/>
      <c r="Z70" s="1100"/>
      <c r="AA70" s="1101">
        <f>+NPV(B70,$B$68:$P$68)</f>
        <v>28052806.635543231</v>
      </c>
      <c r="AB70" s="1270"/>
      <c r="AC70" s="305"/>
    </row>
    <row r="71" spans="1:29" hidden="1">
      <c r="A71" s="1098"/>
      <c r="B71" s="1102"/>
      <c r="C71" s="1102"/>
      <c r="D71" s="1102"/>
      <c r="E71" s="1102"/>
      <c r="F71" s="1102"/>
      <c r="G71" s="1102"/>
      <c r="H71" s="1102"/>
      <c r="I71" s="1102"/>
      <c r="J71" s="1102"/>
      <c r="K71" s="1102"/>
      <c r="L71" s="1102"/>
      <c r="M71" s="1102"/>
      <c r="N71" s="1102"/>
      <c r="O71" s="1102"/>
      <c r="P71" s="1102"/>
      <c r="Q71" s="1102"/>
      <c r="R71" s="1102"/>
      <c r="S71" s="1102"/>
      <c r="T71" s="1102"/>
      <c r="U71" s="1102"/>
      <c r="V71" s="1102"/>
      <c r="W71" s="1102"/>
      <c r="X71" s="1102"/>
      <c r="Y71" s="1102"/>
      <c r="Z71" s="1102"/>
      <c r="AA71" s="1101"/>
      <c r="AB71" s="1270"/>
    </row>
    <row r="72" spans="1:29" hidden="1">
      <c r="A72" s="1098"/>
      <c r="B72" s="1102"/>
      <c r="C72" s="1102"/>
      <c r="D72" s="1102"/>
      <c r="E72" s="1102"/>
      <c r="F72" s="1102"/>
      <c r="G72" s="1102"/>
      <c r="H72" s="1102"/>
      <c r="I72" s="1102"/>
      <c r="J72" s="1102"/>
      <c r="K72" s="1102"/>
      <c r="L72" s="1102"/>
      <c r="M72" s="1102"/>
      <c r="N72" s="1102"/>
      <c r="O72" s="1102"/>
      <c r="P72" s="1102"/>
      <c r="Q72" s="1102"/>
      <c r="R72" s="1102"/>
      <c r="S72" s="1102"/>
      <c r="T72" s="1102"/>
      <c r="U72" s="1102"/>
      <c r="V72" s="1102"/>
      <c r="W72" s="1102"/>
      <c r="X72" s="1102"/>
      <c r="Y72" s="1102"/>
      <c r="Z72" s="1102"/>
      <c r="AA72" s="1103"/>
      <c r="AB72" s="1270"/>
    </row>
    <row r="73" spans="1:29" hidden="1">
      <c r="A73" s="1098"/>
      <c r="B73" s="1099"/>
      <c r="C73" s="1100"/>
      <c r="D73" s="1100"/>
      <c r="E73" s="1100"/>
      <c r="F73" s="1100"/>
      <c r="G73" s="1100"/>
      <c r="H73" s="1100"/>
      <c r="I73" s="1100"/>
      <c r="J73" s="1100"/>
      <c r="K73" s="1100"/>
      <c r="L73" s="1100"/>
      <c r="M73" s="1100"/>
      <c r="N73" s="1100"/>
      <c r="O73" s="1100"/>
      <c r="P73" s="1100"/>
      <c r="Q73" s="1100"/>
      <c r="R73" s="1100"/>
      <c r="S73" s="1100"/>
      <c r="T73" s="1100"/>
      <c r="U73" s="1100"/>
      <c r="V73" s="1100"/>
      <c r="W73" s="1100"/>
      <c r="X73" s="1100"/>
      <c r="Y73" s="1100"/>
      <c r="Z73" s="1100"/>
      <c r="AA73" s="1101"/>
      <c r="AB73" s="1270"/>
    </row>
    <row r="74" spans="1:29" hidden="1">
      <c r="A74" s="1098"/>
      <c r="B74" s="1102"/>
      <c r="C74" s="1102"/>
      <c r="D74" s="1102"/>
      <c r="E74" s="1102"/>
      <c r="F74" s="1102"/>
      <c r="G74" s="1102"/>
      <c r="H74" s="1102"/>
      <c r="I74" s="1102"/>
      <c r="J74" s="1102"/>
      <c r="K74" s="1102"/>
      <c r="L74" s="1102"/>
      <c r="M74" s="1102"/>
      <c r="N74" s="1102"/>
      <c r="O74" s="1102"/>
      <c r="P74" s="1102"/>
      <c r="Q74" s="1102"/>
      <c r="R74" s="1102"/>
      <c r="S74" s="1102"/>
      <c r="T74" s="1102"/>
      <c r="U74" s="1102"/>
      <c r="V74" s="1102"/>
      <c r="W74" s="1102"/>
      <c r="X74" s="1102"/>
      <c r="Y74" s="1102"/>
      <c r="Z74" s="1102"/>
      <c r="AA74" s="1101"/>
      <c r="AB74" s="1270"/>
    </row>
    <row r="75" spans="1:29" hidden="1">
      <c r="A75" s="1098"/>
      <c r="B75" s="1102"/>
      <c r="C75" s="1102"/>
      <c r="D75" s="1102"/>
      <c r="E75" s="1102"/>
      <c r="F75" s="1102"/>
      <c r="G75" s="1102"/>
      <c r="H75" s="1102"/>
      <c r="I75" s="1102"/>
      <c r="J75" s="1102"/>
      <c r="K75" s="1102"/>
      <c r="L75" s="1102"/>
      <c r="M75" s="1102"/>
      <c r="N75" s="1102"/>
      <c r="O75" s="1102"/>
      <c r="P75" s="1102"/>
      <c r="Q75" s="1102"/>
      <c r="R75" s="1102"/>
      <c r="S75" s="1102"/>
      <c r="T75" s="1102"/>
      <c r="U75" s="1102"/>
      <c r="V75" s="1102"/>
      <c r="W75" s="1102"/>
      <c r="X75" s="1102"/>
      <c r="Y75" s="1102"/>
      <c r="Z75" s="1102"/>
      <c r="AA75" s="1103"/>
      <c r="AB75" s="1270"/>
    </row>
    <row r="76" spans="1:29" ht="15.75" hidden="1" thickBot="1">
      <c r="A76" s="1072"/>
      <c r="B76" s="1269" t="s">
        <v>131</v>
      </c>
      <c r="C76" s="1269"/>
      <c r="D76" s="1269"/>
      <c r="E76" s="1269"/>
      <c r="F76" s="1269"/>
      <c r="G76" s="1269"/>
      <c r="H76" s="1269"/>
      <c r="I76" s="1269"/>
      <c r="J76" s="1269"/>
      <c r="K76" s="1269"/>
      <c r="L76" s="1269"/>
      <c r="M76" s="1269"/>
      <c r="N76" s="1269"/>
      <c r="O76" s="1269"/>
      <c r="P76" s="1269"/>
      <c r="Q76" s="1269"/>
      <c r="R76" s="1269"/>
      <c r="S76" s="1269"/>
      <c r="T76" s="1269"/>
      <c r="U76" s="1269"/>
      <c r="V76" s="1269"/>
      <c r="W76" s="1269"/>
      <c r="X76" s="1269"/>
      <c r="Y76" s="1269"/>
      <c r="Z76" s="1269"/>
      <c r="AA76" s="1072"/>
      <c r="AB76" s="1270"/>
    </row>
    <row r="77" spans="1:29" ht="15.75" hidden="1" thickBot="1">
      <c r="A77" s="1074"/>
      <c r="B77" s="1075">
        <v>1</v>
      </c>
      <c r="C77" s="1076">
        <v>2</v>
      </c>
      <c r="D77" s="1076">
        <v>3</v>
      </c>
      <c r="E77" s="1076">
        <v>4</v>
      </c>
      <c r="F77" s="1076">
        <v>5</v>
      </c>
      <c r="G77" s="1076">
        <v>6</v>
      </c>
      <c r="H77" s="1076">
        <v>7</v>
      </c>
      <c r="I77" s="1076">
        <v>8</v>
      </c>
      <c r="J77" s="1076">
        <v>9</v>
      </c>
      <c r="K77" s="1076">
        <v>10</v>
      </c>
      <c r="L77" s="1076">
        <v>11</v>
      </c>
      <c r="M77" s="1076">
        <v>12</v>
      </c>
      <c r="N77" s="1076">
        <v>13</v>
      </c>
      <c r="O77" s="1076">
        <v>14</v>
      </c>
      <c r="P77" s="1076">
        <v>15</v>
      </c>
      <c r="Q77" s="1076">
        <v>16</v>
      </c>
      <c r="R77" s="1076">
        <v>17</v>
      </c>
      <c r="S77" s="1076">
        <v>18</v>
      </c>
      <c r="T77" s="1076">
        <v>19</v>
      </c>
      <c r="U77" s="1076">
        <v>20</v>
      </c>
      <c r="V77" s="1076">
        <v>21</v>
      </c>
      <c r="W77" s="1076">
        <v>22</v>
      </c>
      <c r="X77" s="1076">
        <v>23</v>
      </c>
      <c r="Y77" s="1076">
        <v>24</v>
      </c>
      <c r="Z77" s="1104">
        <v>25</v>
      </c>
      <c r="AA77" s="1078" t="s">
        <v>12</v>
      </c>
      <c r="AB77" s="1270"/>
    </row>
    <row r="78" spans="1:29" hidden="1">
      <c r="A78" s="1079" t="str">
        <f t="shared" ref="A78:Z78" si="13">+A28</f>
        <v>M1 ir M2 - nuosavo ir skolinto kapitalo srautai</v>
      </c>
      <c r="B78" s="1105">
        <f t="shared" si="13"/>
        <v>0</v>
      </c>
      <c r="C78" s="1106">
        <f t="shared" si="13"/>
        <v>0</v>
      </c>
      <c r="D78" s="1106">
        <f t="shared" si="13"/>
        <v>781274.63914500084</v>
      </c>
      <c r="E78" s="1106">
        <f t="shared" si="13"/>
        <v>781275</v>
      </c>
      <c r="F78" s="1106">
        <f t="shared" si="13"/>
        <v>781275</v>
      </c>
      <c r="G78" s="1106">
        <f t="shared" si="13"/>
        <v>1006757</v>
      </c>
      <c r="H78" s="1106">
        <f t="shared" si="13"/>
        <v>1006757</v>
      </c>
      <c r="I78" s="1106">
        <f t="shared" si="13"/>
        <v>1006757</v>
      </c>
      <c r="J78" s="1106">
        <f t="shared" si="13"/>
        <v>1006757</v>
      </c>
      <c r="K78" s="1106">
        <f t="shared" si="13"/>
        <v>1006757</v>
      </c>
      <c r="L78" s="1106">
        <f t="shared" si="13"/>
        <v>1006757</v>
      </c>
      <c r="M78" s="1106">
        <f t="shared" si="13"/>
        <v>1006757</v>
      </c>
      <c r="N78" s="1106">
        <f t="shared" si="13"/>
        <v>1006757</v>
      </c>
      <c r="O78" s="1106">
        <f t="shared" si="13"/>
        <v>1006757</v>
      </c>
      <c r="P78" s="1106">
        <f t="shared" si="13"/>
        <v>1006757</v>
      </c>
      <c r="Q78" s="1106">
        <f t="shared" si="13"/>
        <v>1006756.6487785728</v>
      </c>
      <c r="R78" s="1106">
        <f t="shared" si="13"/>
        <v>1006756.6487785728</v>
      </c>
      <c r="S78" s="1106">
        <f t="shared" si="13"/>
        <v>1006756.6487785728</v>
      </c>
      <c r="T78" s="1106">
        <f t="shared" si="13"/>
        <v>1006756.6487785728</v>
      </c>
      <c r="U78" s="1106">
        <f t="shared" si="13"/>
        <v>1006756.6487785728</v>
      </c>
      <c r="V78" s="1106">
        <f t="shared" si="13"/>
        <v>1553506.6487785727</v>
      </c>
      <c r="W78" s="1106">
        <f t="shared" si="13"/>
        <v>1553506.6487785727</v>
      </c>
      <c r="X78" s="1106">
        <f t="shared" si="13"/>
        <v>772232.00963357184</v>
      </c>
      <c r="Y78" s="1106">
        <f t="shared" si="13"/>
        <v>772232.00963357184</v>
      </c>
      <c r="Z78" s="1107">
        <f t="shared" si="13"/>
        <v>225481.00963357187</v>
      </c>
      <c r="AA78" s="1083">
        <f>SUM(B78:Z78)</f>
        <v>22322136.209495723</v>
      </c>
      <c r="AB78" s="1270"/>
    </row>
    <row r="79" spans="1:29" hidden="1">
      <c r="A79" s="1108" t="str">
        <f t="shared" ref="A79:Z79" si="14">+A29</f>
        <v>M3 - Finansinės ir investicinės veiklos pajamos</v>
      </c>
      <c r="B79" s="1109">
        <f t="shared" si="14"/>
        <v>0</v>
      </c>
      <c r="C79" s="1106">
        <f t="shared" si="14"/>
        <v>0</v>
      </c>
      <c r="D79" s="1110">
        <f t="shared" si="14"/>
        <v>1353182.8956325008</v>
      </c>
      <c r="E79" s="1110">
        <f t="shared" si="14"/>
        <v>1395872</v>
      </c>
      <c r="F79" s="1110">
        <f t="shared" si="14"/>
        <v>1439415</v>
      </c>
      <c r="G79" s="1110">
        <f t="shared" si="14"/>
        <v>1258347</v>
      </c>
      <c r="H79" s="1110">
        <f t="shared" si="14"/>
        <v>1303649</v>
      </c>
      <c r="I79" s="1110">
        <f t="shared" si="14"/>
        <v>1349857</v>
      </c>
      <c r="J79" s="1110">
        <f t="shared" si="14"/>
        <v>1396989</v>
      </c>
      <c r="K79" s="1110">
        <f t="shared" si="14"/>
        <v>1445064</v>
      </c>
      <c r="L79" s="1110">
        <f t="shared" si="14"/>
        <v>1494101</v>
      </c>
      <c r="M79" s="1110">
        <f t="shared" si="14"/>
        <v>1544118</v>
      </c>
      <c r="N79" s="1110">
        <f t="shared" si="14"/>
        <v>1595135</v>
      </c>
      <c r="O79" s="1110">
        <f t="shared" si="14"/>
        <v>1647173</v>
      </c>
      <c r="P79" s="1110">
        <f t="shared" si="14"/>
        <v>1700252</v>
      </c>
      <c r="Q79" s="1110">
        <f t="shared" si="14"/>
        <v>1754391.7706316682</v>
      </c>
      <c r="R79" s="1110">
        <f t="shared" si="14"/>
        <v>1809614.7390198726</v>
      </c>
      <c r="S79" s="1110">
        <f t="shared" si="14"/>
        <v>1865942.1667758422</v>
      </c>
      <c r="T79" s="1110">
        <f t="shared" si="14"/>
        <v>1923396.1430869298</v>
      </c>
      <c r="U79" s="1110">
        <f t="shared" si="14"/>
        <v>1981999.1989242397</v>
      </c>
      <c r="V79" s="1110">
        <f t="shared" si="14"/>
        <v>1495024.315878297</v>
      </c>
      <c r="W79" s="1110">
        <f t="shared" si="14"/>
        <v>1555994.935171433</v>
      </c>
      <c r="X79" s="1110">
        <f t="shared" si="14"/>
        <v>2399459.6059954353</v>
      </c>
      <c r="Y79" s="1110">
        <f t="shared" si="14"/>
        <v>2462893.4383080141</v>
      </c>
      <c r="Z79" s="1111">
        <f t="shared" si="14"/>
        <v>3074346.9472668469</v>
      </c>
      <c r="AA79" s="1084">
        <f t="shared" ref="AA79:AA80" si="15">SUM(B79:Z79)</f>
        <v>39246218.156691074</v>
      </c>
      <c r="AB79" s="1270"/>
    </row>
    <row r="80" spans="1:29" hidden="1">
      <c r="A80" s="1112" t="str">
        <f t="shared" ref="A80:Z80" si="16">+A30</f>
        <v>M3n1 - Finansinės veiklos (palūkanų) pajamos</v>
      </c>
      <c r="B80" s="1113">
        <f t="shared" si="16"/>
        <v>0</v>
      </c>
      <c r="C80" s="1114">
        <f t="shared" si="16"/>
        <v>0</v>
      </c>
      <c r="D80" s="1115">
        <f t="shared" si="16"/>
        <v>1483612.0962363866</v>
      </c>
      <c r="E80" s="1115">
        <f t="shared" si="16"/>
        <v>1505872</v>
      </c>
      <c r="F80" s="1115">
        <f t="shared" si="16"/>
        <v>1500605</v>
      </c>
      <c r="G80" s="1115">
        <f t="shared" si="16"/>
        <v>1504009</v>
      </c>
      <c r="H80" s="1115">
        <f t="shared" si="16"/>
        <v>1485397</v>
      </c>
      <c r="I80" s="1115">
        <f t="shared" si="16"/>
        <v>1456186</v>
      </c>
      <c r="J80" s="1115">
        <f t="shared" si="16"/>
        <v>1411123</v>
      </c>
      <c r="K80" s="1115">
        <f t="shared" si="16"/>
        <v>1357107</v>
      </c>
      <c r="L80" s="1115">
        <f t="shared" si="16"/>
        <v>1299424</v>
      </c>
      <c r="M80" s="1115">
        <f t="shared" si="16"/>
        <v>1236021</v>
      </c>
      <c r="N80" s="1115">
        <f t="shared" si="16"/>
        <v>1161180</v>
      </c>
      <c r="O80" s="1115">
        <f t="shared" si="16"/>
        <v>1061410</v>
      </c>
      <c r="P80" s="1115">
        <f t="shared" si="16"/>
        <v>939073</v>
      </c>
      <c r="Q80" s="1115">
        <f t="shared" si="16"/>
        <v>799516.30624444911</v>
      </c>
      <c r="R80" s="1115">
        <f t="shared" si="16"/>
        <v>57727.359804820466</v>
      </c>
      <c r="S80" s="1115">
        <f t="shared" si="16"/>
        <v>57314.693284479406</v>
      </c>
      <c r="T80" s="1115">
        <f t="shared" si="16"/>
        <v>56902.026764138333</v>
      </c>
      <c r="U80" s="1115">
        <f t="shared" si="16"/>
        <v>56489.360243797266</v>
      </c>
      <c r="V80" s="1115">
        <f t="shared" si="16"/>
        <v>56076.693723456192</v>
      </c>
      <c r="W80" s="1115">
        <f t="shared" si="16"/>
        <v>55664.027203115133</v>
      </c>
      <c r="X80" s="1115">
        <f t="shared" si="16"/>
        <v>55251.360682774059</v>
      </c>
      <c r="Y80" s="1115">
        <f t="shared" si="16"/>
        <v>54838.694162432999</v>
      </c>
      <c r="Z80" s="1116">
        <f t="shared" si="16"/>
        <v>54426.027642091925</v>
      </c>
      <c r="AA80" s="1089">
        <f t="shared" si="15"/>
        <v>18705225.64599194</v>
      </c>
      <c r="AB80" s="1270"/>
    </row>
    <row r="81" spans="1:28" hidden="1">
      <c r="A81" s="1112" t="str">
        <f t="shared" ref="A81:Z81" si="17">+A31</f>
        <v>M3n2 - Investicinės veiklos ir nuosavo kapitalo pajamos</v>
      </c>
      <c r="B81" s="1113">
        <f t="shared" si="17"/>
        <v>0</v>
      </c>
      <c r="C81" s="1114">
        <f t="shared" si="17"/>
        <v>0</v>
      </c>
      <c r="D81" s="1115">
        <f t="shared" si="17"/>
        <v>-130429.20060388581</v>
      </c>
      <c r="E81" s="1115">
        <f t="shared" si="17"/>
        <v>-110000</v>
      </c>
      <c r="F81" s="1115">
        <f t="shared" si="17"/>
        <v>-61190</v>
      </c>
      <c r="G81" s="1115">
        <f t="shared" si="17"/>
        <v>-245662</v>
      </c>
      <c r="H81" s="1115">
        <f t="shared" si="17"/>
        <v>-181748</v>
      </c>
      <c r="I81" s="1115">
        <f t="shared" si="17"/>
        <v>-106329</v>
      </c>
      <c r="J81" s="1115">
        <f t="shared" si="17"/>
        <v>-14134</v>
      </c>
      <c r="K81" s="1115">
        <f t="shared" si="17"/>
        <v>87957</v>
      </c>
      <c r="L81" s="1115">
        <f t="shared" si="17"/>
        <v>194677</v>
      </c>
      <c r="M81" s="1115">
        <f t="shared" si="17"/>
        <v>308097</v>
      </c>
      <c r="N81" s="1115">
        <f t="shared" si="17"/>
        <v>433955</v>
      </c>
      <c r="O81" s="1115">
        <f t="shared" si="17"/>
        <v>585763</v>
      </c>
      <c r="P81" s="1115">
        <f t="shared" si="17"/>
        <v>761179</v>
      </c>
      <c r="Q81" s="1115">
        <f t="shared" si="17"/>
        <v>954875.46438721905</v>
      </c>
      <c r="R81" s="1115">
        <f t="shared" si="17"/>
        <v>1751887.3792150521</v>
      </c>
      <c r="S81" s="1115">
        <f t="shared" si="17"/>
        <v>1808627.4734913628</v>
      </c>
      <c r="T81" s="1115">
        <f t="shared" si="17"/>
        <v>1866494.1163227914</v>
      </c>
      <c r="U81" s="1115">
        <f t="shared" si="17"/>
        <v>1925509.8386804424</v>
      </c>
      <c r="V81" s="1115">
        <f t="shared" si="17"/>
        <v>1438947.6221548407</v>
      </c>
      <c r="W81" s="1115">
        <f t="shared" si="17"/>
        <v>1500330.9079683179</v>
      </c>
      <c r="X81" s="1115">
        <f t="shared" si="17"/>
        <v>2344208.2453126614</v>
      </c>
      <c r="Y81" s="1115">
        <f t="shared" si="17"/>
        <v>2408054.744145581</v>
      </c>
      <c r="Z81" s="1116">
        <f t="shared" si="17"/>
        <v>3019920.9196247552</v>
      </c>
      <c r="AA81" s="1089">
        <f t="shared" ref="AA81" si="18">SUM(B81:Z81)</f>
        <v>20540992.510699138</v>
      </c>
      <c r="AB81" s="1270"/>
    </row>
    <row r="82" spans="1:28" hidden="1">
      <c r="A82" s="1108" t="str">
        <f>+A32</f>
        <v>M4 - Paslaugų teikimo ir priežiūros pajamos</v>
      </c>
      <c r="B82" s="1109">
        <f>SUM(B83:B84)</f>
        <v>0</v>
      </c>
      <c r="C82" s="1109">
        <f t="shared" ref="C82:Z82" si="19">SUM(C83:C84)</f>
        <v>0</v>
      </c>
      <c r="D82" s="1109">
        <f t="shared" si="19"/>
        <v>413909.86397266341</v>
      </c>
      <c r="E82" s="1109">
        <f t="shared" si="19"/>
        <v>413909.86397266359</v>
      </c>
      <c r="F82" s="1109">
        <f t="shared" si="19"/>
        <v>413909.86397266365</v>
      </c>
      <c r="G82" s="1109">
        <f t="shared" si="19"/>
        <v>413909.86397266341</v>
      </c>
      <c r="H82" s="1109">
        <f t="shared" si="19"/>
        <v>413909.86397266359</v>
      </c>
      <c r="I82" s="1109">
        <f t="shared" si="19"/>
        <v>413909.86397266347</v>
      </c>
      <c r="J82" s="1109">
        <f t="shared" si="19"/>
        <v>413909.86397266341</v>
      </c>
      <c r="K82" s="1109">
        <f t="shared" si="19"/>
        <v>413909.86397266359</v>
      </c>
      <c r="L82" s="1109">
        <f t="shared" si="19"/>
        <v>413909.86397266347</v>
      </c>
      <c r="M82" s="1109">
        <f t="shared" si="19"/>
        <v>413909.86397266365</v>
      </c>
      <c r="N82" s="1109">
        <f t="shared" si="19"/>
        <v>413909.86397266359</v>
      </c>
      <c r="O82" s="1109">
        <f t="shared" si="19"/>
        <v>413909.86397266353</v>
      </c>
      <c r="P82" s="1109">
        <f t="shared" si="19"/>
        <v>413909.86397266359</v>
      </c>
      <c r="Q82" s="1109">
        <f t="shared" si="19"/>
        <v>413909.86397266353</v>
      </c>
      <c r="R82" s="1109">
        <f t="shared" si="19"/>
        <v>413909.86397266341</v>
      </c>
      <c r="S82" s="1109">
        <f t="shared" si="19"/>
        <v>413909.86397266341</v>
      </c>
      <c r="T82" s="1109">
        <f t="shared" si="19"/>
        <v>413909.86397266365</v>
      </c>
      <c r="U82" s="1109">
        <f t="shared" si="19"/>
        <v>413909.86397266353</v>
      </c>
      <c r="V82" s="1109">
        <f t="shared" si="19"/>
        <v>413909.86397266347</v>
      </c>
      <c r="W82" s="1109">
        <f t="shared" si="19"/>
        <v>413909.86397266353</v>
      </c>
      <c r="X82" s="1109">
        <f t="shared" si="19"/>
        <v>413909.86397266353</v>
      </c>
      <c r="Y82" s="1109">
        <f t="shared" si="19"/>
        <v>413909.86397266365</v>
      </c>
      <c r="Z82" s="1109">
        <f t="shared" si="19"/>
        <v>413909.86397266359</v>
      </c>
      <c r="AA82" s="1084">
        <f t="shared" ref="AA82:AA87" si="20">SUM(B82:Z82)</f>
        <v>9519926.8713712655</v>
      </c>
      <c r="AB82" s="1270"/>
    </row>
    <row r="83" spans="1:28" s="411" customFormat="1" ht="12" hidden="1">
      <c r="A83" s="1112" t="str">
        <f>+A33</f>
        <v>M4.1 - Paslaugų teikimo pajamos</v>
      </c>
      <c r="B83" s="1115">
        <f>IF(B33=0,0,B33/(Indeksacija!D9))</f>
        <v>0</v>
      </c>
      <c r="C83" s="1115">
        <f>IF(C33=0,0,C33/(Indeksacija!E9))</f>
        <v>0</v>
      </c>
      <c r="D83" s="1115">
        <f>IF(D33=0,0,D33/(Indeksacija!F9))</f>
        <v>413909.86397266341</v>
      </c>
      <c r="E83" s="1115">
        <f>IF(E33=0,0,E33/(Indeksacija!G9))</f>
        <v>413909.86397266359</v>
      </c>
      <c r="F83" s="1115">
        <f>IF(F33=0,0,F33/(Indeksacija!H9))</f>
        <v>413909.86397266365</v>
      </c>
      <c r="G83" s="1115">
        <f>IF(G33=0,0,G33/(Indeksacija!I9))</f>
        <v>413909.86397266341</v>
      </c>
      <c r="H83" s="1115">
        <f>IF(H33=0,0,H33/(Indeksacija!J9))</f>
        <v>413909.86397266359</v>
      </c>
      <c r="I83" s="1115">
        <f>IF(I33=0,0,I33/(Indeksacija!K9))</f>
        <v>413909.86397266347</v>
      </c>
      <c r="J83" s="1115">
        <f>IF(J33=0,0,J33/(Indeksacija!L9))</f>
        <v>413909.86397266341</v>
      </c>
      <c r="K83" s="1115">
        <f>IF(K33=0,0,K33/(Indeksacija!M9))</f>
        <v>413909.86397266359</v>
      </c>
      <c r="L83" s="1115">
        <f>IF(L33=0,0,L33/(Indeksacija!N9))</f>
        <v>413909.86397266347</v>
      </c>
      <c r="M83" s="1115">
        <f>IF(M33=0,0,M33/(Indeksacija!O9))</f>
        <v>413909.86397266365</v>
      </c>
      <c r="N83" s="1115">
        <f>IF(N33=0,0,N33/(Indeksacija!P9))</f>
        <v>413909.86397266359</v>
      </c>
      <c r="O83" s="1115">
        <f>IF(O33=0,0,O33/(Indeksacija!Q9))</f>
        <v>413909.86397266353</v>
      </c>
      <c r="P83" s="1115">
        <f>IF(P33=0,0,P33/(Indeksacija!R9))</f>
        <v>413909.86397266359</v>
      </c>
      <c r="Q83" s="1115">
        <f>IF(Q33=0,0,Q33/(Indeksacija!S9))</f>
        <v>413909.86397266353</v>
      </c>
      <c r="R83" s="1115">
        <f>IF(R33=0,0,R33/(Indeksacija!T9))</f>
        <v>413909.86397266341</v>
      </c>
      <c r="S83" s="1115">
        <f>IF(S33=0,0,S33/(Indeksacija!U9))</f>
        <v>413909.86397266341</v>
      </c>
      <c r="T83" s="1115">
        <f>IF(T33=0,0,T33/(Indeksacija!V9))</f>
        <v>413909.86397266365</v>
      </c>
      <c r="U83" s="1115">
        <f>IF(U33=0,0,U33/(Indeksacija!W9))</f>
        <v>413909.86397266353</v>
      </c>
      <c r="V83" s="1115">
        <f>IF(V33=0,0,V33/(Indeksacija!X9))</f>
        <v>413909.86397266347</v>
      </c>
      <c r="W83" s="1115">
        <f>IF(W33=0,0,W33/(Indeksacija!Y9))</f>
        <v>413909.86397266353</v>
      </c>
      <c r="X83" s="1115">
        <f>IF(X33=0,0,X33/(Indeksacija!Z9))</f>
        <v>413909.86397266353</v>
      </c>
      <c r="Y83" s="1115">
        <f>IF(Y33=0,0,Y33/(Indeksacija!AA9))</f>
        <v>413909.86397266365</v>
      </c>
      <c r="Z83" s="1115">
        <f>IF(Z33=0,0,Z33/(Indeksacija!AB9))</f>
        <v>413909.86397266359</v>
      </c>
      <c r="AA83" s="1089">
        <f t="shared" si="20"/>
        <v>9519926.8713712655</v>
      </c>
      <c r="AB83" s="1270"/>
    </row>
    <row r="84" spans="1:28" s="411" customFormat="1" ht="12" hidden="1">
      <c r="A84" s="1112" t="str">
        <f>+A34</f>
        <v>M4.2 - Atnaujinimo ir remonto pajamos</v>
      </c>
      <c r="B84" s="1115">
        <f>IF(B34=0,0,B34/(Indeksacija!D10))</f>
        <v>0</v>
      </c>
      <c r="C84" s="1115">
        <f>IF(C34=0,0,C34/(Indeksacija!E10))</f>
        <v>0</v>
      </c>
      <c r="D84" s="1115">
        <f>IF(D34=0,0,D34/(Indeksacija!F10))</f>
        <v>0</v>
      </c>
      <c r="E84" s="1115">
        <f>IF(E34=0,0,E34/(Indeksacija!G10))</f>
        <v>0</v>
      </c>
      <c r="F84" s="1115">
        <f>IF(F34=0,0,F34/(Indeksacija!H10))</f>
        <v>0</v>
      </c>
      <c r="G84" s="1115">
        <f>IF(G34=0,0,G34/(Indeksacija!I10))</f>
        <v>0</v>
      </c>
      <c r="H84" s="1115">
        <f>IF(H34=0,0,H34/(Indeksacija!J10))</f>
        <v>0</v>
      </c>
      <c r="I84" s="1115">
        <f>IF(I34=0,0,I34/(Indeksacija!K10))</f>
        <v>0</v>
      </c>
      <c r="J84" s="1115">
        <f>IF(J34=0,0,J34/(Indeksacija!L10))</f>
        <v>0</v>
      </c>
      <c r="K84" s="1115">
        <f>IF(K34=0,0,K34/(Indeksacija!M10))</f>
        <v>0</v>
      </c>
      <c r="L84" s="1115">
        <f>IF(L34=0,0,L34/(Indeksacija!N10))</f>
        <v>0</v>
      </c>
      <c r="M84" s="1115">
        <f>IF(M34=0,0,M34/(Indeksacija!O10))</f>
        <v>0</v>
      </c>
      <c r="N84" s="1115">
        <f>IF(N34=0,0,N34/(Indeksacija!P10))</f>
        <v>0</v>
      </c>
      <c r="O84" s="1115">
        <f>IF(O34=0,0,O34/(Indeksacija!Q10))</f>
        <v>0</v>
      </c>
      <c r="P84" s="1115">
        <f>IF(P34=0,0,P34/(Indeksacija!R10))</f>
        <v>0</v>
      </c>
      <c r="Q84" s="1115">
        <f>IF(Q34=0,0,Q34/(Indeksacija!S10))</f>
        <v>0</v>
      </c>
      <c r="R84" s="1115">
        <f>IF(R34=0,0,R34/(Indeksacija!T10))</f>
        <v>0</v>
      </c>
      <c r="S84" s="1115">
        <f>IF(S34=0,0,S34/(Indeksacija!U10))</f>
        <v>0</v>
      </c>
      <c r="T84" s="1115">
        <f>IF(T34=0,0,T34/(Indeksacija!V10))</f>
        <v>0</v>
      </c>
      <c r="U84" s="1115">
        <f>IF(U34=0,0,U34/(Indeksacija!W10))</f>
        <v>0</v>
      </c>
      <c r="V84" s="1115">
        <f>IF(V34=0,0,V34/(Indeksacija!X10))</f>
        <v>0</v>
      </c>
      <c r="W84" s="1115">
        <f>IF(W34=0,0,W34/(Indeksacija!Y10))</f>
        <v>0</v>
      </c>
      <c r="X84" s="1115">
        <f>IF(X34=0,0,X34/(Indeksacija!Z10))</f>
        <v>0</v>
      </c>
      <c r="Y84" s="1115">
        <f>IF(Y34=0,0,Y34/(Indeksacija!AA10))</f>
        <v>0</v>
      </c>
      <c r="Z84" s="1115">
        <f>IF(Z34=0,0,Z34/(Indeksacija!AB10))</f>
        <v>0</v>
      </c>
      <c r="AA84" s="1089">
        <f t="shared" si="20"/>
        <v>0</v>
      </c>
      <c r="AB84" s="1270"/>
    </row>
    <row r="85" spans="1:28" ht="15.75" hidden="1" thickBot="1">
      <c r="A85" s="1108" t="str">
        <f>+A35</f>
        <v>M5 - Administravimo ir valdymo pajamos</v>
      </c>
      <c r="B85" s="1110">
        <v>0</v>
      </c>
      <c r="C85" s="1110">
        <v>0</v>
      </c>
      <c r="D85" s="1110">
        <f>+'Dalyvio prielaidos'!F14</f>
        <v>302177.6626506024</v>
      </c>
      <c r="E85" s="1110">
        <f>+'Dalyvio prielaidos'!G14</f>
        <v>302177.6626506024</v>
      </c>
      <c r="F85" s="1110">
        <f>+E85</f>
        <v>302177.6626506024</v>
      </c>
      <c r="G85" s="1110">
        <f t="shared" ref="G85:P85" si="21">+F85</f>
        <v>302177.6626506024</v>
      </c>
      <c r="H85" s="1110">
        <f t="shared" si="21"/>
        <v>302177.6626506024</v>
      </c>
      <c r="I85" s="1110">
        <f t="shared" si="21"/>
        <v>302177.6626506024</v>
      </c>
      <c r="J85" s="1110">
        <f t="shared" si="21"/>
        <v>302177.6626506024</v>
      </c>
      <c r="K85" s="1110">
        <f t="shared" si="21"/>
        <v>302177.6626506024</v>
      </c>
      <c r="L85" s="1110">
        <f t="shared" si="21"/>
        <v>302177.6626506024</v>
      </c>
      <c r="M85" s="1110">
        <f t="shared" si="21"/>
        <v>302177.6626506024</v>
      </c>
      <c r="N85" s="1110">
        <f t="shared" si="21"/>
        <v>302177.6626506024</v>
      </c>
      <c r="O85" s="1110">
        <f t="shared" si="21"/>
        <v>302177.6626506024</v>
      </c>
      <c r="P85" s="1110">
        <f t="shared" si="21"/>
        <v>302177.6626506024</v>
      </c>
      <c r="Q85" s="1110">
        <f t="shared" ref="Q85:Z85" si="22">+Q35</f>
        <v>406691.34871023562</v>
      </c>
      <c r="R85" s="1110">
        <f t="shared" si="22"/>
        <v>414825.17568444036</v>
      </c>
      <c r="S85" s="1110">
        <f t="shared" si="22"/>
        <v>423121.67919812928</v>
      </c>
      <c r="T85" s="1110">
        <f t="shared" si="22"/>
        <v>431584.11278209166</v>
      </c>
      <c r="U85" s="1110">
        <f t="shared" si="22"/>
        <v>440215.79503773345</v>
      </c>
      <c r="V85" s="1110">
        <f t="shared" si="22"/>
        <v>449020.11093848833</v>
      </c>
      <c r="W85" s="1110">
        <f t="shared" si="22"/>
        <v>458000.51315725804</v>
      </c>
      <c r="X85" s="1110">
        <f t="shared" si="22"/>
        <v>467160.52342040319</v>
      </c>
      <c r="Y85" s="1110">
        <f t="shared" si="22"/>
        <v>476503.73388881114</v>
      </c>
      <c r="Z85" s="1111">
        <f t="shared" si="22"/>
        <v>486033.80856658728</v>
      </c>
      <c r="AA85" s="1084">
        <f t="shared" si="20"/>
        <v>8381466.4158420088</v>
      </c>
      <c r="AB85" s="1270"/>
    </row>
    <row r="86" spans="1:28" ht="0.6" hidden="1" customHeight="1" thickBot="1">
      <c r="A86" s="1108"/>
      <c r="B86" s="1109"/>
      <c r="C86" s="1106"/>
      <c r="D86" s="1110"/>
      <c r="E86" s="1110"/>
      <c r="F86" s="1110"/>
      <c r="G86" s="1110"/>
      <c r="H86" s="1110"/>
      <c r="I86" s="1110"/>
      <c r="J86" s="1110"/>
      <c r="K86" s="1110"/>
      <c r="L86" s="1110"/>
      <c r="M86" s="1110"/>
      <c r="N86" s="1110"/>
      <c r="O86" s="1110"/>
      <c r="P86" s="1110"/>
      <c r="Q86" s="1110"/>
      <c r="R86" s="1110"/>
      <c r="S86" s="1110"/>
      <c r="T86" s="1110"/>
      <c r="U86" s="1110"/>
      <c r="V86" s="1110"/>
      <c r="W86" s="1110"/>
      <c r="X86" s="1110"/>
      <c r="Y86" s="1110"/>
      <c r="Z86" s="1111"/>
      <c r="AA86" s="1094"/>
      <c r="AB86" s="1270"/>
    </row>
    <row r="87" spans="1:28" ht="15.75" hidden="1" thickBot="1">
      <c r="A87" s="1095" t="s">
        <v>22</v>
      </c>
      <c r="B87" s="1096">
        <f t="shared" ref="B87:Z87" si="23">SUM(B78:B79,B82,B85)</f>
        <v>0</v>
      </c>
      <c r="C87" s="1096">
        <f t="shared" si="23"/>
        <v>0</v>
      </c>
      <c r="D87" s="1096">
        <f>SUM(D78:D79,D82,D85)</f>
        <v>2850545.0614007674</v>
      </c>
      <c r="E87" s="1096">
        <f t="shared" si="23"/>
        <v>2893234.5266232658</v>
      </c>
      <c r="F87" s="1096">
        <f t="shared" si="23"/>
        <v>2936777.5266232663</v>
      </c>
      <c r="G87" s="1096">
        <f t="shared" si="23"/>
        <v>2981191.5266232658</v>
      </c>
      <c r="H87" s="1096">
        <f t="shared" si="23"/>
        <v>3026493.5266232658</v>
      </c>
      <c r="I87" s="1096">
        <f t="shared" si="23"/>
        <v>3072701.5266232658</v>
      </c>
      <c r="J87" s="1096">
        <f t="shared" si="23"/>
        <v>3119833.5266232658</v>
      </c>
      <c r="K87" s="1096">
        <f t="shared" si="23"/>
        <v>3167908.5266232658</v>
      </c>
      <c r="L87" s="1096">
        <f t="shared" si="23"/>
        <v>3216945.5266232658</v>
      </c>
      <c r="M87" s="1096">
        <f t="shared" si="23"/>
        <v>3266962.5266232663</v>
      </c>
      <c r="N87" s="1096">
        <f t="shared" si="23"/>
        <v>3317979.5266232658</v>
      </c>
      <c r="O87" s="1096">
        <f t="shared" si="23"/>
        <v>3370017.5266232658</v>
      </c>
      <c r="P87" s="1096">
        <f t="shared" si="23"/>
        <v>3423096.5266232658</v>
      </c>
      <c r="Q87" s="1096">
        <f t="shared" si="23"/>
        <v>3581749.6320931399</v>
      </c>
      <c r="R87" s="1096">
        <f t="shared" si="23"/>
        <v>3645106.4274555491</v>
      </c>
      <c r="S87" s="1096">
        <f t="shared" si="23"/>
        <v>3709730.3587252074</v>
      </c>
      <c r="T87" s="1096">
        <f t="shared" si="23"/>
        <v>3775646.7686202582</v>
      </c>
      <c r="U87" s="1096">
        <f t="shared" si="23"/>
        <v>3842881.5067132092</v>
      </c>
      <c r="V87" s="1096">
        <f t="shared" si="23"/>
        <v>3911460.9395680218</v>
      </c>
      <c r="W87" s="1096">
        <f t="shared" si="23"/>
        <v>3981411.9610799272</v>
      </c>
      <c r="X87" s="1096">
        <f t="shared" si="23"/>
        <v>4052762.0030220738</v>
      </c>
      <c r="Y87" s="1096">
        <f t="shared" si="23"/>
        <v>4125539.0458030603</v>
      </c>
      <c r="Z87" s="1096">
        <f t="shared" si="23"/>
        <v>4199771.6294396697</v>
      </c>
      <c r="AA87" s="1097">
        <f t="shared" si="20"/>
        <v>79469747.653400064</v>
      </c>
      <c r="AB87" s="1270"/>
    </row>
    <row r="88" spans="1:28" hidden="1">
      <c r="A88" s="1072"/>
      <c r="B88" s="1073"/>
      <c r="C88" s="1073"/>
      <c r="D88" s="1073"/>
      <c r="E88" s="1073"/>
      <c r="F88" s="1073"/>
      <c r="G88" s="1073"/>
      <c r="H88" s="1073"/>
      <c r="I88" s="1073"/>
      <c r="J88" s="1073"/>
      <c r="K88" s="1073"/>
      <c r="L88" s="1073"/>
      <c r="M88" s="1073"/>
      <c r="N88" s="1073"/>
      <c r="O88" s="1073"/>
      <c r="P88" s="1073"/>
      <c r="Q88" s="1073"/>
      <c r="R88" s="1073"/>
      <c r="S88" s="1073"/>
      <c r="T88" s="1073"/>
      <c r="U88" s="1073"/>
      <c r="V88" s="1073"/>
      <c r="W88" s="1073"/>
      <c r="X88" s="1073"/>
      <c r="Y88" s="1073"/>
      <c r="Z88" s="1073"/>
      <c r="AA88" s="1072"/>
      <c r="AB88" s="1270"/>
    </row>
    <row r="89" spans="1:28" hidden="1">
      <c r="A89" s="1072"/>
      <c r="B89" s="1073"/>
      <c r="C89" s="1073"/>
      <c r="D89" s="1073"/>
      <c r="E89" s="1073"/>
      <c r="F89" s="1073"/>
      <c r="G89" s="1073"/>
      <c r="H89" s="1073"/>
      <c r="I89" s="1073"/>
      <c r="J89" s="1073"/>
      <c r="K89" s="1073"/>
      <c r="L89" s="1073"/>
      <c r="M89" s="1073"/>
      <c r="N89" s="1073"/>
      <c r="O89" s="1073"/>
      <c r="P89" s="1073"/>
      <c r="Q89" s="1073"/>
      <c r="R89" s="1073"/>
      <c r="S89" s="1073"/>
      <c r="T89" s="1073"/>
      <c r="U89" s="1073"/>
      <c r="V89" s="1073"/>
      <c r="W89" s="1073"/>
      <c r="X89" s="1073"/>
      <c r="Y89" s="1073"/>
      <c r="Z89" s="1073"/>
      <c r="AA89" s="1072"/>
      <c r="AB89" s="1270"/>
    </row>
    <row r="90" spans="1:28" ht="15.75" hidden="1" thickBot="1">
      <c r="A90" s="1072"/>
      <c r="B90" s="1269" t="s">
        <v>132</v>
      </c>
      <c r="C90" s="1269"/>
      <c r="D90" s="1269"/>
      <c r="E90" s="1269"/>
      <c r="F90" s="1269"/>
      <c r="G90" s="1269"/>
      <c r="H90" s="1269"/>
      <c r="I90" s="1269"/>
      <c r="J90" s="1269"/>
      <c r="K90" s="1269"/>
      <c r="L90" s="1269"/>
      <c r="M90" s="1269"/>
      <c r="N90" s="1269"/>
      <c r="O90" s="1269"/>
      <c r="P90" s="1269"/>
      <c r="Q90" s="1269"/>
      <c r="R90" s="1269"/>
      <c r="S90" s="1269"/>
      <c r="T90" s="1269"/>
      <c r="U90" s="1269"/>
      <c r="V90" s="1269"/>
      <c r="W90" s="1269"/>
      <c r="X90" s="1269"/>
      <c r="Y90" s="1269"/>
      <c r="Z90" s="1269"/>
      <c r="AA90" s="1072"/>
      <c r="AB90" s="1270"/>
    </row>
    <row r="91" spans="1:28" ht="15.75" hidden="1" thickBot="1">
      <c r="A91" s="1074"/>
      <c r="B91" s="1075">
        <v>1</v>
      </c>
      <c r="C91" s="1076">
        <v>2</v>
      </c>
      <c r="D91" s="1076">
        <v>3</v>
      </c>
      <c r="E91" s="1076">
        <v>4</v>
      </c>
      <c r="F91" s="1076">
        <v>5</v>
      </c>
      <c r="G91" s="1076">
        <v>6</v>
      </c>
      <c r="H91" s="1076">
        <v>7</v>
      </c>
      <c r="I91" s="1076">
        <v>8</v>
      </c>
      <c r="J91" s="1076">
        <v>9</v>
      </c>
      <c r="K91" s="1076">
        <v>10</v>
      </c>
      <c r="L91" s="1076">
        <v>11</v>
      </c>
      <c r="M91" s="1076">
        <v>12</v>
      </c>
      <c r="N91" s="1076">
        <v>13</v>
      </c>
      <c r="O91" s="1076">
        <v>14</v>
      </c>
      <c r="P91" s="1076">
        <v>15</v>
      </c>
      <c r="Q91" s="1076">
        <v>16</v>
      </c>
      <c r="R91" s="1076">
        <v>17</v>
      </c>
      <c r="S91" s="1076">
        <v>18</v>
      </c>
      <c r="T91" s="1076">
        <v>19</v>
      </c>
      <c r="U91" s="1076">
        <v>20</v>
      </c>
      <c r="V91" s="1076">
        <v>21</v>
      </c>
      <c r="W91" s="1076">
        <v>22</v>
      </c>
      <c r="X91" s="1076">
        <v>23</v>
      </c>
      <c r="Y91" s="1076">
        <v>24</v>
      </c>
      <c r="Z91" s="1077">
        <v>25</v>
      </c>
      <c r="AA91" s="1078" t="s">
        <v>12</v>
      </c>
      <c r="AB91" s="1270"/>
    </row>
    <row r="92" spans="1:28" hidden="1">
      <c r="A92" s="1079" t="str">
        <f t="shared" ref="A92:Z92" si="24">+A59</f>
        <v>M1 ir M2 - nuosavo ir skolinto kapitalo srautai</v>
      </c>
      <c r="B92" s="1080">
        <f t="shared" si="24"/>
        <v>0</v>
      </c>
      <c r="C92" s="1080">
        <f t="shared" si="24"/>
        <v>0</v>
      </c>
      <c r="D92" s="1080">
        <f t="shared" si="24"/>
        <v>945342.31336545094</v>
      </c>
      <c r="E92" s="1080">
        <f t="shared" si="24"/>
        <v>945342.75</v>
      </c>
      <c r="F92" s="1080">
        <f t="shared" si="24"/>
        <v>945342.75</v>
      </c>
      <c r="G92" s="1080">
        <f t="shared" si="24"/>
        <v>1218175.97</v>
      </c>
      <c r="H92" s="1080">
        <f t="shared" si="24"/>
        <v>1218175.97</v>
      </c>
      <c r="I92" s="1080">
        <f t="shared" si="24"/>
        <v>1218175.97</v>
      </c>
      <c r="J92" s="1080">
        <f t="shared" si="24"/>
        <v>1218175.97</v>
      </c>
      <c r="K92" s="1080">
        <f t="shared" si="24"/>
        <v>1218175.97</v>
      </c>
      <c r="L92" s="1080">
        <f t="shared" si="24"/>
        <v>1218175.97</v>
      </c>
      <c r="M92" s="1080">
        <f t="shared" si="24"/>
        <v>1218175.97</v>
      </c>
      <c r="N92" s="1080">
        <f t="shared" si="24"/>
        <v>1218175.97</v>
      </c>
      <c r="O92" s="1080">
        <f t="shared" si="24"/>
        <v>1218175.97</v>
      </c>
      <c r="P92" s="1080">
        <f t="shared" si="24"/>
        <v>1218175.97</v>
      </c>
      <c r="Q92" s="1080">
        <f t="shared" si="24"/>
        <v>1006756.6487785728</v>
      </c>
      <c r="R92" s="1080">
        <f t="shared" si="24"/>
        <v>1006756.6487785728</v>
      </c>
      <c r="S92" s="1080">
        <f t="shared" si="24"/>
        <v>1006756.6487785728</v>
      </c>
      <c r="T92" s="1080">
        <f t="shared" si="24"/>
        <v>1006756.6487785728</v>
      </c>
      <c r="U92" s="1080">
        <f t="shared" si="24"/>
        <v>1006756.6487785728</v>
      </c>
      <c r="V92" s="1080">
        <f t="shared" si="24"/>
        <v>1553506.6487785727</v>
      </c>
      <c r="W92" s="1080">
        <f t="shared" si="24"/>
        <v>1553506.6487785727</v>
      </c>
      <c r="X92" s="1080">
        <f t="shared" si="24"/>
        <v>772232.00963357184</v>
      </c>
      <c r="Y92" s="1080">
        <f t="shared" si="24"/>
        <v>772232.00963357184</v>
      </c>
      <c r="Z92" s="1082">
        <f t="shared" si="24"/>
        <v>272832.02165662195</v>
      </c>
      <c r="AA92" s="1083">
        <f>SUM(B92:Z92)</f>
        <v>24975880.095739227</v>
      </c>
      <c r="AB92" s="1270"/>
    </row>
    <row r="93" spans="1:28" hidden="1">
      <c r="A93" s="1108" t="str">
        <f t="shared" ref="A93:Z93" si="25">+A60</f>
        <v>M3 - Finansinės ir investicinės veiklos pajamos</v>
      </c>
      <c r="B93" s="1080">
        <f t="shared" si="25"/>
        <v>0</v>
      </c>
      <c r="C93" s="1080">
        <f t="shared" si="25"/>
        <v>0</v>
      </c>
      <c r="D93" s="1080">
        <f t="shared" si="25"/>
        <v>1325792.7635056847</v>
      </c>
      <c r="E93" s="1080">
        <f t="shared" si="25"/>
        <v>1372772</v>
      </c>
      <c r="F93" s="1080">
        <f t="shared" si="25"/>
        <v>1426565</v>
      </c>
      <c r="G93" s="1080">
        <f t="shared" si="25"/>
        <v>1206758</v>
      </c>
      <c r="H93" s="1080">
        <f t="shared" si="25"/>
        <v>1265482</v>
      </c>
      <c r="I93" s="1080">
        <f t="shared" si="25"/>
        <v>1327528</v>
      </c>
      <c r="J93" s="1080">
        <f t="shared" si="25"/>
        <v>1394021</v>
      </c>
      <c r="K93" s="1080">
        <f t="shared" si="25"/>
        <v>1463535</v>
      </c>
      <c r="L93" s="1080">
        <f t="shared" si="25"/>
        <v>1534983</v>
      </c>
      <c r="M93" s="1080">
        <f t="shared" si="25"/>
        <v>1608818</v>
      </c>
      <c r="N93" s="1080">
        <f t="shared" si="25"/>
        <v>1686266</v>
      </c>
      <c r="O93" s="1080">
        <f t="shared" si="25"/>
        <v>1770183</v>
      </c>
      <c r="P93" s="1080">
        <f t="shared" si="25"/>
        <v>1860100</v>
      </c>
      <c r="Q93" s="1080">
        <f t="shared" si="25"/>
        <v>1954915.618152984</v>
      </c>
      <c r="R93" s="1080">
        <f t="shared" si="25"/>
        <v>2177511.0886550331</v>
      </c>
      <c r="S93" s="1080">
        <f t="shared" si="25"/>
        <v>2245753.9362090281</v>
      </c>
      <c r="T93" s="1080">
        <f t="shared" si="25"/>
        <v>2315359.9075147156</v>
      </c>
      <c r="U93" s="1080">
        <f t="shared" si="25"/>
        <v>2386356.2650471325</v>
      </c>
      <c r="V93" s="1080">
        <f t="shared" si="25"/>
        <v>1797203.3165308135</v>
      </c>
      <c r="W93" s="1080">
        <f t="shared" si="25"/>
        <v>1871064.4258447797</v>
      </c>
      <c r="X93" s="1080">
        <f t="shared" si="25"/>
        <v>2891743.3375110943</v>
      </c>
      <c r="Y93" s="1080">
        <f t="shared" si="25"/>
        <v>2968584.9345785859</v>
      </c>
      <c r="Z93" s="1082">
        <f t="shared" si="25"/>
        <v>3708530.3403880452</v>
      </c>
      <c r="AA93" s="1084">
        <f t="shared" ref="AA93:AA99" si="26">SUM(B93:Z93)</f>
        <v>43559826.933937885</v>
      </c>
      <c r="AB93" s="1270"/>
    </row>
    <row r="94" spans="1:28" hidden="1">
      <c r="A94" s="1112" t="str">
        <f t="shared" ref="A94:Z94" si="27">+A61</f>
        <v>M3n1 - Finansinės veiklos (palūkanų) pajamos</v>
      </c>
      <c r="B94" s="1085">
        <f t="shared" si="27"/>
        <v>0</v>
      </c>
      <c r="C94" s="1086">
        <f t="shared" si="27"/>
        <v>0</v>
      </c>
      <c r="D94" s="1087">
        <f t="shared" si="27"/>
        <v>1483612.0962363866</v>
      </c>
      <c r="E94" s="1087">
        <f t="shared" si="27"/>
        <v>1505872</v>
      </c>
      <c r="F94" s="1087">
        <f t="shared" si="27"/>
        <v>1500605</v>
      </c>
      <c r="G94" s="1087">
        <f t="shared" si="27"/>
        <v>1504009</v>
      </c>
      <c r="H94" s="1087">
        <f t="shared" si="27"/>
        <v>1485397</v>
      </c>
      <c r="I94" s="1087">
        <f t="shared" si="27"/>
        <v>1456186</v>
      </c>
      <c r="J94" s="1087">
        <f t="shared" si="27"/>
        <v>1411123</v>
      </c>
      <c r="K94" s="1087">
        <f t="shared" si="27"/>
        <v>1357107</v>
      </c>
      <c r="L94" s="1087">
        <f t="shared" si="27"/>
        <v>1299424</v>
      </c>
      <c r="M94" s="1087">
        <f t="shared" si="27"/>
        <v>1236021</v>
      </c>
      <c r="N94" s="1087">
        <f t="shared" si="27"/>
        <v>1161180</v>
      </c>
      <c r="O94" s="1087">
        <f t="shared" si="27"/>
        <v>1061410</v>
      </c>
      <c r="P94" s="1087">
        <f t="shared" si="27"/>
        <v>939073</v>
      </c>
      <c r="Q94" s="1087">
        <f t="shared" si="27"/>
        <v>799516.30624444911</v>
      </c>
      <c r="R94" s="1087">
        <f t="shared" si="27"/>
        <v>57727.359804820466</v>
      </c>
      <c r="S94" s="1087">
        <f t="shared" si="27"/>
        <v>57314.693284479406</v>
      </c>
      <c r="T94" s="1087">
        <f t="shared" si="27"/>
        <v>56902.026764138333</v>
      </c>
      <c r="U94" s="1087">
        <f t="shared" si="27"/>
        <v>56489.360243797266</v>
      </c>
      <c r="V94" s="1087">
        <f t="shared" si="27"/>
        <v>56076.693723456192</v>
      </c>
      <c r="W94" s="1087">
        <f t="shared" si="27"/>
        <v>55664.027203115133</v>
      </c>
      <c r="X94" s="1087">
        <f t="shared" si="27"/>
        <v>55251.360682774059</v>
      </c>
      <c r="Y94" s="1087">
        <f t="shared" si="27"/>
        <v>54838.694162432999</v>
      </c>
      <c r="Z94" s="1088">
        <f t="shared" si="27"/>
        <v>54426.027642091925</v>
      </c>
      <c r="AA94" s="1089">
        <f t="shared" si="26"/>
        <v>18705225.64599194</v>
      </c>
      <c r="AB94" s="1270"/>
    </row>
    <row r="95" spans="1:28" hidden="1">
      <c r="A95" s="1112" t="str">
        <f t="shared" ref="A95:Z95" si="28">+A62</f>
        <v>M3n2 - Investicinės veiklos ir nuosavo kapitalo pajamos</v>
      </c>
      <c r="B95" s="1085">
        <f t="shared" si="28"/>
        <v>0</v>
      </c>
      <c r="C95" s="1086">
        <f t="shared" si="28"/>
        <v>0</v>
      </c>
      <c r="D95" s="1087">
        <f t="shared" si="28"/>
        <v>-157819.33273070183</v>
      </c>
      <c r="E95" s="1087">
        <f t="shared" si="28"/>
        <v>-133100</v>
      </c>
      <c r="F95" s="1087">
        <f t="shared" si="28"/>
        <v>-74040</v>
      </c>
      <c r="G95" s="1087">
        <f t="shared" si="28"/>
        <v>-297251</v>
      </c>
      <c r="H95" s="1087">
        <f t="shared" si="28"/>
        <v>-219915</v>
      </c>
      <c r="I95" s="1087">
        <f t="shared" si="28"/>
        <v>-128658</v>
      </c>
      <c r="J95" s="1087">
        <f t="shared" si="28"/>
        <v>-17102</v>
      </c>
      <c r="K95" s="1087">
        <f t="shared" si="28"/>
        <v>106428</v>
      </c>
      <c r="L95" s="1087">
        <f t="shared" si="28"/>
        <v>235559</v>
      </c>
      <c r="M95" s="1087">
        <f t="shared" si="28"/>
        <v>372797</v>
      </c>
      <c r="N95" s="1087">
        <f t="shared" si="28"/>
        <v>525086</v>
      </c>
      <c r="O95" s="1087">
        <f t="shared" si="28"/>
        <v>708773</v>
      </c>
      <c r="P95" s="1087">
        <f t="shared" si="28"/>
        <v>921027</v>
      </c>
      <c r="Q95" s="1087">
        <f t="shared" si="28"/>
        <v>1155399.311908535</v>
      </c>
      <c r="R95" s="1087">
        <f t="shared" si="28"/>
        <v>2119783.7288502129</v>
      </c>
      <c r="S95" s="1087">
        <f t="shared" si="28"/>
        <v>2188439.2429245487</v>
      </c>
      <c r="T95" s="1087">
        <f t="shared" si="28"/>
        <v>2258457.8807505774</v>
      </c>
      <c r="U95" s="1087">
        <f t="shared" si="28"/>
        <v>2329866.9048033352</v>
      </c>
      <c r="V95" s="1087">
        <f t="shared" si="28"/>
        <v>1741126.6228073572</v>
      </c>
      <c r="W95" s="1087">
        <f t="shared" si="28"/>
        <v>1815400.3986416645</v>
      </c>
      <c r="X95" s="1087">
        <f t="shared" si="28"/>
        <v>2836491.9768283204</v>
      </c>
      <c r="Y95" s="1087">
        <f t="shared" si="28"/>
        <v>2913746.2404161529</v>
      </c>
      <c r="Z95" s="1088">
        <f t="shared" si="28"/>
        <v>3654104.3127459534</v>
      </c>
      <c r="AA95" s="1089">
        <f t="shared" si="26"/>
        <v>24854601.28794596</v>
      </c>
      <c r="AB95" s="1270"/>
    </row>
    <row r="96" spans="1:28" hidden="1">
      <c r="A96" s="1108" t="str">
        <f>+A63</f>
        <v>M4 - Paslaugų teikimo ir priežiūros pajamos</v>
      </c>
      <c r="B96" s="1080">
        <f>SUM(B97:B98)</f>
        <v>0</v>
      </c>
      <c r="C96" s="1080">
        <f t="shared" ref="C96:Z96" si="29">SUM(C97:C98)</f>
        <v>0</v>
      </c>
      <c r="D96" s="1080">
        <f t="shared" si="29"/>
        <v>500830.93540692271</v>
      </c>
      <c r="E96" s="1080">
        <f t="shared" si="29"/>
        <v>500830.93540692294</v>
      </c>
      <c r="F96" s="1080">
        <f t="shared" si="29"/>
        <v>500830.935406923</v>
      </c>
      <c r="G96" s="1080">
        <f t="shared" si="29"/>
        <v>500830.93540692271</v>
      </c>
      <c r="H96" s="1080">
        <f t="shared" si="29"/>
        <v>500830.93540692294</v>
      </c>
      <c r="I96" s="1080">
        <f t="shared" si="29"/>
        <v>500830.93540692277</v>
      </c>
      <c r="J96" s="1080">
        <f t="shared" si="29"/>
        <v>500830.93540692271</v>
      </c>
      <c r="K96" s="1080">
        <f t="shared" si="29"/>
        <v>500830.93540692294</v>
      </c>
      <c r="L96" s="1080">
        <f t="shared" si="29"/>
        <v>500830.93540692277</v>
      </c>
      <c r="M96" s="1080">
        <f t="shared" si="29"/>
        <v>500830.935406923</v>
      </c>
      <c r="N96" s="1080">
        <f t="shared" si="29"/>
        <v>500830.93540692294</v>
      </c>
      <c r="O96" s="1080">
        <f t="shared" si="29"/>
        <v>500830.93540692283</v>
      </c>
      <c r="P96" s="1080">
        <f t="shared" si="29"/>
        <v>500830.93540692294</v>
      </c>
      <c r="Q96" s="1080">
        <f t="shared" si="29"/>
        <v>500830.93540692283</v>
      </c>
      <c r="R96" s="1080">
        <f t="shared" si="29"/>
        <v>500830.93540692271</v>
      </c>
      <c r="S96" s="1080">
        <f t="shared" si="29"/>
        <v>500830.93540692271</v>
      </c>
      <c r="T96" s="1080">
        <f t="shared" si="29"/>
        <v>500830.935406923</v>
      </c>
      <c r="U96" s="1080">
        <f t="shared" si="29"/>
        <v>500830.93540692283</v>
      </c>
      <c r="V96" s="1080">
        <f t="shared" si="29"/>
        <v>500830.93540692277</v>
      </c>
      <c r="W96" s="1080">
        <f t="shared" si="29"/>
        <v>500830.93540692283</v>
      </c>
      <c r="X96" s="1080">
        <f t="shared" si="29"/>
        <v>500830.93540692283</v>
      </c>
      <c r="Y96" s="1080">
        <f t="shared" si="29"/>
        <v>500830.935406923</v>
      </c>
      <c r="Z96" s="1080">
        <f t="shared" si="29"/>
        <v>500830.93540692294</v>
      </c>
      <c r="AA96" s="1084">
        <f t="shared" si="26"/>
        <v>11519111.514359228</v>
      </c>
      <c r="AB96" s="1270"/>
    </row>
    <row r="97" spans="1:29" s="411" customFormat="1" ht="12" hidden="1">
      <c r="A97" s="1112" t="str">
        <f>+A64</f>
        <v>M4.1 - Paslaugų teikimo pajamos</v>
      </c>
      <c r="B97" s="1090">
        <f>B83*(1+'Bazinės prielaidos'!$E$19)</f>
        <v>0</v>
      </c>
      <c r="C97" s="1090">
        <f>C83*(1+'Bazinės prielaidos'!$E$19)</f>
        <v>0</v>
      </c>
      <c r="D97" s="1090">
        <f>D83*(1+'Bazinės prielaidos'!$E$19)</f>
        <v>500830.93540692271</v>
      </c>
      <c r="E97" s="1090">
        <f>E83*(1+'Bazinės prielaidos'!$E$19)</f>
        <v>500830.93540692294</v>
      </c>
      <c r="F97" s="1090">
        <f>F83*(1+'Bazinės prielaidos'!$E$19)</f>
        <v>500830.935406923</v>
      </c>
      <c r="G97" s="1090">
        <f>G83*(1+'Bazinės prielaidos'!$E$19)</f>
        <v>500830.93540692271</v>
      </c>
      <c r="H97" s="1090">
        <f>H83*(1+'Bazinės prielaidos'!$E$19)</f>
        <v>500830.93540692294</v>
      </c>
      <c r="I97" s="1090">
        <f>I83*(1+'Bazinės prielaidos'!$E$19)</f>
        <v>500830.93540692277</v>
      </c>
      <c r="J97" s="1090">
        <f>J83*(1+'Bazinės prielaidos'!$E$19)</f>
        <v>500830.93540692271</v>
      </c>
      <c r="K97" s="1090">
        <f>K83*(1+'Bazinės prielaidos'!$E$19)</f>
        <v>500830.93540692294</v>
      </c>
      <c r="L97" s="1090">
        <f>L83*(1+'Bazinės prielaidos'!$E$19)</f>
        <v>500830.93540692277</v>
      </c>
      <c r="M97" s="1090">
        <f>M83*(1+'Bazinės prielaidos'!$E$19)</f>
        <v>500830.935406923</v>
      </c>
      <c r="N97" s="1090">
        <f>N83*(1+'Bazinės prielaidos'!$E$19)</f>
        <v>500830.93540692294</v>
      </c>
      <c r="O97" s="1090">
        <f>O83*(1+'Bazinės prielaidos'!$E$19)</f>
        <v>500830.93540692283</v>
      </c>
      <c r="P97" s="1090">
        <f>P83*(1+'Bazinės prielaidos'!$E$19)</f>
        <v>500830.93540692294</v>
      </c>
      <c r="Q97" s="1090">
        <f>Q83*(1+'Bazinės prielaidos'!$E$19)</f>
        <v>500830.93540692283</v>
      </c>
      <c r="R97" s="1090">
        <f>R83*(1+'Bazinės prielaidos'!$E$19)</f>
        <v>500830.93540692271</v>
      </c>
      <c r="S97" s="1090">
        <f>S83*(1+'Bazinės prielaidos'!$E$19)</f>
        <v>500830.93540692271</v>
      </c>
      <c r="T97" s="1090">
        <f>T83*(1+'Bazinės prielaidos'!$E$19)</f>
        <v>500830.935406923</v>
      </c>
      <c r="U97" s="1090">
        <f>U83*(1+'Bazinės prielaidos'!$E$19)</f>
        <v>500830.93540692283</v>
      </c>
      <c r="V97" s="1090">
        <f>V83*(1+'Bazinės prielaidos'!$E$19)</f>
        <v>500830.93540692277</v>
      </c>
      <c r="W97" s="1090">
        <f>W83*(1+'Bazinės prielaidos'!$E$19)</f>
        <v>500830.93540692283</v>
      </c>
      <c r="X97" s="1090">
        <f>X83*(1+'Bazinės prielaidos'!$E$19)</f>
        <v>500830.93540692283</v>
      </c>
      <c r="Y97" s="1090">
        <f>Y83*(1+'Bazinės prielaidos'!$E$19)</f>
        <v>500830.935406923</v>
      </c>
      <c r="Z97" s="1090">
        <f>Z83*(1+'Bazinės prielaidos'!$E$19)</f>
        <v>500830.93540692294</v>
      </c>
      <c r="AA97" s="1089">
        <f t="shared" si="26"/>
        <v>11519111.514359228</v>
      </c>
      <c r="AB97" s="1270"/>
    </row>
    <row r="98" spans="1:29" s="411" customFormat="1" ht="12" hidden="1">
      <c r="A98" s="1112" t="str">
        <f>+A65</f>
        <v>M4.2 - Atnaujinimo ir remonto pajamos</v>
      </c>
      <c r="B98" s="1090">
        <f>B84*(1+'Bazinės prielaidos'!$E$19)</f>
        <v>0</v>
      </c>
      <c r="C98" s="1090">
        <f>C84*(1+'Bazinės prielaidos'!$E$19)</f>
        <v>0</v>
      </c>
      <c r="D98" s="1090">
        <f>D84*(1+'Bazinės prielaidos'!$E$19)</f>
        <v>0</v>
      </c>
      <c r="E98" s="1090">
        <f>E84*(1+'Bazinės prielaidos'!$E$19)</f>
        <v>0</v>
      </c>
      <c r="F98" s="1090">
        <f>F84*(1+'Bazinės prielaidos'!$E$19)</f>
        <v>0</v>
      </c>
      <c r="G98" s="1090">
        <f>G84*(1+'Bazinės prielaidos'!$E$19)</f>
        <v>0</v>
      </c>
      <c r="H98" s="1090">
        <f>H84*(1+'Bazinės prielaidos'!$E$19)</f>
        <v>0</v>
      </c>
      <c r="I98" s="1090">
        <f>I84*(1+'Bazinės prielaidos'!$E$19)</f>
        <v>0</v>
      </c>
      <c r="J98" s="1090">
        <f>J84*(1+'Bazinės prielaidos'!$E$19)</f>
        <v>0</v>
      </c>
      <c r="K98" s="1090">
        <f>K84*(1+'Bazinės prielaidos'!$E$19)</f>
        <v>0</v>
      </c>
      <c r="L98" s="1090">
        <f>L84*(1+'Bazinės prielaidos'!$E$19)</f>
        <v>0</v>
      </c>
      <c r="M98" s="1090">
        <f>M84*(1+'Bazinės prielaidos'!$E$19)</f>
        <v>0</v>
      </c>
      <c r="N98" s="1090">
        <f>N84*(1+'Bazinės prielaidos'!$E$19)</f>
        <v>0</v>
      </c>
      <c r="O98" s="1090">
        <f>O84*(1+'Bazinės prielaidos'!$E$19)</f>
        <v>0</v>
      </c>
      <c r="P98" s="1090">
        <f>P84*(1+'Bazinės prielaidos'!$E$19)</f>
        <v>0</v>
      </c>
      <c r="Q98" s="1090">
        <f>Q84*(1+'Bazinės prielaidos'!$E$19)</f>
        <v>0</v>
      </c>
      <c r="R98" s="1090">
        <f>R84*(1+'Bazinės prielaidos'!$E$19)</f>
        <v>0</v>
      </c>
      <c r="S98" s="1090">
        <f>S84*(1+'Bazinės prielaidos'!$E$19)</f>
        <v>0</v>
      </c>
      <c r="T98" s="1090">
        <f>T84*(1+'Bazinės prielaidos'!$E$19)</f>
        <v>0</v>
      </c>
      <c r="U98" s="1090">
        <f>U84*(1+'Bazinės prielaidos'!$E$19)</f>
        <v>0</v>
      </c>
      <c r="V98" s="1090">
        <f>V84*(1+'Bazinės prielaidos'!$E$19)</f>
        <v>0</v>
      </c>
      <c r="W98" s="1090">
        <f>W84*(1+'Bazinės prielaidos'!$E$19)</f>
        <v>0</v>
      </c>
      <c r="X98" s="1090">
        <f>X84*(1+'Bazinės prielaidos'!$E$19)</f>
        <v>0</v>
      </c>
      <c r="Y98" s="1090">
        <f>Y84*(1+'Bazinės prielaidos'!$E$19)</f>
        <v>0</v>
      </c>
      <c r="Z98" s="1090">
        <f>Z84*(1+'Bazinės prielaidos'!$E$19)</f>
        <v>0</v>
      </c>
      <c r="AA98" s="1089">
        <f t="shared" si="26"/>
        <v>0</v>
      </c>
      <c r="AB98" s="1270"/>
    </row>
    <row r="99" spans="1:29" ht="16.5" hidden="1" thickBot="1">
      <c r="A99" s="1108" t="str">
        <f>+A66</f>
        <v>M5 - Administravimo ir valdymo pajamos</v>
      </c>
      <c r="B99" s="1080">
        <f>+ROUND(B85*(1+'Bazinės prielaidos'!$E$19),0)</f>
        <v>0</v>
      </c>
      <c r="C99" s="1080">
        <f>+ROUND(C85*(1+'Bazinės prielaidos'!$E$19),0)</f>
        <v>0</v>
      </c>
      <c r="D99" s="1080">
        <f>+ROUND(D85*(1+'Bazinės prielaidos'!$E$19),0)</f>
        <v>365635</v>
      </c>
      <c r="E99" s="1080">
        <f>+ROUND(E85*(1+'Bazinės prielaidos'!$E$19),0)</f>
        <v>365635</v>
      </c>
      <c r="F99" s="1080">
        <f>+ROUND(F85*(1+'Bazinės prielaidos'!$E$19),0)</f>
        <v>365635</v>
      </c>
      <c r="G99" s="1080">
        <f>+ROUND(G85*(1+'Bazinės prielaidos'!$E$19),0)</f>
        <v>365635</v>
      </c>
      <c r="H99" s="1080">
        <f>+ROUND(H85*(1+'Bazinės prielaidos'!$E$19),0)</f>
        <v>365635</v>
      </c>
      <c r="I99" s="1080">
        <f>+ROUND(I85*(1+'Bazinės prielaidos'!$E$19),0)</f>
        <v>365635</v>
      </c>
      <c r="J99" s="1080">
        <f>+ROUND(J85*(1+'Bazinės prielaidos'!$E$19),0)</f>
        <v>365635</v>
      </c>
      <c r="K99" s="1080">
        <f>+ROUND(K85*(1+'Bazinės prielaidos'!$E$19),0)</f>
        <v>365635</v>
      </c>
      <c r="L99" s="1080">
        <f>+ROUND(L85*(1+'Bazinės prielaidos'!$E$19),0)</f>
        <v>365635</v>
      </c>
      <c r="M99" s="1080">
        <f>+ROUND(M85*(1+'Bazinės prielaidos'!$E$19),0)</f>
        <v>365635</v>
      </c>
      <c r="N99" s="1080">
        <f>+ROUND(N85*(1+'Bazinės prielaidos'!$E$19),0)</f>
        <v>365635</v>
      </c>
      <c r="O99" s="1080">
        <f>+ROUND(O85*(1+'Bazinės prielaidos'!$E$19),0)</f>
        <v>365635</v>
      </c>
      <c r="P99" s="1080">
        <f>+ROUND(P85*(1+'Bazinės prielaidos'!$E$19),0)</f>
        <v>365635</v>
      </c>
      <c r="Q99" s="1080">
        <f t="shared" ref="Q99:Z99" si="30">+Q66</f>
        <v>492096.53193938511</v>
      </c>
      <c r="R99" s="1080">
        <f t="shared" si="30"/>
        <v>501938.4625781728</v>
      </c>
      <c r="S99" s="1080">
        <f t="shared" si="30"/>
        <v>511977.23182973638</v>
      </c>
      <c r="T99" s="1080">
        <f t="shared" si="30"/>
        <v>522216.77646633092</v>
      </c>
      <c r="U99" s="1080">
        <f t="shared" si="30"/>
        <v>532661.11199565744</v>
      </c>
      <c r="V99" s="1080">
        <f t="shared" si="30"/>
        <v>543314.33423557086</v>
      </c>
      <c r="W99" s="1080">
        <f t="shared" si="30"/>
        <v>554180.62092028221</v>
      </c>
      <c r="X99" s="1080">
        <f t="shared" si="30"/>
        <v>565264.2333386878</v>
      </c>
      <c r="Y99" s="1080">
        <f t="shared" si="30"/>
        <v>576569.51800546143</v>
      </c>
      <c r="Z99" s="1082">
        <f t="shared" si="30"/>
        <v>588100.90836557059</v>
      </c>
      <c r="AA99" s="1084">
        <f t="shared" si="26"/>
        <v>10141574.729674853</v>
      </c>
      <c r="AB99" s="1270"/>
      <c r="AC99" s="470"/>
    </row>
    <row r="100" spans="1:29" ht="0.6" hidden="1" customHeight="1" thickBot="1">
      <c r="A100" s="1091"/>
      <c r="B100" s="1105"/>
      <c r="C100" s="1105"/>
      <c r="D100" s="1105"/>
      <c r="E100" s="1105"/>
      <c r="F100" s="1105"/>
      <c r="G100" s="1105"/>
      <c r="H100" s="1105"/>
      <c r="I100" s="1105"/>
      <c r="J100" s="1105"/>
      <c r="K100" s="1105"/>
      <c r="L100" s="1105"/>
      <c r="M100" s="1105"/>
      <c r="N100" s="1105"/>
      <c r="O100" s="1105"/>
      <c r="P100" s="1105"/>
      <c r="Q100" s="1105"/>
      <c r="R100" s="1105"/>
      <c r="S100" s="1105"/>
      <c r="T100" s="1105"/>
      <c r="U100" s="1105"/>
      <c r="V100" s="1105"/>
      <c r="W100" s="1105"/>
      <c r="X100" s="1105"/>
      <c r="Y100" s="1117"/>
      <c r="Z100" s="1118"/>
      <c r="AA100" s="1094"/>
      <c r="AB100" s="1270"/>
    </row>
    <row r="101" spans="1:29" ht="15.75" hidden="1" thickBot="1">
      <c r="A101" s="1095" t="s">
        <v>22</v>
      </c>
      <c r="B101" s="1096">
        <f t="shared" ref="B101:Z101" si="31">SUM(B92:B93,B96,B99)</f>
        <v>0</v>
      </c>
      <c r="C101" s="1096">
        <f t="shared" si="31"/>
        <v>0</v>
      </c>
      <c r="D101" s="1096">
        <f t="shared" si="31"/>
        <v>3137601.0122780586</v>
      </c>
      <c r="E101" s="1096">
        <f t="shared" si="31"/>
        <v>3184580.6854069228</v>
      </c>
      <c r="F101" s="1096">
        <f t="shared" si="31"/>
        <v>3238373.6854069228</v>
      </c>
      <c r="G101" s="1096">
        <f t="shared" si="31"/>
        <v>3291399.9054069226</v>
      </c>
      <c r="H101" s="1096">
        <f t="shared" si="31"/>
        <v>3350123.9054069226</v>
      </c>
      <c r="I101" s="1096">
        <f t="shared" si="31"/>
        <v>3412169.9054069226</v>
      </c>
      <c r="J101" s="1096">
        <f t="shared" si="31"/>
        <v>3478662.9054069226</v>
      </c>
      <c r="K101" s="1096">
        <f t="shared" si="31"/>
        <v>3548176.9054069226</v>
      </c>
      <c r="L101" s="1096">
        <f t="shared" si="31"/>
        <v>3619624.9054069226</v>
      </c>
      <c r="M101" s="1096">
        <f t="shared" si="31"/>
        <v>3693459.9054069226</v>
      </c>
      <c r="N101" s="1096">
        <f t="shared" si="31"/>
        <v>3770907.9054069226</v>
      </c>
      <c r="O101" s="1096">
        <f t="shared" si="31"/>
        <v>3854824.9054069226</v>
      </c>
      <c r="P101" s="1096">
        <f t="shared" si="31"/>
        <v>3944741.9054069226</v>
      </c>
      <c r="Q101" s="1096">
        <f t="shared" si="31"/>
        <v>3954599.7342778645</v>
      </c>
      <c r="R101" s="1096">
        <f t="shared" si="31"/>
        <v>4187037.1354187015</v>
      </c>
      <c r="S101" s="1096">
        <f t="shared" si="31"/>
        <v>4265318.75222426</v>
      </c>
      <c r="T101" s="1096">
        <f t="shared" si="31"/>
        <v>4345164.2681665421</v>
      </c>
      <c r="U101" s="1096">
        <f t="shared" si="31"/>
        <v>4426604.961228285</v>
      </c>
      <c r="V101" s="1096">
        <f t="shared" si="31"/>
        <v>4394855.2349518798</v>
      </c>
      <c r="W101" s="1096">
        <f t="shared" si="31"/>
        <v>4479582.6309505571</v>
      </c>
      <c r="X101" s="1096">
        <f t="shared" si="31"/>
        <v>4730070.515890277</v>
      </c>
      <c r="Y101" s="1096">
        <f t="shared" si="31"/>
        <v>4818217.397624542</v>
      </c>
      <c r="Z101" s="1096">
        <f t="shared" si="31"/>
        <v>5070294.2058171611</v>
      </c>
      <c r="AA101" s="1097">
        <f t="shared" ref="AA101" si="32">SUM(B101:Z101)</f>
        <v>90196393.27371119</v>
      </c>
      <c r="AB101" s="1270"/>
    </row>
    <row r="103" spans="1:29">
      <c r="AA103" s="305"/>
    </row>
    <row r="105" spans="1:29" ht="15.75" thickBot="1">
      <c r="A105" s="53"/>
      <c r="V105"/>
      <c r="W105"/>
      <c r="X105"/>
      <c r="Y105"/>
      <c r="Z105"/>
    </row>
    <row r="106" spans="1:29" ht="83.45" customHeight="1" thickBot="1">
      <c r="A106" s="756" t="s">
        <v>418</v>
      </c>
      <c r="B106" s="757"/>
      <c r="C106" s="758" t="s">
        <v>419</v>
      </c>
      <c r="D106" s="758" t="s">
        <v>420</v>
      </c>
      <c r="V106"/>
      <c r="W106"/>
      <c r="X106"/>
      <c r="Y106"/>
      <c r="Z106"/>
    </row>
    <row r="107" spans="1:29" ht="88.15" customHeight="1" thickBot="1">
      <c r="A107" s="759" t="s">
        <v>421</v>
      </c>
      <c r="B107" s="760" t="s">
        <v>422</v>
      </c>
      <c r="C107" s="766">
        <f>+SUM(B112:Z112)</f>
        <v>42134460.811424039</v>
      </c>
      <c r="D107" s="766">
        <f>+SUM(B113:Z113)</f>
        <v>50982697.581823073</v>
      </c>
      <c r="F107" s="1048">
        <f>+E112-D112</f>
        <v>29214.431999999331</v>
      </c>
      <c r="G107" s="1048">
        <f>+F107/E112</f>
        <v>1.9607843137254458E-2</v>
      </c>
      <c r="V107"/>
      <c r="W107"/>
      <c r="X107"/>
      <c r="Y107"/>
      <c r="Z107"/>
    </row>
    <row r="108" spans="1:29">
      <c r="A108" s="53"/>
      <c r="V108"/>
      <c r="W108"/>
      <c r="X108"/>
      <c r="Y108"/>
      <c r="Z108"/>
    </row>
    <row r="109" spans="1:29" ht="15.75" thickBot="1">
      <c r="A109" s="53"/>
      <c r="V109"/>
      <c r="W109"/>
      <c r="X109"/>
      <c r="Y109"/>
      <c r="Z109"/>
    </row>
    <row r="110" spans="1:29" ht="16.5" thickBot="1">
      <c r="A110" s="53"/>
      <c r="B110" s="1275" t="s">
        <v>291</v>
      </c>
      <c r="C110" s="1276"/>
      <c r="D110" s="1276"/>
      <c r="E110" s="1276"/>
      <c r="F110" s="1277"/>
      <c r="V110"/>
      <c r="W110"/>
      <c r="X110"/>
      <c r="Y110"/>
      <c r="Z110"/>
    </row>
    <row r="111" spans="1:29" ht="16.5" thickBot="1">
      <c r="B111" s="761">
        <v>1</v>
      </c>
      <c r="C111" s="762">
        <v>2</v>
      </c>
      <c r="D111" s="762">
        <v>3</v>
      </c>
      <c r="E111" s="762">
        <v>4</v>
      </c>
      <c r="F111" s="762">
        <v>5</v>
      </c>
      <c r="G111" s="762">
        <v>6</v>
      </c>
      <c r="H111" s="762">
        <v>7</v>
      </c>
      <c r="I111" s="762">
        <v>8</v>
      </c>
      <c r="J111" s="762">
        <v>9</v>
      </c>
      <c r="K111" s="762">
        <v>10</v>
      </c>
      <c r="L111" s="762">
        <v>11</v>
      </c>
      <c r="M111" s="762">
        <v>12</v>
      </c>
      <c r="N111" s="762">
        <v>13</v>
      </c>
      <c r="O111" s="762">
        <v>14</v>
      </c>
      <c r="P111" s="762">
        <v>15</v>
      </c>
      <c r="Q111" s="762">
        <v>16</v>
      </c>
      <c r="R111" s="762">
        <v>17</v>
      </c>
      <c r="S111" s="762">
        <v>18</v>
      </c>
      <c r="T111" s="762">
        <v>19</v>
      </c>
      <c r="U111" s="762">
        <v>20</v>
      </c>
      <c r="V111" s="762">
        <v>21</v>
      </c>
      <c r="W111" s="762">
        <v>22</v>
      </c>
      <c r="X111" s="762">
        <v>23</v>
      </c>
      <c r="Y111" s="762">
        <v>24</v>
      </c>
      <c r="Z111" s="762">
        <v>25</v>
      </c>
    </row>
    <row r="112" spans="1:29" ht="15.75" thickBot="1">
      <c r="A112" t="s">
        <v>427</v>
      </c>
      <c r="B112" s="767">
        <f>+'Metinis atlyginimas'!N39</f>
        <v>0</v>
      </c>
      <c r="C112" s="768">
        <f>+'Metinis atlyginimas'!AA39</f>
        <v>0</v>
      </c>
      <c r="D112" s="768">
        <f>+'Metinis atlyginimas'!AN39</f>
        <v>1460721.6000000003</v>
      </c>
      <c r="E112" s="768">
        <f>+'Metinis atlyginimas'!BA39</f>
        <v>1489936.0319999997</v>
      </c>
      <c r="F112" s="768">
        <f>+'Metinis atlyginimas'!BN39</f>
        <v>1519734.7526400003</v>
      </c>
      <c r="G112" s="768">
        <f>+'Metinis atlyginimas'!CA39</f>
        <v>1550129.4476927996</v>
      </c>
      <c r="H112" s="768">
        <f>+'Metinis atlyginimas'!CN39</f>
        <v>1581132.036646656</v>
      </c>
      <c r="I112" s="768">
        <f>+'Metinis atlyginimas'!DA39</f>
        <v>1612754.6773795888</v>
      </c>
      <c r="J112" s="768">
        <f>+'Metinis atlyginimas'!DN39</f>
        <v>1645009.7709271808</v>
      </c>
      <c r="K112" s="768">
        <f>+'Metinis atlyginimas'!EA39</f>
        <v>1677909.9663457244</v>
      </c>
      <c r="L112" s="768">
        <f>+'Metinis atlyginimas'!EN39</f>
        <v>1711468.1656726385</v>
      </c>
      <c r="M112" s="768">
        <f>+'Metinis atlyginimas'!FA39</f>
        <v>1745697.5289860915</v>
      </c>
      <c r="N112" s="768">
        <f>+'Metinis atlyginimas'!FN39</f>
        <v>1780611.479565813</v>
      </c>
      <c r="O112" s="768">
        <f>+'Metinis atlyginimas'!GA39</f>
        <v>1816223.7091571297</v>
      </c>
      <c r="P112" s="768">
        <f>+'Metinis atlyginimas'!GN39</f>
        <v>1852548.1833402729</v>
      </c>
      <c r="Q112" s="768">
        <f>+'Metinis atlyginimas'!HA39</f>
        <v>1889599.1470070777</v>
      </c>
      <c r="R112" s="768">
        <f>+'Metinis atlyginimas'!HN39</f>
        <v>1927391.1299472193</v>
      </c>
      <c r="S112" s="768">
        <f>+'Metinis atlyginimas'!IA39</f>
        <v>1965938.9525461635</v>
      </c>
      <c r="T112" s="768">
        <f>+'Metinis atlyginimas'!IN39</f>
        <v>2005257.7315970871</v>
      </c>
      <c r="U112" s="768">
        <f>+'Metinis atlyginimas'!JA39</f>
        <v>2045362.8862290287</v>
      </c>
      <c r="V112" s="768">
        <f>+'Metinis atlyginimas'!JN39</f>
        <v>2086270.1439536093</v>
      </c>
      <c r="W112" s="768">
        <f>+'Metinis atlyginimas'!KA39</f>
        <v>2127995.5468326812</v>
      </c>
      <c r="X112" s="768">
        <f>+'Metinis atlyginimas'!KN39</f>
        <v>2170555.4577693348</v>
      </c>
      <c r="Y112" s="768">
        <f>+'Metinis atlyginimas'!LA39</f>
        <v>2213966.5669247215</v>
      </c>
      <c r="Z112" s="768">
        <f>+'Metinis atlyginimas'!LN39</f>
        <v>2258245.8982632156</v>
      </c>
    </row>
    <row r="113" spans="1:26" ht="15.75" thickBot="1">
      <c r="A113" s="763" t="s">
        <v>428</v>
      </c>
      <c r="B113" s="767">
        <f>+B112*1.21</f>
        <v>0</v>
      </c>
      <c r="C113" s="768">
        <f t="shared" ref="C113:Z113" si="33">+C112*1.21</f>
        <v>0</v>
      </c>
      <c r="D113" s="768">
        <f t="shared" si="33"/>
        <v>1767473.1360000004</v>
      </c>
      <c r="E113" s="768">
        <f t="shared" si="33"/>
        <v>1802822.5987199994</v>
      </c>
      <c r="F113" s="768">
        <f t="shared" si="33"/>
        <v>1838879.0506944002</v>
      </c>
      <c r="G113" s="768">
        <f t="shared" si="33"/>
        <v>1875656.6317082874</v>
      </c>
      <c r="H113" s="768">
        <f t="shared" si="33"/>
        <v>1913169.7643424538</v>
      </c>
      <c r="I113" s="768">
        <f t="shared" si="33"/>
        <v>1951433.1596293023</v>
      </c>
      <c r="J113" s="768">
        <f t="shared" si="33"/>
        <v>1990461.8228218886</v>
      </c>
      <c r="K113" s="768">
        <f t="shared" si="33"/>
        <v>2030271.0592783266</v>
      </c>
      <c r="L113" s="768">
        <f t="shared" si="33"/>
        <v>2070876.4804638925</v>
      </c>
      <c r="M113" s="768">
        <f t="shared" si="33"/>
        <v>2112294.0100731705</v>
      </c>
      <c r="N113" s="768">
        <f t="shared" si="33"/>
        <v>2154539.8902746337</v>
      </c>
      <c r="O113" s="768">
        <f t="shared" si="33"/>
        <v>2197630.6880801269</v>
      </c>
      <c r="P113" s="768">
        <f t="shared" si="33"/>
        <v>2241583.3018417303</v>
      </c>
      <c r="Q113" s="768">
        <f t="shared" si="33"/>
        <v>2286414.9678785638</v>
      </c>
      <c r="R113" s="768">
        <f t="shared" si="33"/>
        <v>2332143.2672361354</v>
      </c>
      <c r="S113" s="768">
        <f t="shared" si="33"/>
        <v>2378786.1325808577</v>
      </c>
      <c r="T113" s="768">
        <f t="shared" si="33"/>
        <v>2426361.8552324753</v>
      </c>
      <c r="U113" s="768">
        <f t="shared" si="33"/>
        <v>2474889.0923371245</v>
      </c>
      <c r="V113" s="768">
        <f t="shared" si="33"/>
        <v>2524386.8741838671</v>
      </c>
      <c r="W113" s="768">
        <f t="shared" si="33"/>
        <v>2574874.6116675441</v>
      </c>
      <c r="X113" s="768">
        <f t="shared" si="33"/>
        <v>2626372.103900895</v>
      </c>
      <c r="Y113" s="768">
        <f t="shared" si="33"/>
        <v>2678899.5459789131</v>
      </c>
      <c r="Z113" s="768">
        <f t="shared" si="33"/>
        <v>2732477.5368984905</v>
      </c>
    </row>
    <row r="114" spans="1:26" ht="16.5" thickBot="1">
      <c r="B114" s="762">
        <v>11</v>
      </c>
      <c r="C114" s="762">
        <v>12</v>
      </c>
      <c r="D114" s="762">
        <v>13</v>
      </c>
      <c r="E114" s="762">
        <v>14</v>
      </c>
      <c r="F114" s="762">
        <v>15</v>
      </c>
      <c r="G114" s="762">
        <v>16</v>
      </c>
      <c r="H114" s="762">
        <v>17</v>
      </c>
      <c r="I114" s="762">
        <v>18</v>
      </c>
      <c r="J114" s="762">
        <v>19</v>
      </c>
      <c r="K114" s="762">
        <v>20</v>
      </c>
    </row>
    <row r="115" spans="1:26" ht="15.75" thickBot="1">
      <c r="B115" s="768">
        <f>+L112</f>
        <v>1711468.1656726385</v>
      </c>
      <c r="C115" s="768">
        <f t="shared" ref="C115:K115" si="34">+M112</f>
        <v>1745697.5289860915</v>
      </c>
      <c r="D115" s="768">
        <f t="shared" si="34"/>
        <v>1780611.479565813</v>
      </c>
      <c r="E115" s="768">
        <f t="shared" si="34"/>
        <v>1816223.7091571297</v>
      </c>
      <c r="F115" s="768">
        <f t="shared" si="34"/>
        <v>1852548.1833402729</v>
      </c>
      <c r="G115" s="768">
        <f t="shared" si="34"/>
        <v>1889599.1470070777</v>
      </c>
      <c r="H115" s="768">
        <f t="shared" si="34"/>
        <v>1927391.1299472193</v>
      </c>
      <c r="I115" s="768">
        <f t="shared" si="34"/>
        <v>1965938.9525461635</v>
      </c>
      <c r="J115" s="768">
        <f t="shared" si="34"/>
        <v>2005257.7315970871</v>
      </c>
      <c r="K115" s="768">
        <f t="shared" si="34"/>
        <v>2045362.8862290287</v>
      </c>
    </row>
    <row r="116" spans="1:26" ht="15.75" thickBot="1">
      <c r="B116" s="768">
        <f>+L113</f>
        <v>2070876.4804638925</v>
      </c>
      <c r="C116" s="768">
        <f t="shared" ref="C116:K116" si="35">+M113</f>
        <v>2112294.0100731705</v>
      </c>
      <c r="D116" s="768">
        <f t="shared" si="35"/>
        <v>2154539.8902746337</v>
      </c>
      <c r="E116" s="768">
        <f t="shared" si="35"/>
        <v>2197630.6880801269</v>
      </c>
      <c r="F116" s="768">
        <f t="shared" si="35"/>
        <v>2241583.3018417303</v>
      </c>
      <c r="G116" s="768">
        <f t="shared" si="35"/>
        <v>2286414.9678785638</v>
      </c>
      <c r="H116" s="768">
        <f t="shared" si="35"/>
        <v>2332143.2672361354</v>
      </c>
      <c r="I116" s="768">
        <f t="shared" si="35"/>
        <v>2378786.1325808577</v>
      </c>
      <c r="J116" s="768">
        <f t="shared" si="35"/>
        <v>2426361.8552324753</v>
      </c>
      <c r="K116" s="768">
        <f t="shared" si="35"/>
        <v>2474889.0923371245</v>
      </c>
    </row>
    <row r="117" spans="1:26" ht="16.5" thickBot="1">
      <c r="B117" s="762">
        <v>21</v>
      </c>
      <c r="C117" s="762">
        <v>22</v>
      </c>
      <c r="D117" s="762">
        <v>23</v>
      </c>
      <c r="E117" s="762">
        <v>24</v>
      </c>
      <c r="F117" s="762">
        <v>25</v>
      </c>
    </row>
    <row r="118" spans="1:26" ht="15.75" thickBot="1">
      <c r="B118" s="768">
        <f>+V112</f>
        <v>2086270.1439536093</v>
      </c>
      <c r="C118" s="768">
        <f t="shared" ref="C118:F118" si="36">+W112</f>
        <v>2127995.5468326812</v>
      </c>
      <c r="D118" s="768">
        <f t="shared" si="36"/>
        <v>2170555.4577693348</v>
      </c>
      <c r="E118" s="768">
        <f t="shared" si="36"/>
        <v>2213966.5669247215</v>
      </c>
      <c r="F118" s="768">
        <f t="shared" si="36"/>
        <v>2258245.8982632156</v>
      </c>
    </row>
    <row r="119" spans="1:26" ht="15.75" thickBot="1">
      <c r="B119" s="768">
        <f>+V113</f>
        <v>2524386.8741838671</v>
      </c>
      <c r="C119" s="768">
        <f t="shared" ref="C119:F119" si="37">+W113</f>
        <v>2574874.6116675441</v>
      </c>
      <c r="D119" s="768">
        <f t="shared" si="37"/>
        <v>2626372.103900895</v>
      </c>
      <c r="E119" s="768">
        <f t="shared" si="37"/>
        <v>2678899.5459789131</v>
      </c>
      <c r="F119" s="768">
        <f t="shared" si="37"/>
        <v>2732477.5368984905</v>
      </c>
    </row>
    <row r="121" spans="1:26" ht="15.75" thickBot="1"/>
    <row r="122" spans="1:26" ht="16.5" thickBot="1">
      <c r="B122" s="1275" t="s">
        <v>534</v>
      </c>
      <c r="C122" s="1276"/>
      <c r="D122" s="1276"/>
      <c r="E122" s="1276"/>
      <c r="F122" s="1277"/>
    </row>
    <row r="123" spans="1:26" ht="16.5" thickBot="1">
      <c r="A123" s="755"/>
      <c r="B123" s="1053">
        <v>1</v>
      </c>
      <c r="C123" s="1054">
        <v>2</v>
      </c>
      <c r="D123" s="1054">
        <v>3</v>
      </c>
      <c r="E123" s="1054">
        <v>4</v>
      </c>
      <c r="F123" s="1054">
        <v>5</v>
      </c>
      <c r="G123" s="1054">
        <v>6</v>
      </c>
      <c r="H123" s="1054">
        <v>7</v>
      </c>
      <c r="I123" s="1054">
        <v>8</v>
      </c>
      <c r="J123" s="1054">
        <v>9</v>
      </c>
      <c r="K123" s="1054">
        <v>10</v>
      </c>
      <c r="L123" s="1054">
        <v>11</v>
      </c>
      <c r="M123" s="1054">
        <v>12</v>
      </c>
      <c r="N123" s="1054">
        <v>13</v>
      </c>
      <c r="O123" s="1054">
        <v>14</v>
      </c>
      <c r="P123" s="1054">
        <v>15</v>
      </c>
      <c r="Q123" s="1054">
        <v>16</v>
      </c>
      <c r="R123" s="1054">
        <v>17</v>
      </c>
      <c r="S123" s="1054">
        <v>18</v>
      </c>
      <c r="T123" s="1054">
        <v>19</v>
      </c>
      <c r="U123" s="1054">
        <v>20</v>
      </c>
      <c r="V123" s="1054">
        <v>21</v>
      </c>
      <c r="W123" s="1054">
        <v>22</v>
      </c>
      <c r="X123" s="1054">
        <v>23</v>
      </c>
      <c r="Y123" s="1054">
        <v>24</v>
      </c>
      <c r="Z123" s="1054">
        <v>25</v>
      </c>
    </row>
    <row r="124" spans="1:26">
      <c r="A124" s="755" t="s">
        <v>613</v>
      </c>
      <c r="B124" s="926">
        <f>+B112/Indeksacija!D8</f>
        <v>0</v>
      </c>
      <c r="C124" s="926">
        <f>+C112/Indeksacija!E8</f>
        <v>0</v>
      </c>
      <c r="D124" s="926">
        <f>+D112/Indeksacija!F8</f>
        <v>1404000.0000000002</v>
      </c>
      <c r="E124" s="926">
        <f>+E112/Indeksacija!G8</f>
        <v>1403999.9999999998</v>
      </c>
      <c r="F124" s="926">
        <f>+F112/Indeksacija!H8</f>
        <v>1404000.0000000002</v>
      </c>
      <c r="G124" s="926">
        <f>+G112/Indeksacija!I8</f>
        <v>1403999.9999999995</v>
      </c>
      <c r="H124" s="926">
        <f>+H112/Indeksacija!J8</f>
        <v>1404000</v>
      </c>
      <c r="I124" s="926">
        <f>+I112/Indeksacija!K8</f>
        <v>1404000</v>
      </c>
      <c r="J124" s="926">
        <f>+J112/Indeksacija!L8</f>
        <v>1404000</v>
      </c>
      <c r="K124" s="926">
        <f>+K112/Indeksacija!M8</f>
        <v>1404000</v>
      </c>
      <c r="L124" s="926">
        <f>+L112/Indeksacija!N8</f>
        <v>1403999.9999999995</v>
      </c>
      <c r="M124" s="926">
        <f>+M112/Indeksacija!O8</f>
        <v>1404000</v>
      </c>
      <c r="N124" s="926">
        <f>+N112/Indeksacija!P8</f>
        <v>1403999.9999999995</v>
      </c>
      <c r="O124" s="926">
        <f>+O112/Indeksacija!Q8</f>
        <v>1404000</v>
      </c>
      <c r="P124" s="926">
        <f>+P112/Indeksacija!R8</f>
        <v>1404000.0000000002</v>
      </c>
      <c r="Q124" s="926">
        <f>+Q112/Indeksacija!S8</f>
        <v>1404000.0000000002</v>
      </c>
      <c r="R124" s="926">
        <f>+R112/Indeksacija!T8</f>
        <v>1404000</v>
      </c>
      <c r="S124" s="926">
        <f>+S112/Indeksacija!U8</f>
        <v>1403999.9999999998</v>
      </c>
      <c r="T124" s="926">
        <f>+T112/Indeksacija!V8</f>
        <v>1404000.0000000002</v>
      </c>
      <c r="U124" s="926">
        <f>+U112/Indeksacija!W8</f>
        <v>1404000</v>
      </c>
      <c r="V124" s="926">
        <f>+V112/Indeksacija!X8</f>
        <v>1404000</v>
      </c>
      <c r="W124" s="926">
        <f>+W112/Indeksacija!Y8</f>
        <v>1403999.9999999998</v>
      </c>
      <c r="X124" s="926">
        <f>+X112/Indeksacija!Z8</f>
        <v>1403999.9999999998</v>
      </c>
      <c r="Y124" s="926">
        <f>+Y112/Indeksacija!AA8</f>
        <v>1404000</v>
      </c>
      <c r="Z124" s="926">
        <f>+Z112/Indeksacija!AB8</f>
        <v>1403999.9999999998</v>
      </c>
    </row>
    <row r="125" spans="1:26">
      <c r="A125" s="755" t="s">
        <v>367</v>
      </c>
      <c r="B125" s="926">
        <f>+B124*1.21</f>
        <v>0</v>
      </c>
      <c r="C125" s="926">
        <f t="shared" ref="C125:Z125" si="38">+C124*1.21</f>
        <v>0</v>
      </c>
      <c r="D125" s="926">
        <f t="shared" si="38"/>
        <v>1698840.0000000002</v>
      </c>
      <c r="E125" s="926">
        <f t="shared" si="38"/>
        <v>1698839.9999999998</v>
      </c>
      <c r="F125" s="926">
        <f t="shared" si="38"/>
        <v>1698840.0000000002</v>
      </c>
      <c r="G125" s="926">
        <f t="shared" si="38"/>
        <v>1698839.9999999993</v>
      </c>
      <c r="H125" s="926">
        <f t="shared" si="38"/>
        <v>1698840</v>
      </c>
      <c r="I125" s="926">
        <f t="shared" si="38"/>
        <v>1698840</v>
      </c>
      <c r="J125" s="926">
        <f t="shared" si="38"/>
        <v>1698840</v>
      </c>
      <c r="K125" s="926">
        <f t="shared" si="38"/>
        <v>1698840</v>
      </c>
      <c r="L125" s="926">
        <f t="shared" si="38"/>
        <v>1698839.9999999993</v>
      </c>
      <c r="M125" s="926">
        <f t="shared" si="38"/>
        <v>1698840</v>
      </c>
      <c r="N125" s="926">
        <f t="shared" si="38"/>
        <v>1698839.9999999993</v>
      </c>
      <c r="O125" s="926">
        <f t="shared" si="38"/>
        <v>1698840</v>
      </c>
      <c r="P125" s="926">
        <f t="shared" si="38"/>
        <v>1698840.0000000002</v>
      </c>
      <c r="Q125" s="926">
        <f t="shared" si="38"/>
        <v>1698840.0000000002</v>
      </c>
      <c r="R125" s="926">
        <f t="shared" si="38"/>
        <v>1698840</v>
      </c>
      <c r="S125" s="926">
        <f t="shared" si="38"/>
        <v>1698839.9999999998</v>
      </c>
      <c r="T125" s="926">
        <f t="shared" si="38"/>
        <v>1698840.0000000002</v>
      </c>
      <c r="U125" s="926">
        <f t="shared" si="38"/>
        <v>1698840</v>
      </c>
      <c r="V125" s="926">
        <f t="shared" si="38"/>
        <v>1698840</v>
      </c>
      <c r="W125" s="926">
        <f t="shared" si="38"/>
        <v>1698839.9999999998</v>
      </c>
      <c r="X125" s="926">
        <f t="shared" si="38"/>
        <v>1698839.9999999998</v>
      </c>
      <c r="Y125" s="926">
        <f t="shared" si="38"/>
        <v>1698840</v>
      </c>
      <c r="Z125" s="926">
        <f t="shared" si="38"/>
        <v>1698839.9999999998</v>
      </c>
    </row>
    <row r="126" spans="1:26" ht="15.75">
      <c r="B126" s="53">
        <f>+D126/23</f>
        <v>821034.34782608692</v>
      </c>
      <c r="C126" s="926"/>
      <c r="D126" s="1049">
        <v>18883790</v>
      </c>
      <c r="E126" s="737" t="s">
        <v>614</v>
      </c>
      <c r="F126" s="737"/>
    </row>
    <row r="127" spans="1:26">
      <c r="C127" s="926"/>
      <c r="D127" s="1055">
        <f>+SUM(B124:Z124)</f>
        <v>32292000</v>
      </c>
      <c r="E127" s="737">
        <v>33674300</v>
      </c>
      <c r="F127" s="1057" t="str">
        <f>IF((E127-D128)&gt;0,"OK","NOT OK")</f>
        <v>NOT OK</v>
      </c>
    </row>
    <row r="128" spans="1:26">
      <c r="C128" s="926"/>
      <c r="D128" s="1055">
        <f>+SUM(B125:Z125)</f>
        <v>39073320</v>
      </c>
      <c r="E128" s="1052">
        <f>+D128-D126</f>
        <v>20189530</v>
      </c>
    </row>
    <row r="129" spans="1:5">
      <c r="C129" s="926"/>
      <c r="D129" s="1065"/>
      <c r="E129" s="1052"/>
    </row>
    <row r="130" spans="1:5">
      <c r="A130" t="s">
        <v>618</v>
      </c>
      <c r="C130" s="926"/>
      <c r="D130" s="1065"/>
      <c r="E130" s="1052"/>
    </row>
    <row r="131" spans="1:5">
      <c r="C131" s="926"/>
      <c r="D131" s="1065"/>
      <c r="E131" s="1052"/>
    </row>
    <row r="132" spans="1:5">
      <c r="C132" s="926"/>
      <c r="D132" s="1065"/>
      <c r="E132" s="1052"/>
    </row>
    <row r="134" spans="1:5" ht="15.75" thickBot="1">
      <c r="C134" s="1044"/>
    </row>
    <row r="135" spans="1:5">
      <c r="B135" s="553"/>
      <c r="C135" s="1271" t="s">
        <v>616</v>
      </c>
      <c r="D135" s="1272"/>
    </row>
    <row r="136" spans="1:5">
      <c r="B136" s="1059"/>
      <c r="C136" s="1058" t="s">
        <v>615</v>
      </c>
      <c r="D136" s="1060" t="s">
        <v>613</v>
      </c>
    </row>
    <row r="137" spans="1:5">
      <c r="B137" s="1059" t="s">
        <v>367</v>
      </c>
      <c r="C137" s="1066">
        <f>+C140+'Metinis atlyginimas'!AN45</f>
        <v>100500603.94174866</v>
      </c>
      <c r="D137" s="1067">
        <f>+D140+'Metinis atlyginimas'!AN48</f>
        <v>77024018.819460556</v>
      </c>
    </row>
    <row r="138" spans="1:5">
      <c r="B138" s="1059" t="s">
        <v>366</v>
      </c>
      <c r="C138" s="1066">
        <f>+C141+'Metinis atlyginimas'!AN51</f>
        <v>83058350.365081549</v>
      </c>
      <c r="D138" s="1067">
        <f>+D141+'Metinis atlyginimas'!AN54</f>
        <v>63656213.900380611</v>
      </c>
    </row>
    <row r="139" spans="1:5">
      <c r="B139" s="1059"/>
      <c r="C139" s="1273" t="s">
        <v>617</v>
      </c>
      <c r="D139" s="1274"/>
    </row>
    <row r="140" spans="1:5">
      <c r="A140" s="346" t="s">
        <v>626</v>
      </c>
      <c r="B140" s="1059" t="s">
        <v>367</v>
      </c>
      <c r="C140" s="1120">
        <f>+D107</f>
        <v>50982697.581823073</v>
      </c>
      <c r="D140" s="1068">
        <f>+D128</f>
        <v>39073320</v>
      </c>
      <c r="E140" s="241" t="s">
        <v>628</v>
      </c>
    </row>
    <row r="141" spans="1:5" ht="15.75" thickBot="1">
      <c r="B141" s="1061" t="s">
        <v>366</v>
      </c>
      <c r="C141" s="1062">
        <f>+C107</f>
        <v>42134460.811424039</v>
      </c>
      <c r="D141" s="1069">
        <f>+D127</f>
        <v>32292000</v>
      </c>
    </row>
    <row r="142" spans="1:5">
      <c r="B142" s="1059"/>
      <c r="C142" s="1273" t="s">
        <v>617</v>
      </c>
      <c r="D142" s="1274"/>
    </row>
    <row r="143" spans="1:5">
      <c r="B143" s="1059" t="s">
        <v>367</v>
      </c>
      <c r="C143" s="1121">
        <f>+C140/C137</f>
        <v>0.50728747472376634</v>
      </c>
      <c r="D143" s="1063">
        <f>+D140/D137</f>
        <v>0.50728747472376634</v>
      </c>
    </row>
    <row r="144" spans="1:5" ht="15.75" thickBot="1">
      <c r="B144" s="1061" t="s">
        <v>366</v>
      </c>
      <c r="C144" s="1122">
        <f>+C141/C138</f>
        <v>0.50728747472376634</v>
      </c>
      <c r="D144" s="1064">
        <f>+D141/D138</f>
        <v>0.50728747472376645</v>
      </c>
    </row>
  </sheetData>
  <dataConsolidate/>
  <mergeCells count="10">
    <mergeCell ref="C135:D135"/>
    <mergeCell ref="C139:D139"/>
    <mergeCell ref="C142:D142"/>
    <mergeCell ref="B122:F122"/>
    <mergeCell ref="B110:F110"/>
    <mergeCell ref="B26:Z26"/>
    <mergeCell ref="B57:Z57"/>
    <mergeCell ref="B76:Z76"/>
    <mergeCell ref="B90:Z90"/>
    <mergeCell ref="AB56:AB101"/>
  </mergeCells>
  <hyperlinks>
    <hyperlink ref="A1" location="'Valdymo darbalaukis'!A1" display="Atgal į valdymo darbalaukį"/>
  </hyperlinks>
  <pageMargins left="0.70866141732283472" right="0.70866141732283472" top="0.74803149606299213" bottom="0.74803149606299213" header="0.31496062992125984" footer="0.31496062992125984"/>
  <pageSetup scale="45" orientation="landscape" r:id="rId1"/>
  <ignoredErrors>
    <ignoredError sqref="E66:P66 Q60:Y60" formula="1"/>
  </ignoredError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N73"/>
  <sheetViews>
    <sheetView zoomScale="85" zoomScaleNormal="85" workbookViewId="0">
      <pane xSplit="1" ySplit="7" topLeftCell="KY30" activePane="bottomRight" state="frozen"/>
      <selection activeCell="O28" sqref="O28"/>
      <selection pane="topRight" activeCell="O28" sqref="O28"/>
      <selection pane="bottomLeft" activeCell="O28" sqref="O28"/>
      <selection pane="bottomRight" activeCell="LM41" sqref="LM41"/>
    </sheetView>
  </sheetViews>
  <sheetFormatPr defaultRowHeight="15" outlineLevelRow="1" outlineLevelCol="1"/>
  <cols>
    <col min="1" max="1" width="74.7109375" bestFit="1" customWidth="1"/>
    <col min="2" max="13" width="10" customWidth="1" outlineLevel="1"/>
    <col min="14" max="14" width="12.42578125" customWidth="1"/>
    <col min="15" max="16" width="9" customWidth="1" outlineLevel="1"/>
    <col min="17" max="19" width="9.28515625" customWidth="1" outlineLevel="1"/>
    <col min="20" max="26" width="10.5703125" customWidth="1" outlineLevel="1"/>
    <col min="27" max="27" width="11.85546875" customWidth="1"/>
    <col min="28" max="28" width="11.28515625" customWidth="1" outlineLevel="1"/>
    <col min="29" max="33" width="9.28515625" customWidth="1" outlineLevel="1"/>
    <col min="34" max="34" width="10.140625" customWidth="1" outlineLevel="1"/>
    <col min="35" max="39" width="9.28515625" customWidth="1" outlineLevel="1"/>
    <col min="40" max="40" width="11.42578125" bestFit="1" customWidth="1"/>
    <col min="41" max="41" width="9.5703125" customWidth="1" outlineLevel="1"/>
    <col min="42" max="52" width="9.28515625" customWidth="1" outlineLevel="1"/>
    <col min="53" max="53" width="12.85546875" bestFit="1" customWidth="1"/>
    <col min="54" max="58" width="9.28515625" customWidth="1" outlineLevel="1"/>
    <col min="59" max="65" width="9.85546875" customWidth="1" outlineLevel="1"/>
    <col min="66" max="66" width="12.42578125" customWidth="1"/>
    <col min="67" max="78" width="9.85546875" customWidth="1" outlineLevel="1"/>
    <col min="79" max="79" width="13.140625" customWidth="1"/>
    <col min="80" max="90" width="9.85546875" customWidth="1" outlineLevel="1"/>
    <col min="91" max="91" width="10.7109375" customWidth="1" outlineLevel="1"/>
    <col min="92" max="92" width="11.7109375" customWidth="1"/>
    <col min="93" max="104" width="9.85546875" customWidth="1" outlineLevel="1"/>
    <col min="105" max="105" width="12.42578125" customWidth="1"/>
    <col min="106" max="111" width="9.85546875" customWidth="1" outlineLevel="1"/>
    <col min="112" max="117" width="10.85546875" customWidth="1" outlineLevel="1"/>
    <col min="118" max="118" width="10.85546875" bestFit="1" customWidth="1"/>
    <col min="119" max="130" width="10.85546875" customWidth="1" outlineLevel="1"/>
    <col min="131" max="131" width="10.85546875" bestFit="1" customWidth="1"/>
    <col min="132" max="143" width="10.85546875" customWidth="1" outlineLevel="1"/>
    <col min="144" max="144" width="10.85546875" bestFit="1" customWidth="1"/>
    <col min="145" max="156" width="10.85546875" customWidth="1" outlineLevel="1"/>
    <col min="157" max="157" width="10.85546875" bestFit="1" customWidth="1"/>
    <col min="158" max="169" width="10.85546875" customWidth="1" outlineLevel="1"/>
    <col min="170" max="170" width="10.85546875" bestFit="1" customWidth="1"/>
    <col min="171" max="182" width="10.85546875" customWidth="1" outlineLevel="1"/>
    <col min="183" max="183" width="10.85546875" bestFit="1" customWidth="1"/>
    <col min="184" max="195" width="10.85546875" customWidth="1" outlineLevel="1"/>
    <col min="196" max="196" width="10.85546875" style="472" bestFit="1" customWidth="1"/>
    <col min="197" max="204" width="15.42578125" customWidth="1" outlineLevel="1"/>
    <col min="205" max="208" width="9.28515625" customWidth="1" outlineLevel="1"/>
    <col min="209" max="209" width="10.5703125" customWidth="1"/>
    <col min="210" max="221" width="9.28515625" customWidth="1" outlineLevel="1"/>
    <col min="222" max="222" width="9.85546875" bestFit="1" customWidth="1"/>
    <col min="223" max="234" width="9.28515625" customWidth="1" outlineLevel="1"/>
    <col min="235" max="235" width="10.28515625" customWidth="1"/>
    <col min="236" max="247" width="9.28515625" customWidth="1" outlineLevel="1"/>
    <col min="248" max="248" width="10.28515625" customWidth="1"/>
    <col min="249" max="259" width="9.28515625" customWidth="1" outlineLevel="1"/>
    <col min="260" max="260" width="10.28515625" customWidth="1" outlineLevel="1"/>
    <col min="261" max="261" width="9.7109375" customWidth="1"/>
    <col min="262" max="272" width="9.28515625" customWidth="1" outlineLevel="1"/>
    <col min="273" max="273" width="13.42578125" customWidth="1" outlineLevel="1"/>
    <col min="274" max="274" width="10.7109375" customWidth="1"/>
    <col min="275" max="286" width="9.28515625" customWidth="1" outlineLevel="1"/>
    <col min="287" max="287" width="9.85546875" customWidth="1"/>
    <col min="288" max="299" width="9.28515625" customWidth="1" outlineLevel="1"/>
    <col min="300" max="300" width="10.5703125" customWidth="1"/>
    <col min="301" max="312" width="9.28515625" customWidth="1" outlineLevel="1"/>
    <col min="313" max="313" width="10.5703125" customWidth="1"/>
    <col min="314" max="324" width="9.28515625" customWidth="1" outlineLevel="1"/>
    <col min="325" max="325" width="10.85546875" customWidth="1" outlineLevel="1"/>
    <col min="326" max="326" width="10.85546875" customWidth="1"/>
  </cols>
  <sheetData>
    <row r="1" spans="1:326">
      <c r="A1" s="1" t="s">
        <v>0</v>
      </c>
    </row>
    <row r="3" spans="1:326" ht="18.75">
      <c r="A3" s="383" t="s">
        <v>133</v>
      </c>
    </row>
    <row r="5" spans="1:326" ht="15.75" thickBot="1">
      <c r="A5" s="578"/>
    </row>
    <row r="6" spans="1:326" ht="15.75" thickBot="1">
      <c r="A6" s="14" t="s">
        <v>134</v>
      </c>
      <c r="B6" s="12">
        <f>+'Metinis atlyginimas'!B8</f>
        <v>44042</v>
      </c>
      <c r="C6" s="12">
        <f>+'Metinis atlyginimas'!C8</f>
        <v>44073</v>
      </c>
      <c r="D6" s="12">
        <f>+'Metinis atlyginimas'!D8</f>
        <v>44104</v>
      </c>
      <c r="E6" s="12">
        <f>+'Metinis atlyginimas'!E8</f>
        <v>44134</v>
      </c>
      <c r="F6" s="12">
        <f>+'Metinis atlyginimas'!F8</f>
        <v>44165</v>
      </c>
      <c r="G6" s="12">
        <f>+'Metinis atlyginimas'!G8</f>
        <v>44195</v>
      </c>
      <c r="H6" s="12">
        <f>+'Metinis atlyginimas'!H8</f>
        <v>44226</v>
      </c>
      <c r="I6" s="12">
        <f>+'Metinis atlyginimas'!I8</f>
        <v>44255</v>
      </c>
      <c r="J6" s="12">
        <f>+'Metinis atlyginimas'!J8</f>
        <v>44285</v>
      </c>
      <c r="K6" s="12">
        <f>+'Metinis atlyginimas'!K8</f>
        <v>44316</v>
      </c>
      <c r="L6" s="12">
        <f>+'Metinis atlyginimas'!L8</f>
        <v>44346</v>
      </c>
      <c r="M6" s="12">
        <f>+'Metinis atlyginimas'!M8</f>
        <v>44377</v>
      </c>
      <c r="N6" s="17">
        <f>+'Metinis atlyginimas'!N8</f>
        <v>2021</v>
      </c>
      <c r="O6" s="12">
        <f>+'Metinis atlyginimas'!O8</f>
        <v>44407</v>
      </c>
      <c r="P6" s="12">
        <f>+'Metinis atlyginimas'!P8</f>
        <v>44438</v>
      </c>
      <c r="Q6" s="12">
        <f>+'Metinis atlyginimas'!Q8</f>
        <v>44469</v>
      </c>
      <c r="R6" s="12">
        <f>+'Metinis atlyginimas'!R8</f>
        <v>44499</v>
      </c>
      <c r="S6" s="12">
        <f>+'Metinis atlyginimas'!S8</f>
        <v>44530</v>
      </c>
      <c r="T6" s="12">
        <f>+'Metinis atlyginimas'!T8</f>
        <v>44560</v>
      </c>
      <c r="U6" s="12">
        <f>+'Metinis atlyginimas'!U8</f>
        <v>44591</v>
      </c>
      <c r="V6" s="12">
        <f>+'Metinis atlyginimas'!V8</f>
        <v>44620</v>
      </c>
      <c r="W6" s="12">
        <f>+'Metinis atlyginimas'!W8</f>
        <v>44650</v>
      </c>
      <c r="X6" s="12">
        <f>+'Metinis atlyginimas'!X8</f>
        <v>44681</v>
      </c>
      <c r="Y6" s="12">
        <f>+'Metinis atlyginimas'!Y8</f>
        <v>44711</v>
      </c>
      <c r="Z6" s="12">
        <f>+'Metinis atlyginimas'!Z8</f>
        <v>44742</v>
      </c>
      <c r="AA6" s="17">
        <f>+'Metinis atlyginimas'!AA8</f>
        <v>2022</v>
      </c>
      <c r="AB6" s="12">
        <f>+'Metinis atlyginimas'!AB8</f>
        <v>44772</v>
      </c>
      <c r="AC6" s="12">
        <f>+'Metinis atlyginimas'!AC8</f>
        <v>44803</v>
      </c>
      <c r="AD6" s="12">
        <f>+'Metinis atlyginimas'!AD8</f>
        <v>44834</v>
      </c>
      <c r="AE6" s="12">
        <f>+'Metinis atlyginimas'!AE8</f>
        <v>44864</v>
      </c>
      <c r="AF6" s="12">
        <f>+'Metinis atlyginimas'!AF8</f>
        <v>44895</v>
      </c>
      <c r="AG6" s="12">
        <f>+'Metinis atlyginimas'!AG8</f>
        <v>44925</v>
      </c>
      <c r="AH6" s="12">
        <f>+'Metinis atlyginimas'!AH8</f>
        <v>44956</v>
      </c>
      <c r="AI6" s="12">
        <f>+'Metinis atlyginimas'!AI8</f>
        <v>44985</v>
      </c>
      <c r="AJ6" s="12">
        <f>+'Metinis atlyginimas'!AJ8</f>
        <v>45015</v>
      </c>
      <c r="AK6" s="12">
        <f>+'Metinis atlyginimas'!AK8</f>
        <v>45046</v>
      </c>
      <c r="AL6" s="12">
        <f>+'Metinis atlyginimas'!AL8</f>
        <v>45076</v>
      </c>
      <c r="AM6" s="12">
        <f>+'Metinis atlyginimas'!AM8</f>
        <v>45107</v>
      </c>
      <c r="AN6" s="17">
        <f>+'Metinis atlyginimas'!AN8</f>
        <v>2023</v>
      </c>
      <c r="AO6" s="12">
        <f>+'Metinis atlyginimas'!AO8</f>
        <v>45137</v>
      </c>
      <c r="AP6" s="12">
        <f>+'Metinis atlyginimas'!AP8</f>
        <v>45168</v>
      </c>
      <c r="AQ6" s="12">
        <f>+'Metinis atlyginimas'!AQ8</f>
        <v>45199</v>
      </c>
      <c r="AR6" s="12">
        <f>+'Metinis atlyginimas'!AR8</f>
        <v>45229</v>
      </c>
      <c r="AS6" s="12">
        <f>+'Metinis atlyginimas'!AS8</f>
        <v>45260</v>
      </c>
      <c r="AT6" s="12">
        <f>+'Metinis atlyginimas'!AT8</f>
        <v>45290</v>
      </c>
      <c r="AU6" s="12">
        <f>+'Metinis atlyginimas'!AU8</f>
        <v>45321</v>
      </c>
      <c r="AV6" s="12">
        <f>+'Metinis atlyginimas'!AV8</f>
        <v>45351</v>
      </c>
      <c r="AW6" s="12">
        <f>+'Metinis atlyginimas'!AW8</f>
        <v>45381</v>
      </c>
      <c r="AX6" s="12">
        <f>+'Metinis atlyginimas'!AX8</f>
        <v>45412</v>
      </c>
      <c r="AY6" s="12">
        <f>+'Metinis atlyginimas'!AY8</f>
        <v>45442</v>
      </c>
      <c r="AZ6" s="12">
        <f>+'Metinis atlyginimas'!AZ8</f>
        <v>45473</v>
      </c>
      <c r="BA6" s="17">
        <f>+'Metinis atlyginimas'!BA8</f>
        <v>2024</v>
      </c>
      <c r="BB6" s="12">
        <f>+'Metinis atlyginimas'!BB8</f>
        <v>45503</v>
      </c>
      <c r="BC6" s="12">
        <f>+'Metinis atlyginimas'!BC8</f>
        <v>45534</v>
      </c>
      <c r="BD6" s="12">
        <f>+'Metinis atlyginimas'!BD8</f>
        <v>45565</v>
      </c>
      <c r="BE6" s="12">
        <f>+'Metinis atlyginimas'!BE8</f>
        <v>45595</v>
      </c>
      <c r="BF6" s="12">
        <f>+'Metinis atlyginimas'!BF8</f>
        <v>45626</v>
      </c>
      <c r="BG6" s="12">
        <f>+'Metinis atlyginimas'!BG8</f>
        <v>45656</v>
      </c>
      <c r="BH6" s="12">
        <f>+'Metinis atlyginimas'!BH8</f>
        <v>45687</v>
      </c>
      <c r="BI6" s="12">
        <f>+'Metinis atlyginimas'!BI8</f>
        <v>45716</v>
      </c>
      <c r="BJ6" s="12">
        <f>+'Metinis atlyginimas'!BJ8</f>
        <v>45746</v>
      </c>
      <c r="BK6" s="12">
        <f>+'Metinis atlyginimas'!BK8</f>
        <v>45777</v>
      </c>
      <c r="BL6" s="12">
        <f>+'Metinis atlyginimas'!BL8</f>
        <v>45807</v>
      </c>
      <c r="BM6" s="12">
        <f>+'Metinis atlyginimas'!BM8</f>
        <v>45838</v>
      </c>
      <c r="BN6" s="17">
        <f>+'Metinis atlyginimas'!BN8</f>
        <v>2025</v>
      </c>
      <c r="BO6" s="12">
        <f>+'Metinis atlyginimas'!BO8</f>
        <v>45868</v>
      </c>
      <c r="BP6" s="12">
        <f>+'Metinis atlyginimas'!BP8</f>
        <v>45899</v>
      </c>
      <c r="BQ6" s="12">
        <f>+'Metinis atlyginimas'!BQ8</f>
        <v>45930</v>
      </c>
      <c r="BR6" s="12">
        <f>+'Metinis atlyginimas'!BR8</f>
        <v>45960</v>
      </c>
      <c r="BS6" s="12">
        <f>+'Metinis atlyginimas'!BS8</f>
        <v>45991</v>
      </c>
      <c r="BT6" s="12">
        <f>+'Metinis atlyginimas'!BT8</f>
        <v>46021</v>
      </c>
      <c r="BU6" s="12">
        <f>+'Metinis atlyginimas'!BU8</f>
        <v>46052</v>
      </c>
      <c r="BV6" s="12">
        <f>+'Metinis atlyginimas'!BV8</f>
        <v>46081</v>
      </c>
      <c r="BW6" s="12">
        <f>+'Metinis atlyginimas'!BW8</f>
        <v>46111</v>
      </c>
      <c r="BX6" s="12">
        <f>+'Metinis atlyginimas'!BX8</f>
        <v>46142</v>
      </c>
      <c r="BY6" s="12">
        <f>+'Metinis atlyginimas'!BY8</f>
        <v>46172</v>
      </c>
      <c r="BZ6" s="12">
        <f>+'Metinis atlyginimas'!BZ8</f>
        <v>46203</v>
      </c>
      <c r="CA6" s="17">
        <f>+'Metinis atlyginimas'!CA8</f>
        <v>2026</v>
      </c>
      <c r="CB6" s="12">
        <f>+'Metinis atlyginimas'!CB8</f>
        <v>46233</v>
      </c>
      <c r="CC6" s="12">
        <f>+'Metinis atlyginimas'!CC8</f>
        <v>46264</v>
      </c>
      <c r="CD6" s="12">
        <f>+'Metinis atlyginimas'!CD8</f>
        <v>46295</v>
      </c>
      <c r="CE6" s="12">
        <f>+'Metinis atlyginimas'!CE8</f>
        <v>46325</v>
      </c>
      <c r="CF6" s="12">
        <f>+'Metinis atlyginimas'!CF8</f>
        <v>46356</v>
      </c>
      <c r="CG6" s="12">
        <f>+'Metinis atlyginimas'!CG8</f>
        <v>46386</v>
      </c>
      <c r="CH6" s="12">
        <f>+'Metinis atlyginimas'!CH8</f>
        <v>46417</v>
      </c>
      <c r="CI6" s="12">
        <f>+'Metinis atlyginimas'!CI8</f>
        <v>46446</v>
      </c>
      <c r="CJ6" s="12">
        <f>+'Metinis atlyginimas'!CJ8</f>
        <v>46476</v>
      </c>
      <c r="CK6" s="12">
        <f>+'Metinis atlyginimas'!CK8</f>
        <v>46507</v>
      </c>
      <c r="CL6" s="12">
        <f>+'Metinis atlyginimas'!CL8</f>
        <v>46537</v>
      </c>
      <c r="CM6" s="12">
        <f>+'Metinis atlyginimas'!CM8</f>
        <v>46568</v>
      </c>
      <c r="CN6" s="17">
        <f>+'Metinis atlyginimas'!CN8</f>
        <v>2027</v>
      </c>
      <c r="CO6" s="12">
        <f>+'Metinis atlyginimas'!CO8</f>
        <v>46598</v>
      </c>
      <c r="CP6" s="12">
        <f>+'Metinis atlyginimas'!CP8</f>
        <v>46629</v>
      </c>
      <c r="CQ6" s="12">
        <f>+'Metinis atlyginimas'!CQ8</f>
        <v>46660</v>
      </c>
      <c r="CR6" s="12">
        <f>+'Metinis atlyginimas'!CR8</f>
        <v>46690</v>
      </c>
      <c r="CS6" s="12">
        <f>+'Metinis atlyginimas'!CS8</f>
        <v>46721</v>
      </c>
      <c r="CT6" s="12">
        <f>+'Metinis atlyginimas'!CT8</f>
        <v>46751</v>
      </c>
      <c r="CU6" s="12">
        <f>+'Metinis atlyginimas'!CU8</f>
        <v>46782</v>
      </c>
      <c r="CV6" s="12">
        <f>+'Metinis atlyginimas'!CV8</f>
        <v>46812</v>
      </c>
      <c r="CW6" s="12">
        <f>+'Metinis atlyginimas'!CW8</f>
        <v>46842</v>
      </c>
      <c r="CX6" s="12">
        <f>+'Metinis atlyginimas'!CX8</f>
        <v>46873</v>
      </c>
      <c r="CY6" s="12">
        <f>+'Metinis atlyginimas'!CY8</f>
        <v>46903</v>
      </c>
      <c r="CZ6" s="12">
        <f>+'Metinis atlyginimas'!CZ8</f>
        <v>46934</v>
      </c>
      <c r="DA6" s="17">
        <f>+'Metinis atlyginimas'!DA8</f>
        <v>2028</v>
      </c>
      <c r="DB6" s="12">
        <f>+'Metinis atlyginimas'!DB8</f>
        <v>46964</v>
      </c>
      <c r="DC6" s="12">
        <f>+'Metinis atlyginimas'!DC8</f>
        <v>46995</v>
      </c>
      <c r="DD6" s="12">
        <f>+'Metinis atlyginimas'!DD8</f>
        <v>47026</v>
      </c>
      <c r="DE6" s="12">
        <f>+'Metinis atlyginimas'!DE8</f>
        <v>47056</v>
      </c>
      <c r="DF6" s="12">
        <f>+'Metinis atlyginimas'!DF8</f>
        <v>47087</v>
      </c>
      <c r="DG6" s="12">
        <f>+'Metinis atlyginimas'!DG8</f>
        <v>47117</v>
      </c>
      <c r="DH6" s="12">
        <f>+'Metinis atlyginimas'!DH8</f>
        <v>47148</v>
      </c>
      <c r="DI6" s="12">
        <f>+'Metinis atlyginimas'!DI8</f>
        <v>47177</v>
      </c>
      <c r="DJ6" s="12">
        <f>+'Metinis atlyginimas'!DJ8</f>
        <v>47207</v>
      </c>
      <c r="DK6" s="12">
        <f>+'Metinis atlyginimas'!DK8</f>
        <v>47238</v>
      </c>
      <c r="DL6" s="12">
        <f>+'Metinis atlyginimas'!DL8</f>
        <v>47268</v>
      </c>
      <c r="DM6" s="12">
        <f>+'Metinis atlyginimas'!DM8</f>
        <v>47299</v>
      </c>
      <c r="DN6" s="17">
        <f>+'Metinis atlyginimas'!DN8</f>
        <v>2029</v>
      </c>
      <c r="DO6" s="12">
        <f>+'Metinis atlyginimas'!DO8</f>
        <v>47329</v>
      </c>
      <c r="DP6" s="12">
        <f>+'Metinis atlyginimas'!DP8</f>
        <v>47360</v>
      </c>
      <c r="DQ6" s="12">
        <f>+'Metinis atlyginimas'!DQ8</f>
        <v>47391</v>
      </c>
      <c r="DR6" s="12">
        <f>+'Metinis atlyginimas'!DR8</f>
        <v>47421</v>
      </c>
      <c r="DS6" s="12">
        <f>+'Metinis atlyginimas'!DS8</f>
        <v>47452</v>
      </c>
      <c r="DT6" s="12">
        <f>+'Metinis atlyginimas'!DT8</f>
        <v>47482</v>
      </c>
      <c r="DU6" s="12">
        <f>+'Metinis atlyginimas'!DU8</f>
        <v>47513</v>
      </c>
      <c r="DV6" s="12">
        <f>+'Metinis atlyginimas'!DV8</f>
        <v>47542</v>
      </c>
      <c r="DW6" s="12">
        <f>+'Metinis atlyginimas'!DW8</f>
        <v>47572</v>
      </c>
      <c r="DX6" s="12">
        <f>+'Metinis atlyginimas'!DX8</f>
        <v>47603</v>
      </c>
      <c r="DY6" s="12">
        <f>+'Metinis atlyginimas'!DY8</f>
        <v>47633</v>
      </c>
      <c r="DZ6" s="12">
        <f>+'Metinis atlyginimas'!DZ8</f>
        <v>47664</v>
      </c>
      <c r="EA6" s="17">
        <f>+'Metinis atlyginimas'!EA8</f>
        <v>2030</v>
      </c>
      <c r="EB6" s="12">
        <f>+'Metinis atlyginimas'!EB8</f>
        <v>47694</v>
      </c>
      <c r="EC6" s="12">
        <f>+'Metinis atlyginimas'!EC8</f>
        <v>47725</v>
      </c>
      <c r="ED6" s="12">
        <f>+'Metinis atlyginimas'!ED8</f>
        <v>47756</v>
      </c>
      <c r="EE6" s="12">
        <f>+'Metinis atlyginimas'!EE8</f>
        <v>47786</v>
      </c>
      <c r="EF6" s="12">
        <f>+'Metinis atlyginimas'!EF8</f>
        <v>47817</v>
      </c>
      <c r="EG6" s="12">
        <f>+'Metinis atlyginimas'!EG8</f>
        <v>47847</v>
      </c>
      <c r="EH6" s="12">
        <f>+'Metinis atlyginimas'!EH8</f>
        <v>47878</v>
      </c>
      <c r="EI6" s="12">
        <f>+'Metinis atlyginimas'!EI8</f>
        <v>47907</v>
      </c>
      <c r="EJ6" s="12">
        <f>+'Metinis atlyginimas'!EJ8</f>
        <v>47937</v>
      </c>
      <c r="EK6" s="12">
        <f>+'Metinis atlyginimas'!EK8</f>
        <v>47968</v>
      </c>
      <c r="EL6" s="12">
        <f>+'Metinis atlyginimas'!EL8</f>
        <v>47998</v>
      </c>
      <c r="EM6" s="12">
        <f>+'Metinis atlyginimas'!EM8</f>
        <v>48029</v>
      </c>
      <c r="EN6" s="17">
        <f>+'Metinis atlyginimas'!EN8</f>
        <v>2031</v>
      </c>
      <c r="EO6" s="12">
        <f>+'Metinis atlyginimas'!EO8</f>
        <v>48059</v>
      </c>
      <c r="EP6" s="12">
        <f>+'Metinis atlyginimas'!EP8</f>
        <v>48090</v>
      </c>
      <c r="EQ6" s="12">
        <f>+'Metinis atlyginimas'!EQ8</f>
        <v>48121</v>
      </c>
      <c r="ER6" s="12">
        <f>+'Metinis atlyginimas'!ER8</f>
        <v>48151</v>
      </c>
      <c r="ES6" s="12">
        <f>+'Metinis atlyginimas'!ES8</f>
        <v>48182</v>
      </c>
      <c r="ET6" s="12">
        <f>+'Metinis atlyginimas'!ET8</f>
        <v>48212</v>
      </c>
      <c r="EU6" s="12">
        <f>+'Metinis atlyginimas'!EU8</f>
        <v>48243</v>
      </c>
      <c r="EV6" s="12">
        <f>+'Metinis atlyginimas'!EV8</f>
        <v>48273</v>
      </c>
      <c r="EW6" s="12">
        <f>+'Metinis atlyginimas'!EW8</f>
        <v>48303</v>
      </c>
      <c r="EX6" s="12">
        <f>+'Metinis atlyginimas'!EX8</f>
        <v>48334</v>
      </c>
      <c r="EY6" s="12">
        <f>+'Metinis atlyginimas'!EY8</f>
        <v>48364</v>
      </c>
      <c r="EZ6" s="12">
        <f>+'Metinis atlyginimas'!EZ8</f>
        <v>48395</v>
      </c>
      <c r="FA6" s="17">
        <f>+'Metinis atlyginimas'!FA8</f>
        <v>2032</v>
      </c>
      <c r="FB6" s="12">
        <f>+'Metinis atlyginimas'!FB8</f>
        <v>48425</v>
      </c>
      <c r="FC6" s="12">
        <f>+'Metinis atlyginimas'!FC8</f>
        <v>48456</v>
      </c>
      <c r="FD6" s="12">
        <f>+'Metinis atlyginimas'!FD8</f>
        <v>48487</v>
      </c>
      <c r="FE6" s="12">
        <f>+'Metinis atlyginimas'!FE8</f>
        <v>48517</v>
      </c>
      <c r="FF6" s="12">
        <f>+'Metinis atlyginimas'!FF8</f>
        <v>48548</v>
      </c>
      <c r="FG6" s="12">
        <f>+'Metinis atlyginimas'!FG8</f>
        <v>48578</v>
      </c>
      <c r="FH6" s="12">
        <f>+'Metinis atlyginimas'!FH8</f>
        <v>48609</v>
      </c>
      <c r="FI6" s="12">
        <f>+'Metinis atlyginimas'!FI8</f>
        <v>48638</v>
      </c>
      <c r="FJ6" s="12">
        <f>+'Metinis atlyginimas'!FJ8</f>
        <v>48668</v>
      </c>
      <c r="FK6" s="12">
        <f>+'Metinis atlyginimas'!FK8</f>
        <v>48699</v>
      </c>
      <c r="FL6" s="12">
        <f>+'Metinis atlyginimas'!FL8</f>
        <v>48729</v>
      </c>
      <c r="FM6" s="12">
        <f>+'Metinis atlyginimas'!FM8</f>
        <v>48760</v>
      </c>
      <c r="FN6" s="17">
        <f>+'Metinis atlyginimas'!FN8</f>
        <v>2033</v>
      </c>
      <c r="FO6" s="12">
        <f>+'Metinis atlyginimas'!FO8</f>
        <v>48790</v>
      </c>
      <c r="FP6" s="12">
        <f>+'Metinis atlyginimas'!FP8</f>
        <v>48821</v>
      </c>
      <c r="FQ6" s="12">
        <f>+'Metinis atlyginimas'!FQ8</f>
        <v>48852</v>
      </c>
      <c r="FR6" s="12">
        <f>+'Metinis atlyginimas'!FR8</f>
        <v>48882</v>
      </c>
      <c r="FS6" s="12">
        <f>+'Metinis atlyginimas'!FS8</f>
        <v>48913</v>
      </c>
      <c r="FT6" s="12">
        <f>+'Metinis atlyginimas'!FT8</f>
        <v>48943</v>
      </c>
      <c r="FU6" s="12">
        <f>+'Metinis atlyginimas'!FU8</f>
        <v>48974</v>
      </c>
      <c r="FV6" s="12">
        <f>+'Metinis atlyginimas'!FV8</f>
        <v>49003</v>
      </c>
      <c r="FW6" s="12">
        <f>+'Metinis atlyginimas'!FW8</f>
        <v>49033</v>
      </c>
      <c r="FX6" s="12">
        <f>+'Metinis atlyginimas'!FX8</f>
        <v>49064</v>
      </c>
      <c r="FY6" s="12">
        <f>+'Metinis atlyginimas'!FY8</f>
        <v>49094</v>
      </c>
      <c r="FZ6" s="12">
        <f>+'Metinis atlyginimas'!FZ8</f>
        <v>49125</v>
      </c>
      <c r="GA6" s="17">
        <f>+'Metinis atlyginimas'!GA8</f>
        <v>2034</v>
      </c>
      <c r="GB6" s="12">
        <f>+'Metinis atlyginimas'!GB8</f>
        <v>49155</v>
      </c>
      <c r="GC6" s="12">
        <f>+'Metinis atlyginimas'!GC8</f>
        <v>49186</v>
      </c>
      <c r="GD6" s="12">
        <f>+'Metinis atlyginimas'!GD8</f>
        <v>49217</v>
      </c>
      <c r="GE6" s="12">
        <f>+'Metinis atlyginimas'!GE8</f>
        <v>49247</v>
      </c>
      <c r="GF6" s="12">
        <f>+'Metinis atlyginimas'!GF8</f>
        <v>49278</v>
      </c>
      <c r="GG6" s="12">
        <f>+'Metinis atlyginimas'!GG8</f>
        <v>49308</v>
      </c>
      <c r="GH6" s="12">
        <f>+'Metinis atlyginimas'!GH8</f>
        <v>49339</v>
      </c>
      <c r="GI6" s="12">
        <f>+'Metinis atlyginimas'!GI8</f>
        <v>49368</v>
      </c>
      <c r="GJ6" s="12">
        <f>+'Metinis atlyginimas'!GJ8</f>
        <v>49398</v>
      </c>
      <c r="GK6" s="12">
        <f>+'Metinis atlyginimas'!GK8</f>
        <v>49429</v>
      </c>
      <c r="GL6" s="12">
        <f>+'Metinis atlyginimas'!GL8</f>
        <v>49459</v>
      </c>
      <c r="GM6" s="12">
        <f>+'Metinis atlyginimas'!GM8</f>
        <v>49490</v>
      </c>
      <c r="GN6" s="473">
        <f>+'Metinis atlyginimas'!GN8</f>
        <v>2035</v>
      </c>
      <c r="GO6" s="12">
        <f>+'Metinis atlyginimas'!GO8</f>
        <v>49520</v>
      </c>
      <c r="GP6" s="12">
        <f>+'Metinis atlyginimas'!GP8</f>
        <v>49551</v>
      </c>
      <c r="GQ6" s="12">
        <f>+'Metinis atlyginimas'!GQ8</f>
        <v>49582</v>
      </c>
      <c r="GR6" s="12">
        <f>+'Metinis atlyginimas'!GR8</f>
        <v>49612</v>
      </c>
      <c r="GS6" s="12">
        <f>+'Metinis atlyginimas'!GS8</f>
        <v>49643</v>
      </c>
      <c r="GT6" s="12">
        <f>+'Metinis atlyginimas'!GT8</f>
        <v>49673</v>
      </c>
      <c r="GU6" s="12">
        <f>+'Metinis atlyginimas'!GU8</f>
        <v>49704</v>
      </c>
      <c r="GV6" s="12">
        <f>+'Metinis atlyginimas'!GV8</f>
        <v>49734</v>
      </c>
      <c r="GW6" s="12">
        <f>+'Metinis atlyginimas'!GW8</f>
        <v>49764</v>
      </c>
      <c r="GX6" s="12">
        <f>+'Metinis atlyginimas'!GX8</f>
        <v>49795</v>
      </c>
      <c r="GY6" s="12">
        <f>+'Metinis atlyginimas'!GY8</f>
        <v>49825</v>
      </c>
      <c r="GZ6" s="12">
        <f>+'Metinis atlyginimas'!GZ8</f>
        <v>49856</v>
      </c>
      <c r="HA6" s="17">
        <f>+'Metinis atlyginimas'!HA8</f>
        <v>2036</v>
      </c>
      <c r="HB6" s="12">
        <f>+'Metinis atlyginimas'!HB8</f>
        <v>49886</v>
      </c>
      <c r="HC6" s="12">
        <f>+'Metinis atlyginimas'!HC8</f>
        <v>49917</v>
      </c>
      <c r="HD6" s="12">
        <f>+'Metinis atlyginimas'!HD8</f>
        <v>49948</v>
      </c>
      <c r="HE6" s="12">
        <f>+'Metinis atlyginimas'!HE8</f>
        <v>49978</v>
      </c>
      <c r="HF6" s="12">
        <f>+'Metinis atlyginimas'!HF8</f>
        <v>50009</v>
      </c>
      <c r="HG6" s="12">
        <f>+'Metinis atlyginimas'!HG8</f>
        <v>50039</v>
      </c>
      <c r="HH6" s="12">
        <f>+'Metinis atlyginimas'!HH8</f>
        <v>50070</v>
      </c>
      <c r="HI6" s="12">
        <f>+'Metinis atlyginimas'!HI8</f>
        <v>50099</v>
      </c>
      <c r="HJ6" s="12">
        <f>+'Metinis atlyginimas'!HJ8</f>
        <v>50129</v>
      </c>
      <c r="HK6" s="12">
        <f>+'Metinis atlyginimas'!HK8</f>
        <v>50160</v>
      </c>
      <c r="HL6" s="12">
        <f>+'Metinis atlyginimas'!HL8</f>
        <v>50190</v>
      </c>
      <c r="HM6" s="12">
        <f>+'Metinis atlyginimas'!HM8</f>
        <v>50221</v>
      </c>
      <c r="HN6" s="17">
        <f>+'Metinis atlyginimas'!HN8</f>
        <v>2037</v>
      </c>
      <c r="HO6" s="12">
        <f>+'Metinis atlyginimas'!HO8</f>
        <v>50251</v>
      </c>
      <c r="HP6" s="12">
        <f>+'Metinis atlyginimas'!HP8</f>
        <v>50282</v>
      </c>
      <c r="HQ6" s="12">
        <f>+'Metinis atlyginimas'!HQ8</f>
        <v>50313</v>
      </c>
      <c r="HR6" s="12">
        <f>+'Metinis atlyginimas'!HR8</f>
        <v>50343</v>
      </c>
      <c r="HS6" s="12">
        <f>+'Metinis atlyginimas'!HS8</f>
        <v>50374</v>
      </c>
      <c r="HT6" s="12">
        <f>+'Metinis atlyginimas'!HT8</f>
        <v>50404</v>
      </c>
      <c r="HU6" s="12">
        <f>+'Metinis atlyginimas'!HU8</f>
        <v>50435</v>
      </c>
      <c r="HV6" s="12">
        <f>+'Metinis atlyginimas'!HV8</f>
        <v>50464</v>
      </c>
      <c r="HW6" s="12">
        <f>+'Metinis atlyginimas'!HW8</f>
        <v>50494</v>
      </c>
      <c r="HX6" s="12">
        <f>+'Metinis atlyginimas'!HX8</f>
        <v>50525</v>
      </c>
      <c r="HY6" s="12">
        <f>+'Metinis atlyginimas'!HY8</f>
        <v>50555</v>
      </c>
      <c r="HZ6" s="12">
        <f>+'Metinis atlyginimas'!HZ8</f>
        <v>50586</v>
      </c>
      <c r="IA6" s="17">
        <f>+'Metinis atlyginimas'!IA8</f>
        <v>2038</v>
      </c>
      <c r="IB6" s="12">
        <f>+'Metinis atlyginimas'!IB8</f>
        <v>50616</v>
      </c>
      <c r="IC6" s="12">
        <f>+'Metinis atlyginimas'!IC8</f>
        <v>50647</v>
      </c>
      <c r="ID6" s="12">
        <f>+'Metinis atlyginimas'!ID8</f>
        <v>50678</v>
      </c>
      <c r="IE6" s="12">
        <f>+'Metinis atlyginimas'!IE8</f>
        <v>50708</v>
      </c>
      <c r="IF6" s="12">
        <f>+'Metinis atlyginimas'!IF8</f>
        <v>50739</v>
      </c>
      <c r="IG6" s="12">
        <f>+'Metinis atlyginimas'!IG8</f>
        <v>50769</v>
      </c>
      <c r="IH6" s="12">
        <f>+'Metinis atlyginimas'!IH8</f>
        <v>50800</v>
      </c>
      <c r="II6" s="12">
        <f>+'Metinis atlyginimas'!II8</f>
        <v>50829</v>
      </c>
      <c r="IJ6" s="12">
        <f>+'Metinis atlyginimas'!IJ8</f>
        <v>50859</v>
      </c>
      <c r="IK6" s="12">
        <f>+'Metinis atlyginimas'!IK8</f>
        <v>50890</v>
      </c>
      <c r="IL6" s="12">
        <f>+'Metinis atlyginimas'!IL8</f>
        <v>50920</v>
      </c>
      <c r="IM6" s="12">
        <f>+'Metinis atlyginimas'!IM8</f>
        <v>50951</v>
      </c>
      <c r="IN6" s="17">
        <f>+'Metinis atlyginimas'!IN8</f>
        <v>2039</v>
      </c>
      <c r="IO6" s="12">
        <f>+'Metinis atlyginimas'!IO8</f>
        <v>50981</v>
      </c>
      <c r="IP6" s="12">
        <f>+'Metinis atlyginimas'!IP8</f>
        <v>51012</v>
      </c>
      <c r="IQ6" s="12">
        <f>+'Metinis atlyginimas'!IQ8</f>
        <v>51043</v>
      </c>
      <c r="IR6" s="12">
        <f>+'Metinis atlyginimas'!IR8</f>
        <v>51073</v>
      </c>
      <c r="IS6" s="12">
        <f>+'Metinis atlyginimas'!IS8</f>
        <v>51104</v>
      </c>
      <c r="IT6" s="12">
        <f>+'Metinis atlyginimas'!IT8</f>
        <v>51134</v>
      </c>
      <c r="IU6" s="12">
        <f>+'Metinis atlyginimas'!IU8</f>
        <v>51165</v>
      </c>
      <c r="IV6" s="12">
        <f>+'Metinis atlyginimas'!IV8</f>
        <v>51195</v>
      </c>
      <c r="IW6" s="12">
        <f>+'Metinis atlyginimas'!IW8</f>
        <v>51225</v>
      </c>
      <c r="IX6" s="12">
        <f>+'Metinis atlyginimas'!IX8</f>
        <v>51256</v>
      </c>
      <c r="IY6" s="12">
        <f>+'Metinis atlyginimas'!IY8</f>
        <v>51286</v>
      </c>
      <c r="IZ6" s="12">
        <f>+'Metinis atlyginimas'!IZ8</f>
        <v>51317</v>
      </c>
      <c r="JA6" s="17">
        <f>+'Metinis atlyginimas'!JA8</f>
        <v>2040</v>
      </c>
      <c r="JB6" s="12">
        <f>+'Metinis atlyginimas'!JB8</f>
        <v>51347</v>
      </c>
      <c r="JC6" s="12">
        <f>+'Metinis atlyginimas'!JC8</f>
        <v>51378</v>
      </c>
      <c r="JD6" s="12">
        <f>+'Metinis atlyginimas'!JD8</f>
        <v>51409</v>
      </c>
      <c r="JE6" s="12">
        <f>+'Metinis atlyginimas'!JE8</f>
        <v>51439</v>
      </c>
      <c r="JF6" s="12">
        <f>+'Metinis atlyginimas'!JF8</f>
        <v>51470</v>
      </c>
      <c r="JG6" s="12">
        <f>+'Metinis atlyginimas'!JG8</f>
        <v>51500</v>
      </c>
      <c r="JH6" s="12">
        <f>+'Metinis atlyginimas'!JH8</f>
        <v>51531</v>
      </c>
      <c r="JI6" s="12">
        <f>+'Metinis atlyginimas'!JI8</f>
        <v>51560</v>
      </c>
      <c r="JJ6" s="12">
        <f>+'Metinis atlyginimas'!JJ8</f>
        <v>51590</v>
      </c>
      <c r="JK6" s="12">
        <f>+'Metinis atlyginimas'!JK8</f>
        <v>51621</v>
      </c>
      <c r="JL6" s="12">
        <f>+'Metinis atlyginimas'!JL8</f>
        <v>51651</v>
      </c>
      <c r="JM6" s="12">
        <f>+'Metinis atlyginimas'!JM8</f>
        <v>51682</v>
      </c>
      <c r="JN6" s="17">
        <f>+'Metinis atlyginimas'!JN8</f>
        <v>2041</v>
      </c>
      <c r="JO6" s="12">
        <f>+'Metinis atlyginimas'!JO8</f>
        <v>51712</v>
      </c>
      <c r="JP6" s="12">
        <f>+'Metinis atlyginimas'!JP8</f>
        <v>51743</v>
      </c>
      <c r="JQ6" s="12">
        <f>+'Metinis atlyginimas'!JQ8</f>
        <v>51774</v>
      </c>
      <c r="JR6" s="12">
        <f>+'Metinis atlyginimas'!JR8</f>
        <v>51804</v>
      </c>
      <c r="JS6" s="12">
        <f>+'Metinis atlyginimas'!JS8</f>
        <v>51835</v>
      </c>
      <c r="JT6" s="12">
        <f>+'Metinis atlyginimas'!JT8</f>
        <v>51865</v>
      </c>
      <c r="JU6" s="12">
        <f>+'Metinis atlyginimas'!JU8</f>
        <v>51896</v>
      </c>
      <c r="JV6" s="12">
        <f>+'Metinis atlyginimas'!JV8</f>
        <v>51925</v>
      </c>
      <c r="JW6" s="12">
        <f>+'Metinis atlyginimas'!JW8</f>
        <v>51955</v>
      </c>
      <c r="JX6" s="12">
        <f>+'Metinis atlyginimas'!JX8</f>
        <v>51986</v>
      </c>
      <c r="JY6" s="12">
        <f>+'Metinis atlyginimas'!JY8</f>
        <v>52016</v>
      </c>
      <c r="JZ6" s="12">
        <f>+'Metinis atlyginimas'!JZ8</f>
        <v>52047</v>
      </c>
      <c r="KA6" s="17">
        <f>+'Metinis atlyginimas'!KA8</f>
        <v>2042</v>
      </c>
      <c r="KB6" s="12">
        <f>+'Metinis atlyginimas'!KB8</f>
        <v>52077</v>
      </c>
      <c r="KC6" s="12">
        <f>+'Metinis atlyginimas'!KC8</f>
        <v>52108</v>
      </c>
      <c r="KD6" s="12">
        <f>+'Metinis atlyginimas'!KD8</f>
        <v>52139</v>
      </c>
      <c r="KE6" s="12">
        <f>+'Metinis atlyginimas'!KE8</f>
        <v>52169</v>
      </c>
      <c r="KF6" s="12">
        <f>+'Metinis atlyginimas'!KF8</f>
        <v>52200</v>
      </c>
      <c r="KG6" s="12">
        <f>+'Metinis atlyginimas'!KG8</f>
        <v>52230</v>
      </c>
      <c r="KH6" s="12">
        <f>+'Metinis atlyginimas'!KH8</f>
        <v>52261</v>
      </c>
      <c r="KI6" s="12">
        <f>+'Metinis atlyginimas'!KI8</f>
        <v>52290</v>
      </c>
      <c r="KJ6" s="12">
        <f>+'Metinis atlyginimas'!KJ8</f>
        <v>52320</v>
      </c>
      <c r="KK6" s="12">
        <f>+'Metinis atlyginimas'!KK8</f>
        <v>52351</v>
      </c>
      <c r="KL6" s="12">
        <f>+'Metinis atlyginimas'!KL8</f>
        <v>52381</v>
      </c>
      <c r="KM6" s="12">
        <f>+'Metinis atlyginimas'!KM8</f>
        <v>52412</v>
      </c>
      <c r="KN6" s="17">
        <f>+'Metinis atlyginimas'!KN8</f>
        <v>2043</v>
      </c>
      <c r="KO6" s="12">
        <f>+'Metinis atlyginimas'!KO8</f>
        <v>52442</v>
      </c>
      <c r="KP6" s="12">
        <f>+'Metinis atlyginimas'!KP8</f>
        <v>52473</v>
      </c>
      <c r="KQ6" s="12">
        <f>+'Metinis atlyginimas'!KQ8</f>
        <v>52504</v>
      </c>
      <c r="KR6" s="12">
        <f>+'Metinis atlyginimas'!KR8</f>
        <v>52534</v>
      </c>
      <c r="KS6" s="12">
        <f>+'Metinis atlyginimas'!KS8</f>
        <v>52565</v>
      </c>
      <c r="KT6" s="12">
        <f>+'Metinis atlyginimas'!KT8</f>
        <v>52595</v>
      </c>
      <c r="KU6" s="12">
        <f>+'Metinis atlyginimas'!KU8</f>
        <v>52626</v>
      </c>
      <c r="KV6" s="12">
        <f>+'Metinis atlyginimas'!KV8</f>
        <v>52656</v>
      </c>
      <c r="KW6" s="12">
        <f>+'Metinis atlyginimas'!KW8</f>
        <v>52686</v>
      </c>
      <c r="KX6" s="12">
        <f>+'Metinis atlyginimas'!KX8</f>
        <v>52717</v>
      </c>
      <c r="KY6" s="12">
        <f>+'Metinis atlyginimas'!KY8</f>
        <v>52747</v>
      </c>
      <c r="KZ6" s="12">
        <f>+'Metinis atlyginimas'!KZ8</f>
        <v>52778</v>
      </c>
      <c r="LA6" s="17">
        <f>+'Metinis atlyginimas'!LA8</f>
        <v>2044</v>
      </c>
      <c r="LB6" s="12">
        <f>+'Metinis atlyginimas'!LB8</f>
        <v>52808</v>
      </c>
      <c r="LC6" s="12">
        <f>+'Metinis atlyginimas'!LC8</f>
        <v>52839</v>
      </c>
      <c r="LD6" s="12">
        <f>+'Metinis atlyginimas'!LD8</f>
        <v>52870</v>
      </c>
      <c r="LE6" s="12">
        <f>+'Metinis atlyginimas'!LE8</f>
        <v>52900</v>
      </c>
      <c r="LF6" s="12">
        <f>+'Metinis atlyginimas'!LF8</f>
        <v>52931</v>
      </c>
      <c r="LG6" s="12">
        <f>+'Metinis atlyginimas'!LG8</f>
        <v>52961</v>
      </c>
      <c r="LH6" s="12">
        <f>+'Metinis atlyginimas'!LH8</f>
        <v>52992</v>
      </c>
      <c r="LI6" s="12">
        <f>+'Metinis atlyginimas'!LI8</f>
        <v>53021</v>
      </c>
      <c r="LJ6" s="12">
        <f>+'Metinis atlyginimas'!LJ8</f>
        <v>53051</v>
      </c>
      <c r="LK6" s="12">
        <f>+'Metinis atlyginimas'!LK8</f>
        <v>53082</v>
      </c>
      <c r="LL6" s="12">
        <f>+'Metinis atlyginimas'!LL8</f>
        <v>53112</v>
      </c>
      <c r="LM6" s="12">
        <f>+'Metinis atlyginimas'!LM8</f>
        <v>53143</v>
      </c>
      <c r="LN6" s="19">
        <f>+'Metinis atlyginimas'!LN8</f>
        <v>2045</v>
      </c>
    </row>
    <row r="7" spans="1:326" ht="15.75" thickBot="1">
      <c r="A7" s="15" t="s">
        <v>135</v>
      </c>
      <c r="B7" s="13">
        <v>1</v>
      </c>
      <c r="C7" s="11">
        <v>2</v>
      </c>
      <c r="D7" s="11">
        <v>3</v>
      </c>
      <c r="E7" s="11">
        <v>4</v>
      </c>
      <c r="F7" s="11">
        <v>5</v>
      </c>
      <c r="G7" s="11">
        <v>6</v>
      </c>
      <c r="H7" s="11">
        <v>7</v>
      </c>
      <c r="I7" s="11">
        <v>8</v>
      </c>
      <c r="J7" s="11">
        <v>9</v>
      </c>
      <c r="K7" s="11">
        <v>10</v>
      </c>
      <c r="L7" s="11">
        <v>11</v>
      </c>
      <c r="M7" s="11">
        <v>12</v>
      </c>
      <c r="N7" s="253">
        <v>1</v>
      </c>
      <c r="O7" s="254">
        <f>M7+1</f>
        <v>13</v>
      </c>
      <c r="P7" s="254">
        <f>O7+1</f>
        <v>14</v>
      </c>
      <c r="Q7" s="254">
        <f t="shared" ref="Q7:Z7" si="0">P7+1</f>
        <v>15</v>
      </c>
      <c r="R7" s="254">
        <f t="shared" si="0"/>
        <v>16</v>
      </c>
      <c r="S7" s="254">
        <f t="shared" si="0"/>
        <v>17</v>
      </c>
      <c r="T7" s="254">
        <f t="shared" si="0"/>
        <v>18</v>
      </c>
      <c r="U7" s="254">
        <f t="shared" si="0"/>
        <v>19</v>
      </c>
      <c r="V7" s="254">
        <f t="shared" si="0"/>
        <v>20</v>
      </c>
      <c r="W7" s="254">
        <f t="shared" si="0"/>
        <v>21</v>
      </c>
      <c r="X7" s="254">
        <f t="shared" si="0"/>
        <v>22</v>
      </c>
      <c r="Y7" s="254">
        <f t="shared" si="0"/>
        <v>23</v>
      </c>
      <c r="Z7" s="254">
        <f t="shared" si="0"/>
        <v>24</v>
      </c>
      <c r="AA7" s="253">
        <f>N7+1</f>
        <v>2</v>
      </c>
      <c r="AB7" s="254">
        <f>Z7+1</f>
        <v>25</v>
      </c>
      <c r="AC7" s="254">
        <f>AB7+1</f>
        <v>26</v>
      </c>
      <c r="AD7" s="254">
        <f t="shared" ref="AD7:AM7" si="1">AC7+1</f>
        <v>27</v>
      </c>
      <c r="AE7" s="254">
        <f t="shared" si="1"/>
        <v>28</v>
      </c>
      <c r="AF7" s="254">
        <f t="shared" si="1"/>
        <v>29</v>
      </c>
      <c r="AG7" s="254">
        <f t="shared" si="1"/>
        <v>30</v>
      </c>
      <c r="AH7" s="254">
        <f t="shared" si="1"/>
        <v>31</v>
      </c>
      <c r="AI7" s="254">
        <f t="shared" si="1"/>
        <v>32</v>
      </c>
      <c r="AJ7" s="254">
        <f t="shared" si="1"/>
        <v>33</v>
      </c>
      <c r="AK7" s="254">
        <f t="shared" si="1"/>
        <v>34</v>
      </c>
      <c r="AL7" s="254">
        <f t="shared" si="1"/>
        <v>35</v>
      </c>
      <c r="AM7" s="254">
        <f t="shared" si="1"/>
        <v>36</v>
      </c>
      <c r="AN7" s="253">
        <f>AA7+1</f>
        <v>3</v>
      </c>
      <c r="AO7" s="254">
        <f>AM7+1</f>
        <v>37</v>
      </c>
      <c r="AP7" s="254">
        <f>AO7+1</f>
        <v>38</v>
      </c>
      <c r="AQ7" s="254">
        <f t="shared" ref="AQ7:AZ7" si="2">AP7+1</f>
        <v>39</v>
      </c>
      <c r="AR7" s="254">
        <f t="shared" si="2"/>
        <v>40</v>
      </c>
      <c r="AS7" s="254">
        <f t="shared" si="2"/>
        <v>41</v>
      </c>
      <c r="AT7" s="254">
        <f t="shared" si="2"/>
        <v>42</v>
      </c>
      <c r="AU7" s="254">
        <f t="shared" si="2"/>
        <v>43</v>
      </c>
      <c r="AV7" s="254">
        <f t="shared" si="2"/>
        <v>44</v>
      </c>
      <c r="AW7" s="254">
        <f t="shared" si="2"/>
        <v>45</v>
      </c>
      <c r="AX7" s="254">
        <f t="shared" si="2"/>
        <v>46</v>
      </c>
      <c r="AY7" s="254">
        <f t="shared" si="2"/>
        <v>47</v>
      </c>
      <c r="AZ7" s="254">
        <f t="shared" si="2"/>
        <v>48</v>
      </c>
      <c r="BA7" s="253">
        <f>AN7+1</f>
        <v>4</v>
      </c>
      <c r="BB7" s="254">
        <f>AZ7+1</f>
        <v>49</v>
      </c>
      <c r="BC7" s="254">
        <f>BB7+1</f>
        <v>50</v>
      </c>
      <c r="BD7" s="254">
        <f t="shared" ref="BD7:BM7" si="3">BC7+1</f>
        <v>51</v>
      </c>
      <c r="BE7" s="254">
        <f t="shared" si="3"/>
        <v>52</v>
      </c>
      <c r="BF7" s="254">
        <f t="shared" si="3"/>
        <v>53</v>
      </c>
      <c r="BG7" s="254">
        <f t="shared" si="3"/>
        <v>54</v>
      </c>
      <c r="BH7" s="254">
        <f t="shared" si="3"/>
        <v>55</v>
      </c>
      <c r="BI7" s="254">
        <f t="shared" si="3"/>
        <v>56</v>
      </c>
      <c r="BJ7" s="254">
        <f t="shared" si="3"/>
        <v>57</v>
      </c>
      <c r="BK7" s="254">
        <f t="shared" si="3"/>
        <v>58</v>
      </c>
      <c r="BL7" s="254">
        <f t="shared" si="3"/>
        <v>59</v>
      </c>
      <c r="BM7" s="254">
        <f t="shared" si="3"/>
        <v>60</v>
      </c>
      <c r="BN7" s="253">
        <f>BA7+1</f>
        <v>5</v>
      </c>
      <c r="BO7" s="254">
        <f>BM7+1</f>
        <v>61</v>
      </c>
      <c r="BP7" s="254">
        <f>BO7+1</f>
        <v>62</v>
      </c>
      <c r="BQ7" s="254">
        <f t="shared" ref="BQ7:BZ7" si="4">BP7+1</f>
        <v>63</v>
      </c>
      <c r="BR7" s="254">
        <f t="shared" si="4"/>
        <v>64</v>
      </c>
      <c r="BS7" s="254">
        <f t="shared" si="4"/>
        <v>65</v>
      </c>
      <c r="BT7" s="254">
        <f t="shared" si="4"/>
        <v>66</v>
      </c>
      <c r="BU7" s="254">
        <f t="shared" si="4"/>
        <v>67</v>
      </c>
      <c r="BV7" s="254">
        <f t="shared" si="4"/>
        <v>68</v>
      </c>
      <c r="BW7" s="254">
        <f t="shared" si="4"/>
        <v>69</v>
      </c>
      <c r="BX7" s="254">
        <f t="shared" si="4"/>
        <v>70</v>
      </c>
      <c r="BY7" s="254">
        <f t="shared" si="4"/>
        <v>71</v>
      </c>
      <c r="BZ7" s="254">
        <f t="shared" si="4"/>
        <v>72</v>
      </c>
      <c r="CA7" s="253">
        <f>BN7+1</f>
        <v>6</v>
      </c>
      <c r="CB7" s="254">
        <f>BZ7+1</f>
        <v>73</v>
      </c>
      <c r="CC7" s="254">
        <f>CB7+1</f>
        <v>74</v>
      </c>
      <c r="CD7" s="254">
        <f t="shared" ref="CD7:CM7" si="5">CC7+1</f>
        <v>75</v>
      </c>
      <c r="CE7" s="254">
        <f t="shared" si="5"/>
        <v>76</v>
      </c>
      <c r="CF7" s="254">
        <f t="shared" si="5"/>
        <v>77</v>
      </c>
      <c r="CG7" s="254">
        <f t="shared" si="5"/>
        <v>78</v>
      </c>
      <c r="CH7" s="254">
        <f t="shared" si="5"/>
        <v>79</v>
      </c>
      <c r="CI7" s="254">
        <f t="shared" si="5"/>
        <v>80</v>
      </c>
      <c r="CJ7" s="254">
        <f t="shared" si="5"/>
        <v>81</v>
      </c>
      <c r="CK7" s="254">
        <f t="shared" si="5"/>
        <v>82</v>
      </c>
      <c r="CL7" s="254">
        <f t="shared" si="5"/>
        <v>83</v>
      </c>
      <c r="CM7" s="254">
        <f t="shared" si="5"/>
        <v>84</v>
      </c>
      <c r="CN7" s="253">
        <f>CA7+1</f>
        <v>7</v>
      </c>
      <c r="CO7" s="254">
        <f>CM7+1</f>
        <v>85</v>
      </c>
      <c r="CP7" s="254">
        <f>CO7+1</f>
        <v>86</v>
      </c>
      <c r="CQ7" s="254">
        <f t="shared" ref="CQ7:CZ7" si="6">CP7+1</f>
        <v>87</v>
      </c>
      <c r="CR7" s="254">
        <f t="shared" si="6"/>
        <v>88</v>
      </c>
      <c r="CS7" s="254">
        <f t="shared" si="6"/>
        <v>89</v>
      </c>
      <c r="CT7" s="254">
        <f t="shared" si="6"/>
        <v>90</v>
      </c>
      <c r="CU7" s="254">
        <f t="shared" si="6"/>
        <v>91</v>
      </c>
      <c r="CV7" s="254">
        <f t="shared" si="6"/>
        <v>92</v>
      </c>
      <c r="CW7" s="254">
        <f t="shared" si="6"/>
        <v>93</v>
      </c>
      <c r="CX7" s="254">
        <f t="shared" si="6"/>
        <v>94</v>
      </c>
      <c r="CY7" s="254">
        <f t="shared" si="6"/>
        <v>95</v>
      </c>
      <c r="CZ7" s="254">
        <f t="shared" si="6"/>
        <v>96</v>
      </c>
      <c r="DA7" s="253">
        <f>CN7+1</f>
        <v>8</v>
      </c>
      <c r="DB7" s="254">
        <f>CZ7+1</f>
        <v>97</v>
      </c>
      <c r="DC7" s="254">
        <f>DB7+1</f>
        <v>98</v>
      </c>
      <c r="DD7" s="254">
        <f t="shared" ref="DD7:DM7" si="7">DC7+1</f>
        <v>99</v>
      </c>
      <c r="DE7" s="254">
        <f t="shared" si="7"/>
        <v>100</v>
      </c>
      <c r="DF7" s="254">
        <f t="shared" si="7"/>
        <v>101</v>
      </c>
      <c r="DG7" s="254">
        <f t="shared" si="7"/>
        <v>102</v>
      </c>
      <c r="DH7" s="254">
        <f t="shared" si="7"/>
        <v>103</v>
      </c>
      <c r="DI7" s="254">
        <f t="shared" si="7"/>
        <v>104</v>
      </c>
      <c r="DJ7" s="254">
        <f t="shared" si="7"/>
        <v>105</v>
      </c>
      <c r="DK7" s="254">
        <f t="shared" si="7"/>
        <v>106</v>
      </c>
      <c r="DL7" s="254">
        <f t="shared" si="7"/>
        <v>107</v>
      </c>
      <c r="DM7" s="254">
        <f t="shared" si="7"/>
        <v>108</v>
      </c>
      <c r="DN7" s="253">
        <f>DA7+1</f>
        <v>9</v>
      </c>
      <c r="DO7" s="254">
        <f>DM7+1</f>
        <v>109</v>
      </c>
      <c r="DP7" s="254">
        <f>DO7+1</f>
        <v>110</v>
      </c>
      <c r="DQ7" s="254">
        <f t="shared" ref="DQ7:DZ7" si="8">DP7+1</f>
        <v>111</v>
      </c>
      <c r="DR7" s="254">
        <f t="shared" si="8"/>
        <v>112</v>
      </c>
      <c r="DS7" s="254">
        <f t="shared" si="8"/>
        <v>113</v>
      </c>
      <c r="DT7" s="254">
        <f t="shared" si="8"/>
        <v>114</v>
      </c>
      <c r="DU7" s="254">
        <f t="shared" si="8"/>
        <v>115</v>
      </c>
      <c r="DV7" s="254">
        <f t="shared" si="8"/>
        <v>116</v>
      </c>
      <c r="DW7" s="254">
        <f t="shared" si="8"/>
        <v>117</v>
      </c>
      <c r="DX7" s="254">
        <f t="shared" si="8"/>
        <v>118</v>
      </c>
      <c r="DY7" s="254">
        <f t="shared" si="8"/>
        <v>119</v>
      </c>
      <c r="DZ7" s="254">
        <f t="shared" si="8"/>
        <v>120</v>
      </c>
      <c r="EA7" s="253">
        <f>DN7+1</f>
        <v>10</v>
      </c>
      <c r="EB7" s="254">
        <f>DZ7+1</f>
        <v>121</v>
      </c>
      <c r="EC7" s="254">
        <f>EB7+1</f>
        <v>122</v>
      </c>
      <c r="ED7" s="254">
        <f t="shared" ref="ED7:EM7" si="9">EC7+1</f>
        <v>123</v>
      </c>
      <c r="EE7" s="254">
        <f t="shared" si="9"/>
        <v>124</v>
      </c>
      <c r="EF7" s="254">
        <f t="shared" si="9"/>
        <v>125</v>
      </c>
      <c r="EG7" s="254">
        <f t="shared" si="9"/>
        <v>126</v>
      </c>
      <c r="EH7" s="254">
        <f t="shared" si="9"/>
        <v>127</v>
      </c>
      <c r="EI7" s="254">
        <f t="shared" si="9"/>
        <v>128</v>
      </c>
      <c r="EJ7" s="254">
        <f t="shared" si="9"/>
        <v>129</v>
      </c>
      <c r="EK7" s="254">
        <f t="shared" si="9"/>
        <v>130</v>
      </c>
      <c r="EL7" s="254">
        <f t="shared" si="9"/>
        <v>131</v>
      </c>
      <c r="EM7" s="254">
        <f t="shared" si="9"/>
        <v>132</v>
      </c>
      <c r="EN7" s="253">
        <f>EA7+1</f>
        <v>11</v>
      </c>
      <c r="EO7" s="254">
        <f>EM7+1</f>
        <v>133</v>
      </c>
      <c r="EP7" s="254">
        <f>EO7+1</f>
        <v>134</v>
      </c>
      <c r="EQ7" s="254">
        <f t="shared" ref="EQ7:EZ7" si="10">EP7+1</f>
        <v>135</v>
      </c>
      <c r="ER7" s="254">
        <f t="shared" si="10"/>
        <v>136</v>
      </c>
      <c r="ES7" s="254">
        <f t="shared" si="10"/>
        <v>137</v>
      </c>
      <c r="ET7" s="254">
        <f t="shared" si="10"/>
        <v>138</v>
      </c>
      <c r="EU7" s="254">
        <f t="shared" si="10"/>
        <v>139</v>
      </c>
      <c r="EV7" s="254">
        <f t="shared" si="10"/>
        <v>140</v>
      </c>
      <c r="EW7" s="254">
        <f t="shared" si="10"/>
        <v>141</v>
      </c>
      <c r="EX7" s="254">
        <f t="shared" si="10"/>
        <v>142</v>
      </c>
      <c r="EY7" s="254">
        <f t="shared" si="10"/>
        <v>143</v>
      </c>
      <c r="EZ7" s="254">
        <f t="shared" si="10"/>
        <v>144</v>
      </c>
      <c r="FA7" s="253">
        <f>EN7+1</f>
        <v>12</v>
      </c>
      <c r="FB7" s="11">
        <f>EZ7+1</f>
        <v>145</v>
      </c>
      <c r="FC7" s="11">
        <f>FB7+1</f>
        <v>146</v>
      </c>
      <c r="FD7" s="11">
        <f t="shared" ref="FD7:FM7" si="11">FC7+1</f>
        <v>147</v>
      </c>
      <c r="FE7" s="11">
        <f t="shared" si="11"/>
        <v>148</v>
      </c>
      <c r="FF7" s="11">
        <f t="shared" si="11"/>
        <v>149</v>
      </c>
      <c r="FG7" s="11">
        <f t="shared" si="11"/>
        <v>150</v>
      </c>
      <c r="FH7" s="11">
        <f t="shared" si="11"/>
        <v>151</v>
      </c>
      <c r="FI7" s="11">
        <f t="shared" si="11"/>
        <v>152</v>
      </c>
      <c r="FJ7" s="11">
        <f t="shared" si="11"/>
        <v>153</v>
      </c>
      <c r="FK7" s="11">
        <f t="shared" si="11"/>
        <v>154</v>
      </c>
      <c r="FL7" s="11">
        <f t="shared" si="11"/>
        <v>155</v>
      </c>
      <c r="FM7" s="11">
        <f t="shared" si="11"/>
        <v>156</v>
      </c>
      <c r="FN7" s="18">
        <f>FA7+1</f>
        <v>13</v>
      </c>
      <c r="FO7" s="11">
        <f>FM7+1</f>
        <v>157</v>
      </c>
      <c r="FP7" s="11">
        <f>FO7+1</f>
        <v>158</v>
      </c>
      <c r="FQ7" s="11">
        <f t="shared" ref="FQ7:FZ7" si="12">FP7+1</f>
        <v>159</v>
      </c>
      <c r="FR7" s="11">
        <f t="shared" si="12"/>
        <v>160</v>
      </c>
      <c r="FS7" s="11">
        <f t="shared" si="12"/>
        <v>161</v>
      </c>
      <c r="FT7" s="11">
        <f t="shared" si="12"/>
        <v>162</v>
      </c>
      <c r="FU7" s="11">
        <f t="shared" si="12"/>
        <v>163</v>
      </c>
      <c r="FV7" s="11">
        <f t="shared" si="12"/>
        <v>164</v>
      </c>
      <c r="FW7" s="11">
        <f t="shared" si="12"/>
        <v>165</v>
      </c>
      <c r="FX7" s="11">
        <f t="shared" si="12"/>
        <v>166</v>
      </c>
      <c r="FY7" s="11">
        <f t="shared" si="12"/>
        <v>167</v>
      </c>
      <c r="FZ7" s="11">
        <f t="shared" si="12"/>
        <v>168</v>
      </c>
      <c r="GA7" s="18">
        <f>FN7+1</f>
        <v>14</v>
      </c>
      <c r="GB7" s="11">
        <f>FZ7+1</f>
        <v>169</v>
      </c>
      <c r="GC7" s="11">
        <f>GB7+1</f>
        <v>170</v>
      </c>
      <c r="GD7" s="11">
        <f t="shared" ref="GD7:GM7" si="13">GC7+1</f>
        <v>171</v>
      </c>
      <c r="GE7" s="11">
        <f t="shared" si="13"/>
        <v>172</v>
      </c>
      <c r="GF7" s="11">
        <f t="shared" si="13"/>
        <v>173</v>
      </c>
      <c r="GG7" s="11">
        <f t="shared" si="13"/>
        <v>174</v>
      </c>
      <c r="GH7" s="11">
        <f t="shared" si="13"/>
        <v>175</v>
      </c>
      <c r="GI7" s="11">
        <f t="shared" si="13"/>
        <v>176</v>
      </c>
      <c r="GJ7" s="11">
        <f t="shared" si="13"/>
        <v>177</v>
      </c>
      <c r="GK7" s="11">
        <f t="shared" si="13"/>
        <v>178</v>
      </c>
      <c r="GL7" s="11">
        <f t="shared" si="13"/>
        <v>179</v>
      </c>
      <c r="GM7" s="11">
        <f t="shared" si="13"/>
        <v>180</v>
      </c>
      <c r="GN7" s="474">
        <f>GA7+1</f>
        <v>15</v>
      </c>
      <c r="GO7" s="11">
        <f>GM7+1</f>
        <v>181</v>
      </c>
      <c r="GP7" s="11">
        <f>GO7+1</f>
        <v>182</v>
      </c>
      <c r="GQ7" s="11">
        <f t="shared" ref="GQ7:GZ7" si="14">GP7+1</f>
        <v>183</v>
      </c>
      <c r="GR7" s="11">
        <f>GQ7+1</f>
        <v>184</v>
      </c>
      <c r="GS7" s="11">
        <f t="shared" si="14"/>
        <v>185</v>
      </c>
      <c r="GT7" s="11">
        <f t="shared" si="14"/>
        <v>186</v>
      </c>
      <c r="GU7" s="11">
        <f t="shared" si="14"/>
        <v>187</v>
      </c>
      <c r="GV7" s="11">
        <f t="shared" si="14"/>
        <v>188</v>
      </c>
      <c r="GW7" s="11">
        <f t="shared" si="14"/>
        <v>189</v>
      </c>
      <c r="GX7" s="11">
        <f t="shared" si="14"/>
        <v>190</v>
      </c>
      <c r="GY7" s="11">
        <f t="shared" si="14"/>
        <v>191</v>
      </c>
      <c r="GZ7" s="11">
        <f t="shared" si="14"/>
        <v>192</v>
      </c>
      <c r="HA7" s="18">
        <f>GN7+1</f>
        <v>16</v>
      </c>
      <c r="HB7" s="11">
        <f>GZ7+1</f>
        <v>193</v>
      </c>
      <c r="HC7" s="11">
        <f>HB7+1</f>
        <v>194</v>
      </c>
      <c r="HD7" s="11">
        <f t="shared" ref="HD7:HM7" si="15">HC7+1</f>
        <v>195</v>
      </c>
      <c r="HE7" s="11">
        <f t="shared" si="15"/>
        <v>196</v>
      </c>
      <c r="HF7" s="11">
        <f t="shared" si="15"/>
        <v>197</v>
      </c>
      <c r="HG7" s="11">
        <f t="shared" si="15"/>
        <v>198</v>
      </c>
      <c r="HH7" s="11">
        <f t="shared" si="15"/>
        <v>199</v>
      </c>
      <c r="HI7" s="11">
        <f t="shared" si="15"/>
        <v>200</v>
      </c>
      <c r="HJ7" s="11">
        <f t="shared" si="15"/>
        <v>201</v>
      </c>
      <c r="HK7" s="11">
        <f t="shared" si="15"/>
        <v>202</v>
      </c>
      <c r="HL7" s="11">
        <f t="shared" si="15"/>
        <v>203</v>
      </c>
      <c r="HM7" s="11">
        <f t="shared" si="15"/>
        <v>204</v>
      </c>
      <c r="HN7" s="18">
        <f>HA7+1</f>
        <v>17</v>
      </c>
      <c r="HO7" s="11">
        <f>HM7+1</f>
        <v>205</v>
      </c>
      <c r="HP7" s="11">
        <f>HO7+1</f>
        <v>206</v>
      </c>
      <c r="HQ7" s="11">
        <f t="shared" ref="HQ7:HZ7" si="16">HP7+1</f>
        <v>207</v>
      </c>
      <c r="HR7" s="11">
        <f t="shared" si="16"/>
        <v>208</v>
      </c>
      <c r="HS7" s="11">
        <f t="shared" si="16"/>
        <v>209</v>
      </c>
      <c r="HT7" s="11">
        <f t="shared" si="16"/>
        <v>210</v>
      </c>
      <c r="HU7" s="11">
        <f t="shared" si="16"/>
        <v>211</v>
      </c>
      <c r="HV7" s="11">
        <f t="shared" si="16"/>
        <v>212</v>
      </c>
      <c r="HW7" s="11">
        <f t="shared" si="16"/>
        <v>213</v>
      </c>
      <c r="HX7" s="11">
        <f t="shared" si="16"/>
        <v>214</v>
      </c>
      <c r="HY7" s="11">
        <f t="shared" si="16"/>
        <v>215</v>
      </c>
      <c r="HZ7" s="11">
        <f t="shared" si="16"/>
        <v>216</v>
      </c>
      <c r="IA7" s="18">
        <f>HN7+1</f>
        <v>18</v>
      </c>
      <c r="IB7" s="11">
        <f>HZ7+1</f>
        <v>217</v>
      </c>
      <c r="IC7" s="11">
        <f>IB7+1</f>
        <v>218</v>
      </c>
      <c r="ID7" s="11">
        <f t="shared" ref="ID7:IM7" si="17">IC7+1</f>
        <v>219</v>
      </c>
      <c r="IE7" s="11">
        <f t="shared" si="17"/>
        <v>220</v>
      </c>
      <c r="IF7" s="11">
        <f t="shared" si="17"/>
        <v>221</v>
      </c>
      <c r="IG7" s="11">
        <f t="shared" si="17"/>
        <v>222</v>
      </c>
      <c r="IH7" s="11">
        <f t="shared" si="17"/>
        <v>223</v>
      </c>
      <c r="II7" s="11">
        <f t="shared" si="17"/>
        <v>224</v>
      </c>
      <c r="IJ7" s="11">
        <f t="shared" si="17"/>
        <v>225</v>
      </c>
      <c r="IK7" s="11">
        <f t="shared" si="17"/>
        <v>226</v>
      </c>
      <c r="IL7" s="11">
        <f t="shared" si="17"/>
        <v>227</v>
      </c>
      <c r="IM7" s="11">
        <f t="shared" si="17"/>
        <v>228</v>
      </c>
      <c r="IN7" s="18">
        <f>IA7+1</f>
        <v>19</v>
      </c>
      <c r="IO7" s="11">
        <f>IM7+1</f>
        <v>229</v>
      </c>
      <c r="IP7" s="11">
        <f>IO7+1</f>
        <v>230</v>
      </c>
      <c r="IQ7" s="11">
        <f t="shared" ref="IQ7:IZ7" si="18">IP7+1</f>
        <v>231</v>
      </c>
      <c r="IR7" s="11">
        <f t="shared" si="18"/>
        <v>232</v>
      </c>
      <c r="IS7" s="11">
        <f t="shared" si="18"/>
        <v>233</v>
      </c>
      <c r="IT7" s="11">
        <f t="shared" si="18"/>
        <v>234</v>
      </c>
      <c r="IU7" s="11">
        <f t="shared" si="18"/>
        <v>235</v>
      </c>
      <c r="IV7" s="11">
        <f t="shared" si="18"/>
        <v>236</v>
      </c>
      <c r="IW7" s="11">
        <f t="shared" si="18"/>
        <v>237</v>
      </c>
      <c r="IX7" s="11">
        <f t="shared" si="18"/>
        <v>238</v>
      </c>
      <c r="IY7" s="11">
        <f t="shared" si="18"/>
        <v>239</v>
      </c>
      <c r="IZ7" s="11">
        <f t="shared" si="18"/>
        <v>240</v>
      </c>
      <c r="JA7" s="18">
        <f>IN7+1</f>
        <v>20</v>
      </c>
      <c r="JB7" s="11">
        <f>IZ7+1</f>
        <v>241</v>
      </c>
      <c r="JC7" s="11">
        <f>JB7+1</f>
        <v>242</v>
      </c>
      <c r="JD7" s="11">
        <f t="shared" ref="JD7:JM7" si="19">JC7+1</f>
        <v>243</v>
      </c>
      <c r="JE7" s="11">
        <f t="shared" si="19"/>
        <v>244</v>
      </c>
      <c r="JF7" s="11">
        <f t="shared" si="19"/>
        <v>245</v>
      </c>
      <c r="JG7" s="11">
        <f t="shared" si="19"/>
        <v>246</v>
      </c>
      <c r="JH7" s="11">
        <f t="shared" si="19"/>
        <v>247</v>
      </c>
      <c r="JI7" s="11">
        <f t="shared" si="19"/>
        <v>248</v>
      </c>
      <c r="JJ7" s="11">
        <f t="shared" si="19"/>
        <v>249</v>
      </c>
      <c r="JK7" s="11">
        <f t="shared" si="19"/>
        <v>250</v>
      </c>
      <c r="JL7" s="11">
        <f t="shared" si="19"/>
        <v>251</v>
      </c>
      <c r="JM7" s="11">
        <f t="shared" si="19"/>
        <v>252</v>
      </c>
      <c r="JN7" s="18">
        <f>JA7+1</f>
        <v>21</v>
      </c>
      <c r="JO7" s="11">
        <f>JM7+1</f>
        <v>253</v>
      </c>
      <c r="JP7" s="11">
        <f>JO7+1</f>
        <v>254</v>
      </c>
      <c r="JQ7" s="11">
        <f t="shared" ref="JQ7:JZ7" si="20">JP7+1</f>
        <v>255</v>
      </c>
      <c r="JR7" s="11">
        <f t="shared" si="20"/>
        <v>256</v>
      </c>
      <c r="JS7" s="11">
        <f t="shared" si="20"/>
        <v>257</v>
      </c>
      <c r="JT7" s="11">
        <f t="shared" si="20"/>
        <v>258</v>
      </c>
      <c r="JU7" s="11">
        <f t="shared" si="20"/>
        <v>259</v>
      </c>
      <c r="JV7" s="11">
        <f t="shared" si="20"/>
        <v>260</v>
      </c>
      <c r="JW7" s="11">
        <f t="shared" si="20"/>
        <v>261</v>
      </c>
      <c r="JX7" s="11">
        <f t="shared" si="20"/>
        <v>262</v>
      </c>
      <c r="JY7" s="11">
        <f t="shared" si="20"/>
        <v>263</v>
      </c>
      <c r="JZ7" s="11">
        <f t="shared" si="20"/>
        <v>264</v>
      </c>
      <c r="KA7" s="18">
        <f>JN7+1</f>
        <v>22</v>
      </c>
      <c r="KB7" s="11">
        <f>JZ7+1</f>
        <v>265</v>
      </c>
      <c r="KC7" s="11">
        <f>KB7+1</f>
        <v>266</v>
      </c>
      <c r="KD7" s="11">
        <f t="shared" ref="KD7:KM7" si="21">KC7+1</f>
        <v>267</v>
      </c>
      <c r="KE7" s="11">
        <f t="shared" si="21"/>
        <v>268</v>
      </c>
      <c r="KF7" s="11">
        <f t="shared" si="21"/>
        <v>269</v>
      </c>
      <c r="KG7" s="11">
        <f t="shared" si="21"/>
        <v>270</v>
      </c>
      <c r="KH7" s="11">
        <f t="shared" si="21"/>
        <v>271</v>
      </c>
      <c r="KI7" s="11">
        <f t="shared" si="21"/>
        <v>272</v>
      </c>
      <c r="KJ7" s="11">
        <f t="shared" si="21"/>
        <v>273</v>
      </c>
      <c r="KK7" s="11">
        <f t="shared" si="21"/>
        <v>274</v>
      </c>
      <c r="KL7" s="11">
        <f t="shared" si="21"/>
        <v>275</v>
      </c>
      <c r="KM7" s="11">
        <f t="shared" si="21"/>
        <v>276</v>
      </c>
      <c r="KN7" s="18">
        <f>KA7+1</f>
        <v>23</v>
      </c>
      <c r="KO7" s="11">
        <f>KM7+1</f>
        <v>277</v>
      </c>
      <c r="KP7" s="11">
        <f>KO7+1</f>
        <v>278</v>
      </c>
      <c r="KQ7" s="11">
        <f t="shared" ref="KQ7:KZ7" si="22">KP7+1</f>
        <v>279</v>
      </c>
      <c r="KR7" s="11">
        <f t="shared" si="22"/>
        <v>280</v>
      </c>
      <c r="KS7" s="11">
        <f t="shared" si="22"/>
        <v>281</v>
      </c>
      <c r="KT7" s="11">
        <f t="shared" si="22"/>
        <v>282</v>
      </c>
      <c r="KU7" s="11">
        <f t="shared" si="22"/>
        <v>283</v>
      </c>
      <c r="KV7" s="11">
        <f t="shared" si="22"/>
        <v>284</v>
      </c>
      <c r="KW7" s="11">
        <f t="shared" si="22"/>
        <v>285</v>
      </c>
      <c r="KX7" s="11">
        <f t="shared" si="22"/>
        <v>286</v>
      </c>
      <c r="KY7" s="11">
        <f t="shared" si="22"/>
        <v>287</v>
      </c>
      <c r="KZ7" s="11">
        <f t="shared" si="22"/>
        <v>288</v>
      </c>
      <c r="LA7" s="18">
        <f>KN7+1</f>
        <v>24</v>
      </c>
      <c r="LB7" s="11">
        <f>KZ7+1</f>
        <v>289</v>
      </c>
      <c r="LC7" s="11">
        <f>LB7+1</f>
        <v>290</v>
      </c>
      <c r="LD7" s="11">
        <f t="shared" ref="LD7:LM7" si="23">LC7+1</f>
        <v>291</v>
      </c>
      <c r="LE7" s="11">
        <f t="shared" si="23"/>
        <v>292</v>
      </c>
      <c r="LF7" s="11">
        <f t="shared" si="23"/>
        <v>293</v>
      </c>
      <c r="LG7" s="11">
        <f t="shared" si="23"/>
        <v>294</v>
      </c>
      <c r="LH7" s="11">
        <f t="shared" si="23"/>
        <v>295</v>
      </c>
      <c r="LI7" s="11">
        <f t="shared" si="23"/>
        <v>296</v>
      </c>
      <c r="LJ7" s="11">
        <f t="shared" si="23"/>
        <v>297</v>
      </c>
      <c r="LK7" s="11">
        <f t="shared" si="23"/>
        <v>298</v>
      </c>
      <c r="LL7" s="11">
        <f t="shared" si="23"/>
        <v>299</v>
      </c>
      <c r="LM7" s="11">
        <f t="shared" si="23"/>
        <v>300</v>
      </c>
      <c r="LN7" s="20">
        <f>LA7+1</f>
        <v>25</v>
      </c>
    </row>
    <row r="8" spans="1:326">
      <c r="B8" s="77"/>
      <c r="C8" s="77"/>
      <c r="D8" s="77"/>
      <c r="E8" s="77"/>
      <c r="F8" s="77"/>
      <c r="G8" s="77"/>
      <c r="H8" s="77"/>
      <c r="I8" s="77"/>
      <c r="J8" s="77"/>
      <c r="K8" s="77"/>
      <c r="L8" s="77"/>
      <c r="M8" s="77"/>
      <c r="N8" s="381"/>
      <c r="O8" s="382"/>
      <c r="P8" s="382"/>
      <c r="Q8" s="382"/>
      <c r="R8" s="382"/>
      <c r="S8" s="382"/>
      <c r="T8" s="382"/>
      <c r="U8" s="382"/>
      <c r="V8" s="382"/>
      <c r="W8" s="382"/>
      <c r="X8" s="382"/>
      <c r="Y8" s="382"/>
      <c r="Z8" s="382"/>
      <c r="AA8" s="381"/>
      <c r="AB8" s="382"/>
      <c r="AC8" s="382"/>
      <c r="AD8" s="382"/>
      <c r="AE8" s="382"/>
      <c r="AF8" s="382"/>
      <c r="AG8" s="382"/>
      <c r="AH8" s="382"/>
      <c r="AI8" s="382"/>
      <c r="AJ8" s="382"/>
      <c r="AK8" s="382"/>
      <c r="AL8" s="382"/>
      <c r="AM8" s="382"/>
      <c r="AN8" s="381"/>
      <c r="AO8" s="382"/>
      <c r="AP8" s="382"/>
      <c r="AQ8" s="382"/>
      <c r="AR8" s="382"/>
      <c r="AS8" s="382"/>
      <c r="AT8" s="382"/>
      <c r="AU8" s="382"/>
      <c r="AV8" s="382"/>
      <c r="AW8" s="382"/>
      <c r="AX8" s="382"/>
      <c r="AY8" s="382"/>
      <c r="AZ8" s="382"/>
      <c r="BA8" s="381"/>
      <c r="BB8" s="382"/>
      <c r="BC8" s="382"/>
      <c r="BD8" s="382"/>
      <c r="BE8" s="382"/>
      <c r="BF8" s="382"/>
      <c r="BG8" s="382"/>
      <c r="BH8" s="382"/>
      <c r="BI8" s="382"/>
      <c r="BJ8" s="382"/>
      <c r="BK8" s="382"/>
      <c r="BL8" s="382"/>
      <c r="BM8" s="382"/>
      <c r="BN8" s="381"/>
      <c r="BO8" s="382"/>
      <c r="BP8" s="382"/>
      <c r="BQ8" s="382"/>
      <c r="BR8" s="382"/>
      <c r="BS8" s="382"/>
      <c r="BT8" s="382"/>
      <c r="BU8" s="382"/>
      <c r="BV8" s="382"/>
      <c r="BW8" s="382"/>
      <c r="BX8" s="382"/>
      <c r="BY8" s="382"/>
      <c r="BZ8" s="382"/>
      <c r="CA8" s="381"/>
      <c r="CB8" s="382"/>
      <c r="CC8" s="382"/>
      <c r="CD8" s="382"/>
      <c r="CE8" s="382"/>
      <c r="CF8" s="382"/>
      <c r="CG8" s="382"/>
      <c r="CH8" s="382"/>
      <c r="CI8" s="382"/>
      <c r="CJ8" s="382"/>
      <c r="CK8" s="382"/>
      <c r="CL8" s="382"/>
      <c r="CM8" s="382"/>
      <c r="CN8" s="381"/>
      <c r="CO8" s="382"/>
      <c r="CP8" s="382"/>
      <c r="CQ8" s="382"/>
      <c r="CR8" s="382"/>
      <c r="CS8" s="382"/>
      <c r="CT8" s="382"/>
      <c r="CU8" s="382"/>
      <c r="CV8" s="382"/>
      <c r="CW8" s="382"/>
      <c r="CX8" s="382"/>
      <c r="CY8" s="382"/>
      <c r="CZ8" s="382"/>
      <c r="DA8" s="381"/>
      <c r="DB8" s="382"/>
      <c r="DC8" s="382"/>
      <c r="DD8" s="382"/>
      <c r="DE8" s="382"/>
      <c r="DF8" s="382"/>
      <c r="DG8" s="382"/>
      <c r="DH8" s="382"/>
      <c r="DI8" s="382"/>
      <c r="DJ8" s="382"/>
      <c r="DK8" s="382"/>
      <c r="DL8" s="382"/>
      <c r="DM8" s="382"/>
      <c r="DN8" s="381"/>
      <c r="DO8" s="382"/>
      <c r="DP8" s="382"/>
      <c r="DQ8" s="382"/>
      <c r="DR8" s="382"/>
      <c r="DS8" s="382"/>
      <c r="DT8" s="382"/>
      <c r="DU8" s="382"/>
      <c r="DV8" s="382"/>
      <c r="DW8" s="382"/>
      <c r="DX8" s="382"/>
      <c r="DY8" s="382"/>
      <c r="DZ8" s="382"/>
      <c r="EA8" s="381"/>
      <c r="EB8" s="382"/>
      <c r="EC8" s="382"/>
      <c r="ED8" s="382"/>
      <c r="EE8" s="382"/>
      <c r="EF8" s="382"/>
      <c r="EG8" s="382"/>
      <c r="EH8" s="382"/>
      <c r="EI8" s="382"/>
      <c r="EJ8" s="382"/>
      <c r="EK8" s="382"/>
      <c r="EL8" s="382"/>
      <c r="EM8" s="382"/>
      <c r="EN8" s="381"/>
      <c r="EO8" s="382"/>
      <c r="EP8" s="382"/>
      <c r="EQ8" s="382"/>
      <c r="ER8" s="382"/>
      <c r="ES8" s="382"/>
      <c r="ET8" s="382"/>
      <c r="EU8" s="382"/>
      <c r="EV8" s="382"/>
      <c r="EW8" s="382"/>
      <c r="EX8" s="382"/>
      <c r="EY8" s="382"/>
      <c r="EZ8" s="382"/>
      <c r="FA8" s="381"/>
      <c r="FB8" s="77"/>
      <c r="FC8" s="77"/>
      <c r="FD8" s="77"/>
      <c r="FE8" s="77"/>
      <c r="FF8" s="77"/>
      <c r="FG8" s="77"/>
      <c r="FH8" s="77"/>
      <c r="FI8" s="77"/>
      <c r="FJ8" s="77"/>
      <c r="FK8" s="77"/>
      <c r="FL8" s="77"/>
      <c r="FM8" s="77"/>
      <c r="FN8" s="78"/>
      <c r="FO8" s="77"/>
      <c r="FP8" s="77"/>
      <c r="FQ8" s="77"/>
      <c r="FR8" s="77"/>
      <c r="FS8" s="77"/>
      <c r="FT8" s="77"/>
      <c r="FU8" s="77"/>
      <c r="FV8" s="77"/>
      <c r="FW8" s="77"/>
      <c r="FX8" s="77"/>
      <c r="FY8" s="77"/>
      <c r="FZ8" s="77"/>
      <c r="GA8" s="78"/>
      <c r="GB8" s="77"/>
      <c r="GC8" s="77"/>
      <c r="GD8" s="77"/>
      <c r="GE8" s="77"/>
      <c r="GF8" s="77"/>
      <c r="GG8" s="77"/>
      <c r="GH8" s="77"/>
      <c r="GI8" s="77"/>
      <c r="GJ8" s="77"/>
      <c r="GK8" s="77"/>
      <c r="GL8" s="77"/>
      <c r="GM8" s="77"/>
      <c r="GN8" s="475"/>
      <c r="GO8" s="77"/>
      <c r="GP8" s="77"/>
      <c r="GQ8" s="77"/>
      <c r="GR8" s="77"/>
      <c r="GS8" s="77"/>
      <c r="GT8" s="77"/>
      <c r="GU8" s="77"/>
      <c r="GV8" s="77"/>
      <c r="GW8" s="77"/>
      <c r="GX8" s="77"/>
      <c r="GY8" s="77"/>
      <c r="GZ8" s="77"/>
      <c r="HA8" s="78"/>
      <c r="HB8" s="77"/>
      <c r="HC8" s="77"/>
      <c r="HD8" s="77"/>
      <c r="HE8" s="77"/>
      <c r="HF8" s="77"/>
      <c r="HG8" s="77"/>
      <c r="HH8" s="77"/>
      <c r="HI8" s="77"/>
      <c r="HJ8" s="77"/>
      <c r="HK8" s="77"/>
      <c r="HL8" s="77"/>
      <c r="HM8" s="77"/>
      <c r="HN8" s="78"/>
      <c r="HO8" s="77"/>
      <c r="HP8" s="77"/>
      <c r="HQ8" s="77"/>
      <c r="HR8" s="77"/>
      <c r="HS8" s="77"/>
      <c r="HT8" s="77"/>
      <c r="HU8" s="77"/>
      <c r="HV8" s="77"/>
      <c r="HW8" s="77"/>
      <c r="HX8" s="77"/>
      <c r="HY8" s="77"/>
      <c r="HZ8" s="77"/>
      <c r="IA8" s="78"/>
      <c r="IB8" s="77"/>
      <c r="IC8" s="77"/>
      <c r="ID8" s="77"/>
      <c r="IE8" s="77"/>
      <c r="IF8" s="77"/>
      <c r="IG8" s="77"/>
      <c r="IH8" s="77"/>
      <c r="II8" s="77"/>
      <c r="IJ8" s="77"/>
      <c r="IK8" s="77"/>
      <c r="IL8" s="77"/>
      <c r="IM8" s="77"/>
      <c r="IN8" s="78"/>
      <c r="IO8" s="77"/>
      <c r="IP8" s="77"/>
      <c r="IQ8" s="77"/>
      <c r="IR8" s="77"/>
      <c r="IS8" s="77"/>
      <c r="IT8" s="77"/>
      <c r="IU8" s="77"/>
      <c r="IV8" s="77"/>
      <c r="IW8" s="77"/>
      <c r="IX8" s="77"/>
      <c r="IY8" s="77"/>
      <c r="IZ8" s="77"/>
      <c r="JA8" s="78"/>
      <c r="JB8" s="77"/>
      <c r="JC8" s="77"/>
      <c r="JD8" s="77"/>
      <c r="JE8" s="77"/>
      <c r="JF8" s="77"/>
      <c r="JG8" s="77"/>
      <c r="JH8" s="77"/>
      <c r="JI8" s="77"/>
      <c r="JJ8" s="77"/>
      <c r="JK8" s="77"/>
      <c r="JL8" s="77"/>
      <c r="JM8" s="77"/>
      <c r="JN8" s="78"/>
      <c r="JO8" s="77"/>
      <c r="JP8" s="77"/>
      <c r="JQ8" s="77"/>
      <c r="JR8" s="77"/>
      <c r="JS8" s="77"/>
      <c r="JT8" s="77"/>
      <c r="JU8" s="77"/>
      <c r="JV8" s="77"/>
      <c r="JW8" s="77"/>
      <c r="JX8" s="77"/>
      <c r="JY8" s="77"/>
      <c r="JZ8" s="77"/>
      <c r="KA8" s="78"/>
      <c r="KB8" s="77"/>
      <c r="KC8" s="77"/>
      <c r="KD8" s="77"/>
      <c r="KE8" s="77"/>
      <c r="KF8" s="77"/>
      <c r="KG8" s="77"/>
      <c r="KH8" s="77"/>
      <c r="KI8" s="77"/>
      <c r="KJ8" s="77"/>
      <c r="KK8" s="77"/>
      <c r="KL8" s="77"/>
      <c r="KM8" s="77"/>
      <c r="KN8" s="78"/>
      <c r="KO8" s="77"/>
      <c r="KP8" s="77"/>
      <c r="KQ8" s="77"/>
      <c r="KR8" s="77"/>
      <c r="KS8" s="77"/>
      <c r="KT8" s="77"/>
      <c r="KU8" s="77"/>
      <c r="KV8" s="77"/>
      <c r="KW8" s="77"/>
      <c r="KX8" s="77"/>
      <c r="KY8" s="77"/>
      <c r="KZ8" s="77"/>
      <c r="LA8" s="78"/>
      <c r="LB8" s="77"/>
      <c r="LC8" s="77"/>
      <c r="LD8" s="77"/>
      <c r="LE8" s="77"/>
      <c r="LF8" s="77"/>
      <c r="LG8" s="77"/>
      <c r="LH8" s="77"/>
      <c r="LI8" s="77"/>
      <c r="LJ8" s="77"/>
      <c r="LK8" s="77"/>
      <c r="LL8" s="77"/>
      <c r="LM8" s="77"/>
      <c r="LN8" s="78"/>
    </row>
    <row r="9" spans="1:326" outlineLevel="1">
      <c r="A9" s="3" t="s">
        <v>136</v>
      </c>
      <c r="B9" s="3" t="b">
        <f>AND(B7&gt;0,B7&lt;='Bazinės prielaidos'!$E$10+'Bazinės prielaidos'!$E$14)</f>
        <v>1</v>
      </c>
      <c r="C9" s="3" t="b">
        <f>AND(C7&gt;0,C7&lt;='Bazinės prielaidos'!$E$10+'Bazinės prielaidos'!$E$14)</f>
        <v>1</v>
      </c>
      <c r="D9" s="3" t="b">
        <f>AND(D7&gt;0,D7&lt;='Bazinės prielaidos'!$E$10+'Bazinės prielaidos'!$E$14)</f>
        <v>1</v>
      </c>
      <c r="E9" s="3" t="b">
        <f>AND(E7&gt;0,E7&lt;='Bazinės prielaidos'!$E$10+'Bazinės prielaidos'!$E$14)</f>
        <v>1</v>
      </c>
      <c r="F9" s="3" t="b">
        <f>AND(F7&gt;0,F7&lt;='Bazinės prielaidos'!$E$10+'Bazinės prielaidos'!$E$14)</f>
        <v>1</v>
      </c>
      <c r="G9" s="3" t="b">
        <f>AND(G7&gt;0,G7&lt;='Bazinės prielaidos'!$E$10+'Bazinės prielaidos'!$E$14)</f>
        <v>1</v>
      </c>
      <c r="H9" s="3" t="b">
        <f>AND(H7&gt;0,H7&lt;='Bazinės prielaidos'!$E$10+'Bazinės prielaidos'!$E$14)</f>
        <v>1</v>
      </c>
      <c r="I9" s="3" t="b">
        <f>AND(I7&gt;0,I7&lt;='Bazinės prielaidos'!$E$10+'Bazinės prielaidos'!$E$14)</f>
        <v>1</v>
      </c>
      <c r="J9" s="3" t="b">
        <f>AND(J7&gt;0,J7&lt;='Bazinės prielaidos'!$E$10+'Bazinės prielaidos'!$E$14)</f>
        <v>1</v>
      </c>
      <c r="K9" s="3" t="b">
        <f>AND(K7&gt;0,K7&lt;='Bazinės prielaidos'!$E$10+'Bazinės prielaidos'!$E$14)</f>
        <v>1</v>
      </c>
      <c r="L9" s="3" t="b">
        <f>AND(L7&gt;0,L7&lt;='Bazinės prielaidos'!$E$10+'Bazinės prielaidos'!$E$14)</f>
        <v>1</v>
      </c>
      <c r="M9" s="3" t="b">
        <f>AND(M7&gt;0,M7&lt;='Bazinės prielaidos'!$E$10+'Bazinės prielaidos'!$E$14)</f>
        <v>1</v>
      </c>
      <c r="N9" s="37"/>
      <c r="O9" s="3" t="b">
        <f>AND(O7&gt;0,O7&lt;='Bazinės prielaidos'!$E$10+'Bazinės prielaidos'!$E$14)</f>
        <v>1</v>
      </c>
      <c r="P9" s="3" t="b">
        <f>AND(P7&gt;0,P7&lt;='Bazinės prielaidos'!$E$10+'Bazinės prielaidos'!$E$14)</f>
        <v>1</v>
      </c>
      <c r="Q9" s="3" t="b">
        <f>AND(Q7&gt;0,Q7&lt;='Bazinės prielaidos'!$E$10+'Bazinės prielaidos'!$E$14)</f>
        <v>1</v>
      </c>
      <c r="R9" s="3" t="b">
        <f>AND(R7&gt;0,R7&lt;='Bazinės prielaidos'!$E$10+'Bazinės prielaidos'!$E$14)</f>
        <v>1</v>
      </c>
      <c r="S9" s="3" t="b">
        <f>AND(S7&gt;0,S7&lt;='Bazinės prielaidos'!$E$10+'Bazinės prielaidos'!$E$14)</f>
        <v>1</v>
      </c>
      <c r="T9" s="3" t="b">
        <f>AND(T7&gt;0,T7&lt;='Bazinės prielaidos'!$E$10+'Bazinės prielaidos'!$E$14)</f>
        <v>1</v>
      </c>
      <c r="U9" s="3" t="b">
        <f>AND(U7&gt;0,U7&lt;='Bazinės prielaidos'!$E$10+'Bazinės prielaidos'!$E$14)</f>
        <v>1</v>
      </c>
      <c r="V9" s="3" t="b">
        <f>AND(V7&gt;0,V7&lt;='Bazinės prielaidos'!$E$10+'Bazinės prielaidos'!$E$14)</f>
        <v>1</v>
      </c>
      <c r="W9" s="3" t="b">
        <f>AND(W7&gt;0,W7&lt;='Bazinės prielaidos'!$E$10+'Bazinės prielaidos'!$E$14)</f>
        <v>1</v>
      </c>
      <c r="X9" s="3" t="b">
        <f>AND(X7&gt;0,X7&lt;='Bazinės prielaidos'!$E$10+'Bazinės prielaidos'!$E$14)</f>
        <v>1</v>
      </c>
      <c r="Y9" s="3" t="b">
        <f>AND(Y7&gt;0,Y7&lt;='Bazinės prielaidos'!$E$10+'Bazinės prielaidos'!$E$14)</f>
        <v>1</v>
      </c>
      <c r="Z9" s="3" t="b">
        <f>AND(Z7&gt;0,Z7&lt;='Bazinės prielaidos'!$E$10+'Bazinės prielaidos'!$E$14)</f>
        <v>1</v>
      </c>
      <c r="AA9" s="37"/>
      <c r="AB9" s="3" t="b">
        <f>AND(AB7&gt;0,AB7&lt;='Bazinės prielaidos'!$E$10+'Bazinės prielaidos'!$E$14)</f>
        <v>1</v>
      </c>
      <c r="AC9" s="3" t="b">
        <f>AND(AC7&gt;0,AC7&lt;='Bazinės prielaidos'!$E$10+'Bazinės prielaidos'!$E$14)</f>
        <v>1</v>
      </c>
      <c r="AD9" s="3" t="b">
        <f>AND(AD7&gt;0,AD7&lt;='Bazinės prielaidos'!$E$10+'Bazinės prielaidos'!$E$14)</f>
        <v>1</v>
      </c>
      <c r="AE9" s="3" t="b">
        <f>AND(AE7&gt;0,AE7&lt;='Bazinės prielaidos'!$E$10+'Bazinės prielaidos'!$E$14)</f>
        <v>1</v>
      </c>
      <c r="AF9" s="3" t="b">
        <f>AND(AF7&gt;0,AF7&lt;='Bazinės prielaidos'!$E$10+'Bazinės prielaidos'!$E$14)</f>
        <v>1</v>
      </c>
      <c r="AG9" s="3" t="b">
        <f>AND(AG7&gt;0,AG7&lt;='Bazinės prielaidos'!$E$10+'Bazinės prielaidos'!$E$14)</f>
        <v>1</v>
      </c>
      <c r="AH9" s="3" t="b">
        <f>AND(AH7&gt;0,AH7&lt;='Bazinės prielaidos'!$E$10+'Bazinės prielaidos'!$E$14)</f>
        <v>1</v>
      </c>
      <c r="AI9" s="3" t="b">
        <f>AND(AI7&gt;0,AI7&lt;='Bazinės prielaidos'!$E$10+'Bazinės prielaidos'!$E$14)</f>
        <v>1</v>
      </c>
      <c r="AJ9" s="3" t="b">
        <f>AND(AJ7&gt;0,AJ7&lt;='Bazinės prielaidos'!$E$10+'Bazinės prielaidos'!$E$14)</f>
        <v>1</v>
      </c>
      <c r="AK9" s="3" t="b">
        <f>AND(AK7&gt;0,AK7&lt;='Bazinės prielaidos'!$E$10+'Bazinės prielaidos'!$E$14)</f>
        <v>1</v>
      </c>
      <c r="AL9" s="3" t="b">
        <f>AND(AL7&gt;0,AL7&lt;='Bazinės prielaidos'!$E$10+'Bazinės prielaidos'!$E$14)</f>
        <v>1</v>
      </c>
      <c r="AM9" s="3" t="b">
        <f>AND(AM7&gt;0,AM7&lt;='Bazinės prielaidos'!$E$10+'Bazinės prielaidos'!$E$14)</f>
        <v>1</v>
      </c>
      <c r="AN9" s="37"/>
      <c r="AO9" s="3" t="b">
        <f>AND(AO7&gt;0,AO7&lt;='Bazinės prielaidos'!$E$10+'Bazinės prielaidos'!$E$14)</f>
        <v>1</v>
      </c>
      <c r="AP9" s="3" t="b">
        <f>AND(AP7&gt;0,AP7&lt;='Bazinės prielaidos'!$E$10+'Bazinės prielaidos'!$E$14)</f>
        <v>1</v>
      </c>
      <c r="AQ9" s="3" t="b">
        <f>AND(AQ7&gt;0,AQ7&lt;='Bazinės prielaidos'!$E$10+'Bazinės prielaidos'!$E$14)</f>
        <v>1</v>
      </c>
      <c r="AR9" s="3" t="b">
        <f>AND(AR7&gt;0,AR7&lt;='Bazinės prielaidos'!$E$10+'Bazinės prielaidos'!$E$14)</f>
        <v>1</v>
      </c>
      <c r="AS9" s="3" t="b">
        <f>AND(AS7&gt;0,AS7&lt;='Bazinės prielaidos'!$E$10+'Bazinės prielaidos'!$E$14)</f>
        <v>1</v>
      </c>
      <c r="AT9" s="3" t="b">
        <f>AND(AT7&gt;0,AT7&lt;='Bazinės prielaidos'!$E$10+'Bazinės prielaidos'!$E$14)</f>
        <v>1</v>
      </c>
      <c r="AU9" s="3" t="b">
        <f>AND(AU7&gt;0,AU7&lt;='Bazinės prielaidos'!$E$10+'Bazinės prielaidos'!$E$14)</f>
        <v>1</v>
      </c>
      <c r="AV9" s="3" t="b">
        <f>AND(AV7&gt;0,AV7&lt;='Bazinės prielaidos'!$E$10+'Bazinės prielaidos'!$E$14)</f>
        <v>1</v>
      </c>
      <c r="AW9" s="3" t="b">
        <f>AND(AW7&gt;0,AW7&lt;='Bazinės prielaidos'!$E$10+'Bazinės prielaidos'!$E$14)</f>
        <v>1</v>
      </c>
      <c r="AX9" s="3" t="b">
        <f>AND(AX7&gt;0,AX7&lt;='Bazinės prielaidos'!$E$10+'Bazinės prielaidos'!$E$14)</f>
        <v>1</v>
      </c>
      <c r="AY9" s="3" t="b">
        <f>AND(AY7&gt;0,AY7&lt;='Bazinės prielaidos'!$E$10+'Bazinės prielaidos'!$E$14)</f>
        <v>1</v>
      </c>
      <c r="AZ9" s="3" t="b">
        <f>AND(AZ7&gt;0,AZ7&lt;='Bazinės prielaidos'!$E$10+'Bazinės prielaidos'!$E$14)</f>
        <v>1</v>
      </c>
      <c r="BA9" s="37"/>
      <c r="BB9" s="3" t="b">
        <f>AND(BB7&gt;0,BB7&lt;='Bazinės prielaidos'!$E$10+'Bazinės prielaidos'!$E$14)</f>
        <v>1</v>
      </c>
      <c r="BC9" s="3" t="b">
        <f>AND(BC7&gt;0,BC7&lt;='Bazinės prielaidos'!$E$10+'Bazinės prielaidos'!$E$14)</f>
        <v>1</v>
      </c>
      <c r="BD9" s="3" t="b">
        <f>AND(BD7&gt;0,BD7&lt;='Bazinės prielaidos'!$E$10+'Bazinės prielaidos'!$E$14)</f>
        <v>1</v>
      </c>
      <c r="BE9" s="3" t="b">
        <f>AND(BE7&gt;0,BE7&lt;='Bazinės prielaidos'!$E$10+'Bazinės prielaidos'!$E$14)</f>
        <v>1</v>
      </c>
      <c r="BF9" s="3" t="b">
        <f>AND(BF7&gt;0,BF7&lt;='Bazinės prielaidos'!$E$10+'Bazinės prielaidos'!$E$14)</f>
        <v>1</v>
      </c>
      <c r="BG9" s="3" t="b">
        <f>AND(BG7&gt;0,BG7&lt;='Bazinės prielaidos'!$E$10+'Bazinės prielaidos'!$E$14)</f>
        <v>1</v>
      </c>
      <c r="BH9" s="3" t="b">
        <f>AND(BH7&gt;0,BH7&lt;='Bazinės prielaidos'!$E$10+'Bazinės prielaidos'!$E$14)</f>
        <v>1</v>
      </c>
      <c r="BI9" s="3" t="b">
        <f>AND(BI7&gt;0,BI7&lt;='Bazinės prielaidos'!$E$10+'Bazinės prielaidos'!$E$14)</f>
        <v>1</v>
      </c>
      <c r="BJ9" s="3" t="b">
        <f>AND(BJ7&gt;0,BJ7&lt;='Bazinės prielaidos'!$E$10+'Bazinės prielaidos'!$E$14)</f>
        <v>1</v>
      </c>
      <c r="BK9" s="3" t="b">
        <f>AND(BK7&gt;0,BK7&lt;='Bazinės prielaidos'!$E$10+'Bazinės prielaidos'!$E$14)</f>
        <v>1</v>
      </c>
      <c r="BL9" s="3" t="b">
        <f>AND(BL7&gt;0,BL7&lt;='Bazinės prielaidos'!$E$10+'Bazinės prielaidos'!$E$14)</f>
        <v>1</v>
      </c>
      <c r="BM9" s="3" t="b">
        <f>AND(BM7&gt;0,BM7&lt;='Bazinės prielaidos'!$E$10+'Bazinės prielaidos'!$E$14)</f>
        <v>1</v>
      </c>
      <c r="BN9" s="37"/>
      <c r="BO9" s="3" t="b">
        <f>AND(BO7&gt;0,BO7&lt;='Bazinės prielaidos'!$E$10+'Bazinės prielaidos'!$E$14)</f>
        <v>1</v>
      </c>
      <c r="BP9" s="3" t="b">
        <f>AND(BP7&gt;0,BP7&lt;='Bazinės prielaidos'!$E$10+'Bazinės prielaidos'!$E$14)</f>
        <v>1</v>
      </c>
      <c r="BQ9" s="3" t="b">
        <f>AND(BQ7&gt;0,BQ7&lt;='Bazinės prielaidos'!$E$10+'Bazinės prielaidos'!$E$14)</f>
        <v>1</v>
      </c>
      <c r="BR9" s="3" t="b">
        <f>AND(BR7&gt;0,BR7&lt;='Bazinės prielaidos'!$E$10+'Bazinės prielaidos'!$E$14)</f>
        <v>1</v>
      </c>
      <c r="BS9" s="3" t="b">
        <f>AND(BS7&gt;0,BS7&lt;='Bazinės prielaidos'!$E$10+'Bazinės prielaidos'!$E$14)</f>
        <v>1</v>
      </c>
      <c r="BT9" s="3" t="b">
        <f>AND(BT7&gt;0,BT7&lt;='Bazinės prielaidos'!$E$10+'Bazinės prielaidos'!$E$14)</f>
        <v>1</v>
      </c>
      <c r="BU9" s="3" t="b">
        <f>AND(BU7&gt;0,BU7&lt;='Bazinės prielaidos'!$E$10+'Bazinės prielaidos'!$E$14)</f>
        <v>1</v>
      </c>
      <c r="BV9" s="3" t="b">
        <f>AND(BV7&gt;0,BV7&lt;='Bazinės prielaidos'!$E$10+'Bazinės prielaidos'!$E$14)</f>
        <v>1</v>
      </c>
      <c r="BW9" s="3" t="b">
        <f>AND(BW7&gt;0,BW7&lt;='Bazinės prielaidos'!$E$10+'Bazinės prielaidos'!$E$14)</f>
        <v>1</v>
      </c>
      <c r="BX9" s="3" t="b">
        <f>AND(BX7&gt;0,BX7&lt;='Bazinės prielaidos'!$E$10+'Bazinės prielaidos'!$E$14)</f>
        <v>1</v>
      </c>
      <c r="BY9" s="3" t="b">
        <f>AND(BY7&gt;0,BY7&lt;='Bazinės prielaidos'!$E$10+'Bazinės prielaidos'!$E$14)</f>
        <v>1</v>
      </c>
      <c r="BZ9" s="3" t="b">
        <f>AND(BZ7&gt;0,BZ7&lt;='Bazinės prielaidos'!$E$10+'Bazinės prielaidos'!$E$14)</f>
        <v>1</v>
      </c>
      <c r="CA9" s="37"/>
      <c r="CB9" s="3" t="b">
        <f>AND(CB7&gt;0,CB7&lt;='Bazinės prielaidos'!$E$10+'Bazinės prielaidos'!$E$14)</f>
        <v>1</v>
      </c>
      <c r="CC9" s="3" t="b">
        <f>AND(CC7&gt;0,CC7&lt;='Bazinės prielaidos'!$E$10+'Bazinės prielaidos'!$E$14)</f>
        <v>1</v>
      </c>
      <c r="CD9" s="3" t="b">
        <f>AND(CD7&gt;0,CD7&lt;='Bazinės prielaidos'!$E$10+'Bazinės prielaidos'!$E$14)</f>
        <v>1</v>
      </c>
      <c r="CE9" s="3" t="b">
        <f>AND(CE7&gt;0,CE7&lt;='Bazinės prielaidos'!$E$10+'Bazinės prielaidos'!$E$14)</f>
        <v>1</v>
      </c>
      <c r="CF9" s="3" t="b">
        <f>AND(CF7&gt;0,CF7&lt;='Bazinės prielaidos'!$E$10+'Bazinės prielaidos'!$E$14)</f>
        <v>1</v>
      </c>
      <c r="CG9" s="3" t="b">
        <f>AND(CG7&gt;0,CG7&lt;='Bazinės prielaidos'!$E$10+'Bazinės prielaidos'!$E$14)</f>
        <v>1</v>
      </c>
      <c r="CH9" s="3" t="b">
        <f>AND(CH7&gt;0,CH7&lt;='Bazinės prielaidos'!$E$10+'Bazinės prielaidos'!$E$14)</f>
        <v>1</v>
      </c>
      <c r="CI9" s="3" t="b">
        <f>AND(CI7&gt;0,CI7&lt;='Bazinės prielaidos'!$E$10+'Bazinės prielaidos'!$E$14)</f>
        <v>1</v>
      </c>
      <c r="CJ9" s="3" t="b">
        <f>AND(CJ7&gt;0,CJ7&lt;='Bazinės prielaidos'!$E$10+'Bazinės prielaidos'!$E$14)</f>
        <v>1</v>
      </c>
      <c r="CK9" s="3" t="b">
        <f>AND(CK7&gt;0,CK7&lt;='Bazinės prielaidos'!$E$10+'Bazinės prielaidos'!$E$14)</f>
        <v>1</v>
      </c>
      <c r="CL9" s="3" t="b">
        <f>AND(CL7&gt;0,CL7&lt;='Bazinės prielaidos'!$E$10+'Bazinės prielaidos'!$E$14)</f>
        <v>1</v>
      </c>
      <c r="CM9" s="3" t="b">
        <f>AND(CM7&gt;0,CM7&lt;='Bazinės prielaidos'!$E$10+'Bazinės prielaidos'!$E$14)</f>
        <v>1</v>
      </c>
      <c r="CN9" s="37"/>
      <c r="CO9" s="3" t="b">
        <f>AND(CO7&gt;0,CO7&lt;='Bazinės prielaidos'!$E$10+'Bazinės prielaidos'!$E$14)</f>
        <v>1</v>
      </c>
      <c r="CP9" s="3" t="b">
        <f>AND(CP7&gt;0,CP7&lt;='Bazinės prielaidos'!$E$10+'Bazinės prielaidos'!$E$14)</f>
        <v>1</v>
      </c>
      <c r="CQ9" s="3" t="b">
        <f>AND(CQ7&gt;0,CQ7&lt;='Bazinės prielaidos'!$E$10+'Bazinės prielaidos'!$E$14)</f>
        <v>1</v>
      </c>
      <c r="CR9" s="3" t="b">
        <f>AND(CR7&gt;0,CR7&lt;='Bazinės prielaidos'!$E$10+'Bazinės prielaidos'!$E$14)</f>
        <v>1</v>
      </c>
      <c r="CS9" s="3" t="b">
        <f>AND(CS7&gt;0,CS7&lt;='Bazinės prielaidos'!$E$10+'Bazinės prielaidos'!$E$14)</f>
        <v>1</v>
      </c>
      <c r="CT9" s="3" t="b">
        <f>AND(CT7&gt;0,CT7&lt;='Bazinės prielaidos'!$E$10+'Bazinės prielaidos'!$E$14)</f>
        <v>1</v>
      </c>
      <c r="CU9" s="3" t="b">
        <f>AND(CU7&gt;0,CU7&lt;='Bazinės prielaidos'!$E$10+'Bazinės prielaidos'!$E$14)</f>
        <v>1</v>
      </c>
      <c r="CV9" s="3" t="b">
        <f>AND(CV7&gt;0,CV7&lt;='Bazinės prielaidos'!$E$10+'Bazinės prielaidos'!$E$14)</f>
        <v>1</v>
      </c>
      <c r="CW9" s="3" t="b">
        <f>AND(CW7&gt;0,CW7&lt;='Bazinės prielaidos'!$E$10+'Bazinės prielaidos'!$E$14)</f>
        <v>1</v>
      </c>
      <c r="CX9" s="3" t="b">
        <f>AND(CX7&gt;0,CX7&lt;='Bazinės prielaidos'!$E$10+'Bazinės prielaidos'!$E$14)</f>
        <v>1</v>
      </c>
      <c r="CY9" s="3" t="b">
        <f>AND(CY7&gt;0,CY7&lt;='Bazinės prielaidos'!$E$10+'Bazinės prielaidos'!$E$14)</f>
        <v>1</v>
      </c>
      <c r="CZ9" s="3" t="b">
        <f>AND(CZ7&gt;0,CZ7&lt;='Bazinės prielaidos'!$E$10+'Bazinės prielaidos'!$E$14)</f>
        <v>1</v>
      </c>
      <c r="DA9" s="37"/>
      <c r="DB9" s="3" t="b">
        <f>AND(DB7&gt;0,DB7&lt;='Bazinės prielaidos'!$E$10+'Bazinės prielaidos'!$E$14)</f>
        <v>1</v>
      </c>
      <c r="DC9" s="3" t="b">
        <f>AND(DC7&gt;0,DC7&lt;='Bazinės prielaidos'!$E$10+'Bazinės prielaidos'!$E$14)</f>
        <v>1</v>
      </c>
      <c r="DD9" s="3" t="b">
        <f>AND(DD7&gt;0,DD7&lt;='Bazinės prielaidos'!$E$10+'Bazinės prielaidos'!$E$14)</f>
        <v>1</v>
      </c>
      <c r="DE9" s="3" t="b">
        <f>AND(DE7&gt;0,DE7&lt;='Bazinės prielaidos'!$E$10+'Bazinės prielaidos'!$E$14)</f>
        <v>1</v>
      </c>
      <c r="DF9" s="3" t="b">
        <f>AND(DF7&gt;0,DF7&lt;='Bazinės prielaidos'!$E$10+'Bazinės prielaidos'!$E$14)</f>
        <v>1</v>
      </c>
      <c r="DG9" s="3" t="b">
        <f>AND(DG7&gt;0,DG7&lt;='Bazinės prielaidos'!$E$10+'Bazinės prielaidos'!$E$14)</f>
        <v>1</v>
      </c>
      <c r="DH9" s="3" t="b">
        <f>AND(DH7&gt;0,DH7&lt;='Bazinės prielaidos'!$E$10+'Bazinės prielaidos'!$E$14)</f>
        <v>1</v>
      </c>
      <c r="DI9" s="3" t="b">
        <f>AND(DI7&gt;0,DI7&lt;='Bazinės prielaidos'!$E$10+'Bazinės prielaidos'!$E$14)</f>
        <v>1</v>
      </c>
      <c r="DJ9" s="3" t="b">
        <f>AND(DJ7&gt;0,DJ7&lt;='Bazinės prielaidos'!$E$10+'Bazinės prielaidos'!$E$14)</f>
        <v>1</v>
      </c>
      <c r="DK9" s="3" t="b">
        <f>AND(DK7&gt;0,DK7&lt;='Bazinės prielaidos'!$E$10+'Bazinės prielaidos'!$E$14)</f>
        <v>1</v>
      </c>
      <c r="DL9" s="3" t="b">
        <f>AND(DL7&gt;0,DL7&lt;='Bazinės prielaidos'!$E$10+'Bazinės prielaidos'!$E$14)</f>
        <v>1</v>
      </c>
      <c r="DM9" s="3" t="b">
        <f>AND(DM7&gt;0,DM7&lt;='Bazinės prielaidos'!$E$10+'Bazinės prielaidos'!$E$14)</f>
        <v>1</v>
      </c>
      <c r="DN9" s="37"/>
      <c r="DO9" s="3" t="b">
        <f>AND(DO7&gt;0,DO7&lt;='Bazinės prielaidos'!$E$10+'Bazinės prielaidos'!$E$14)</f>
        <v>1</v>
      </c>
      <c r="DP9" s="3" t="b">
        <f>AND(DP7&gt;0,DP7&lt;='Bazinės prielaidos'!$E$10+'Bazinės prielaidos'!$E$14)</f>
        <v>1</v>
      </c>
      <c r="DQ9" s="3" t="b">
        <f>AND(DQ7&gt;0,DQ7&lt;='Bazinės prielaidos'!$E$10+'Bazinės prielaidos'!$E$14)</f>
        <v>1</v>
      </c>
      <c r="DR9" s="3" t="b">
        <f>AND(DR7&gt;0,DR7&lt;='Bazinės prielaidos'!$E$10+'Bazinės prielaidos'!$E$14)</f>
        <v>1</v>
      </c>
      <c r="DS9" s="3" t="b">
        <f>AND(DS7&gt;0,DS7&lt;='Bazinės prielaidos'!$E$10+'Bazinės prielaidos'!$E$14)</f>
        <v>1</v>
      </c>
      <c r="DT9" s="3" t="b">
        <f>AND(DT7&gt;0,DT7&lt;='Bazinės prielaidos'!$E$10+'Bazinės prielaidos'!$E$14)</f>
        <v>1</v>
      </c>
      <c r="DU9" s="3" t="b">
        <f>AND(DU7&gt;0,DU7&lt;='Bazinės prielaidos'!$E$10+'Bazinės prielaidos'!$E$14)</f>
        <v>1</v>
      </c>
      <c r="DV9" s="3" t="b">
        <f>AND(DV7&gt;0,DV7&lt;='Bazinės prielaidos'!$E$10+'Bazinės prielaidos'!$E$14)</f>
        <v>1</v>
      </c>
      <c r="DW9" s="3" t="b">
        <f>AND(DW7&gt;0,DW7&lt;='Bazinės prielaidos'!$E$10+'Bazinės prielaidos'!$E$14)</f>
        <v>1</v>
      </c>
      <c r="DX9" s="3" t="b">
        <f>AND(DX7&gt;0,DX7&lt;='Bazinės prielaidos'!$E$10+'Bazinės prielaidos'!$E$14)</f>
        <v>1</v>
      </c>
      <c r="DY9" s="3" t="b">
        <f>AND(DY7&gt;0,DY7&lt;='Bazinės prielaidos'!$E$10+'Bazinės prielaidos'!$E$14)</f>
        <v>1</v>
      </c>
      <c r="DZ9" s="3" t="b">
        <f>AND(DZ7&gt;0,DZ7&lt;='Bazinės prielaidos'!$E$10+'Bazinės prielaidos'!$E$14)</f>
        <v>1</v>
      </c>
      <c r="EA9" s="37"/>
      <c r="EB9" s="3" t="b">
        <f>AND(EB7&gt;0,EB7&lt;='Bazinės prielaidos'!$E$10+'Bazinės prielaidos'!$E$14)</f>
        <v>1</v>
      </c>
      <c r="EC9" s="3" t="b">
        <f>AND(EC7&gt;0,EC7&lt;='Bazinės prielaidos'!$E$10+'Bazinės prielaidos'!$E$14)</f>
        <v>1</v>
      </c>
      <c r="ED9" s="3" t="b">
        <f>AND(ED7&gt;0,ED7&lt;='Bazinės prielaidos'!$E$10+'Bazinės prielaidos'!$E$14)</f>
        <v>1</v>
      </c>
      <c r="EE9" s="3" t="b">
        <f>AND(EE7&gt;0,EE7&lt;='Bazinės prielaidos'!$E$10+'Bazinės prielaidos'!$E$14)</f>
        <v>1</v>
      </c>
      <c r="EF9" s="3" t="b">
        <f>AND(EF7&gt;0,EF7&lt;='Bazinės prielaidos'!$E$10+'Bazinės prielaidos'!$E$14)</f>
        <v>1</v>
      </c>
      <c r="EG9" s="3" t="b">
        <f>AND(EG7&gt;0,EG7&lt;='Bazinės prielaidos'!$E$10+'Bazinės prielaidos'!$E$14)</f>
        <v>1</v>
      </c>
      <c r="EH9" s="3" t="b">
        <f>AND(EH7&gt;0,EH7&lt;='Bazinės prielaidos'!$E$10+'Bazinės prielaidos'!$E$14)</f>
        <v>1</v>
      </c>
      <c r="EI9" s="3" t="b">
        <f>AND(EI7&gt;0,EI7&lt;='Bazinės prielaidos'!$E$10+'Bazinės prielaidos'!$E$14)</f>
        <v>1</v>
      </c>
      <c r="EJ9" s="3" t="b">
        <f>AND(EJ7&gt;0,EJ7&lt;='Bazinės prielaidos'!$E$10+'Bazinės prielaidos'!$E$14)</f>
        <v>1</v>
      </c>
      <c r="EK9" s="3" t="b">
        <f>AND(EK7&gt;0,EK7&lt;='Bazinės prielaidos'!$E$10+'Bazinės prielaidos'!$E$14)</f>
        <v>1</v>
      </c>
      <c r="EL9" s="3" t="b">
        <f>AND(EL7&gt;0,EL7&lt;='Bazinės prielaidos'!$E$10+'Bazinės prielaidos'!$E$14)</f>
        <v>1</v>
      </c>
      <c r="EM9" s="3" t="b">
        <f>AND(EM7&gt;0,EM7&lt;='Bazinės prielaidos'!$E$10+'Bazinės prielaidos'!$E$14)</f>
        <v>1</v>
      </c>
      <c r="EN9" s="37"/>
      <c r="EO9" s="3" t="b">
        <f>AND(EO7&gt;0,EO7&lt;='Bazinės prielaidos'!$E$10+'Bazinės prielaidos'!$E$14)</f>
        <v>1</v>
      </c>
      <c r="EP9" s="3" t="b">
        <f>AND(EP7&gt;0,EP7&lt;='Bazinės prielaidos'!$E$10+'Bazinės prielaidos'!$E$14)</f>
        <v>1</v>
      </c>
      <c r="EQ9" s="3" t="b">
        <f>AND(EQ7&gt;0,EQ7&lt;='Bazinės prielaidos'!$E$10+'Bazinės prielaidos'!$E$14)</f>
        <v>1</v>
      </c>
      <c r="ER9" s="3" t="b">
        <f>AND(ER7&gt;0,ER7&lt;='Bazinės prielaidos'!$E$10+'Bazinės prielaidos'!$E$14)</f>
        <v>1</v>
      </c>
      <c r="ES9" s="3" t="b">
        <f>AND(ES7&gt;0,ES7&lt;='Bazinės prielaidos'!$E$10+'Bazinės prielaidos'!$E$14)</f>
        <v>1</v>
      </c>
      <c r="ET9" s="3" t="b">
        <f>AND(ET7&gt;0,ET7&lt;='Bazinės prielaidos'!$E$10+'Bazinės prielaidos'!$E$14)</f>
        <v>1</v>
      </c>
      <c r="EU9" s="3" t="b">
        <f>AND(EU7&gt;0,EU7&lt;='Bazinės prielaidos'!$E$10+'Bazinės prielaidos'!$E$14)</f>
        <v>1</v>
      </c>
      <c r="EV9" s="3" t="b">
        <f>AND(EV7&gt;0,EV7&lt;='Bazinės prielaidos'!$E$10+'Bazinės prielaidos'!$E$14)</f>
        <v>1</v>
      </c>
      <c r="EW9" s="3" t="b">
        <f>AND(EW7&gt;0,EW7&lt;='Bazinės prielaidos'!$E$10+'Bazinės prielaidos'!$E$14)</f>
        <v>1</v>
      </c>
      <c r="EX9" s="3" t="b">
        <f>AND(EX7&gt;0,EX7&lt;='Bazinės prielaidos'!$E$10+'Bazinės prielaidos'!$E$14)</f>
        <v>1</v>
      </c>
      <c r="EY9" s="3" t="b">
        <f>AND(EY7&gt;0,EY7&lt;='Bazinės prielaidos'!$E$10+'Bazinės prielaidos'!$E$14)</f>
        <v>1</v>
      </c>
      <c r="EZ9" s="3" t="b">
        <f>AND(EZ7&gt;0,EZ7&lt;='Bazinės prielaidos'!$E$10+'Bazinės prielaidos'!$E$14)</f>
        <v>1</v>
      </c>
      <c r="FA9" s="37"/>
      <c r="FB9" s="3" t="b">
        <f>AND(FB7&gt;0,FB7&lt;='Bazinės prielaidos'!$E$10+'Bazinės prielaidos'!$E$14)</f>
        <v>1</v>
      </c>
      <c r="FC9" s="3" t="b">
        <f>AND(FC7&gt;0,FC7&lt;='Bazinės prielaidos'!$E$10+'Bazinės prielaidos'!$E$14)</f>
        <v>1</v>
      </c>
      <c r="FD9" s="3" t="b">
        <f>AND(FD7&gt;0,FD7&lt;='Bazinės prielaidos'!$E$10+'Bazinės prielaidos'!$E$14)</f>
        <v>1</v>
      </c>
      <c r="FE9" s="3" t="b">
        <f>AND(FE7&gt;0,FE7&lt;='Bazinės prielaidos'!$E$10+'Bazinės prielaidos'!$E$14)</f>
        <v>1</v>
      </c>
      <c r="FF9" s="3" t="b">
        <f>AND(FF7&gt;0,FF7&lt;='Bazinės prielaidos'!$E$10+'Bazinės prielaidos'!$E$14)</f>
        <v>1</v>
      </c>
      <c r="FG9" s="3" t="b">
        <f>AND(FG7&gt;0,FG7&lt;='Bazinės prielaidos'!$E$10+'Bazinės prielaidos'!$E$14)</f>
        <v>1</v>
      </c>
      <c r="FH9" s="3" t="b">
        <f>AND(FH7&gt;0,FH7&lt;='Bazinės prielaidos'!$E$10+'Bazinės prielaidos'!$E$14)</f>
        <v>1</v>
      </c>
      <c r="FI9" s="3" t="b">
        <f>AND(FI7&gt;0,FI7&lt;='Bazinės prielaidos'!$E$10+'Bazinės prielaidos'!$E$14)</f>
        <v>1</v>
      </c>
      <c r="FJ9" s="3" t="b">
        <f>AND(FJ7&gt;0,FJ7&lt;='Bazinės prielaidos'!$E$10+'Bazinės prielaidos'!$E$14)</f>
        <v>1</v>
      </c>
      <c r="FK9" s="3" t="b">
        <f>AND(FK7&gt;0,FK7&lt;='Bazinės prielaidos'!$E$10+'Bazinės prielaidos'!$E$14)</f>
        <v>1</v>
      </c>
      <c r="FL9" s="3" t="b">
        <f>AND(FL7&gt;0,FL7&lt;='Bazinės prielaidos'!$E$10+'Bazinės prielaidos'!$E$14)</f>
        <v>1</v>
      </c>
      <c r="FM9" s="3" t="b">
        <f>AND(FM7&gt;0,FM7&lt;='Bazinės prielaidos'!$E$10+'Bazinės prielaidos'!$E$14)</f>
        <v>1</v>
      </c>
      <c r="FN9" s="37"/>
      <c r="FO9" s="3" t="b">
        <f>AND(FO7&gt;0,FO7&lt;='Bazinės prielaidos'!$E$10+'Bazinės prielaidos'!$E$14)</f>
        <v>1</v>
      </c>
      <c r="FP9" s="3" t="b">
        <f>AND(FP7&gt;0,FP7&lt;='Bazinės prielaidos'!$E$10+'Bazinės prielaidos'!$E$14)</f>
        <v>1</v>
      </c>
      <c r="FQ9" s="3" t="b">
        <f>AND(FQ7&gt;0,FQ7&lt;='Bazinės prielaidos'!$E$10+'Bazinės prielaidos'!$E$14)</f>
        <v>1</v>
      </c>
      <c r="FR9" s="3" t="b">
        <f>AND(FR7&gt;0,FR7&lt;='Bazinės prielaidos'!$E$10+'Bazinės prielaidos'!$E$14)</f>
        <v>1</v>
      </c>
      <c r="FS9" s="3" t="b">
        <f>AND(FS7&gt;0,FS7&lt;='Bazinės prielaidos'!$E$10+'Bazinės prielaidos'!$E$14)</f>
        <v>1</v>
      </c>
      <c r="FT9" s="3" t="b">
        <f>AND(FT7&gt;0,FT7&lt;='Bazinės prielaidos'!$E$10+'Bazinės prielaidos'!$E$14)</f>
        <v>1</v>
      </c>
      <c r="FU9" s="3" t="b">
        <f>AND(FU7&gt;0,FU7&lt;='Bazinės prielaidos'!$E$10+'Bazinės prielaidos'!$E$14)</f>
        <v>1</v>
      </c>
      <c r="FV9" s="3" t="b">
        <f>AND(FV7&gt;0,FV7&lt;='Bazinės prielaidos'!$E$10+'Bazinės prielaidos'!$E$14)</f>
        <v>1</v>
      </c>
      <c r="FW9" s="3" t="b">
        <f>AND(FW7&gt;0,FW7&lt;='Bazinės prielaidos'!$E$10+'Bazinės prielaidos'!$E$14)</f>
        <v>1</v>
      </c>
      <c r="FX9" s="3" t="b">
        <f>AND(FX7&gt;0,FX7&lt;='Bazinės prielaidos'!$E$10+'Bazinės prielaidos'!$E$14)</f>
        <v>1</v>
      </c>
      <c r="FY9" s="3" t="b">
        <f>AND(FY7&gt;0,FY7&lt;='Bazinės prielaidos'!$E$10+'Bazinės prielaidos'!$E$14)</f>
        <v>1</v>
      </c>
      <c r="FZ9" s="3" t="b">
        <f>AND(FZ7&gt;0,FZ7&lt;='Bazinės prielaidos'!$E$10+'Bazinės prielaidos'!$E$14)</f>
        <v>1</v>
      </c>
      <c r="GA9" s="37"/>
      <c r="GB9" s="3" t="b">
        <f>AND(GB7&gt;0,GB7&lt;='Bazinės prielaidos'!$E$10+'Bazinės prielaidos'!$E$14)</f>
        <v>1</v>
      </c>
      <c r="GC9" s="3" t="b">
        <f>AND(GC7&gt;0,GC7&lt;='Bazinės prielaidos'!$E$10+'Bazinės prielaidos'!$E$14)</f>
        <v>1</v>
      </c>
      <c r="GD9" s="3" t="b">
        <f>AND(GD7&gt;0,GD7&lt;='Bazinės prielaidos'!$E$10+'Bazinės prielaidos'!$E$14)</f>
        <v>1</v>
      </c>
      <c r="GE9" s="3" t="b">
        <f>AND(GE7&gt;0,GE7&lt;='Bazinės prielaidos'!$E$10+'Bazinės prielaidos'!$E$14)</f>
        <v>1</v>
      </c>
      <c r="GF9" s="3" t="b">
        <f>AND(GF7&gt;0,GF7&lt;='Bazinės prielaidos'!$E$10+'Bazinės prielaidos'!$E$14)</f>
        <v>1</v>
      </c>
      <c r="GG9" s="3" t="b">
        <f>AND(GG7&gt;0,GG7&lt;='Bazinės prielaidos'!$E$10+'Bazinės prielaidos'!$E$14)</f>
        <v>1</v>
      </c>
      <c r="GH9" s="3" t="b">
        <f>AND(GH7&gt;0,GH7&lt;='Bazinės prielaidos'!$E$10+'Bazinės prielaidos'!$E$14)</f>
        <v>1</v>
      </c>
      <c r="GI9" s="3" t="b">
        <f>AND(GI7&gt;0,GI7&lt;='Bazinės prielaidos'!$E$10+'Bazinės prielaidos'!$E$14)</f>
        <v>1</v>
      </c>
      <c r="GJ9" s="3" t="b">
        <f>AND(GJ7&gt;0,GJ7&lt;='Bazinės prielaidos'!$E$10+'Bazinės prielaidos'!$E$14)</f>
        <v>1</v>
      </c>
      <c r="GK9" s="3" t="b">
        <f>AND(GK7&gt;0,GK7&lt;='Bazinės prielaidos'!$E$10+'Bazinės prielaidos'!$E$14)</f>
        <v>1</v>
      </c>
      <c r="GL9" s="3" t="b">
        <f>AND(GL7&gt;0,GL7&lt;='Bazinės prielaidos'!$E$10+'Bazinės prielaidos'!$E$14)</f>
        <v>1</v>
      </c>
      <c r="GM9" s="3" t="b">
        <f>AND(GM7&gt;0,GM7&lt;='Bazinės prielaidos'!$E$10+'Bazinės prielaidos'!$E$14)</f>
        <v>1</v>
      </c>
      <c r="GN9" s="476"/>
      <c r="GO9" s="3" t="b">
        <f>AND(GO7&gt;0,GO7&lt;='Bazinės prielaidos'!$E$10+'Bazinės prielaidos'!$E$14)</f>
        <v>1</v>
      </c>
      <c r="GP9" s="3" t="b">
        <f>AND(GP7&gt;0,GP7&lt;='Bazinės prielaidos'!$E$10+'Bazinės prielaidos'!$E$14)</f>
        <v>1</v>
      </c>
      <c r="GQ9" s="3" t="b">
        <f>AND(GQ7&gt;0,GQ7&lt;='Bazinės prielaidos'!$E$10+'Bazinės prielaidos'!$E$14)</f>
        <v>1</v>
      </c>
      <c r="GR9" s="3" t="b">
        <f>AND(GR7&gt;0,GR7&lt;='Bazinės prielaidos'!$E$10+'Bazinės prielaidos'!$E$14)</f>
        <v>1</v>
      </c>
      <c r="GS9" s="3" t="b">
        <f>AND(GS7&gt;0,GS7&lt;='Bazinės prielaidos'!$E$10+'Bazinės prielaidos'!$E$14)</f>
        <v>1</v>
      </c>
      <c r="GT9" s="3" t="b">
        <f>AND(GT7&gt;0,GT7&lt;='Bazinės prielaidos'!$E$10+'Bazinės prielaidos'!$E$14)</f>
        <v>1</v>
      </c>
      <c r="GU9" s="3" t="b">
        <f>AND(GU7&gt;0,GU7&lt;='Bazinės prielaidos'!$E$10+'Bazinės prielaidos'!$E$14)</f>
        <v>1</v>
      </c>
      <c r="GV9" s="3" t="b">
        <f>AND(GV7&gt;0,GV7&lt;='Bazinės prielaidos'!$E$10+'Bazinės prielaidos'!$E$14)</f>
        <v>1</v>
      </c>
      <c r="GW9" s="3" t="b">
        <f>AND(GW7&gt;0,GW7&lt;='Bazinės prielaidos'!$E$10+'Bazinės prielaidos'!$E$14)</f>
        <v>1</v>
      </c>
      <c r="GX9" s="3" t="b">
        <f>AND(GX7&gt;0,GX7&lt;='Bazinės prielaidos'!$E$10+'Bazinės prielaidos'!$E$14)</f>
        <v>1</v>
      </c>
      <c r="GY9" s="3" t="b">
        <f>AND(GY7&gt;0,GY7&lt;='Bazinės prielaidos'!$E$10+'Bazinės prielaidos'!$E$14)</f>
        <v>1</v>
      </c>
      <c r="GZ9" s="3" t="b">
        <f>AND(GZ7&gt;0,GZ7&lt;='Bazinės prielaidos'!$E$10+'Bazinės prielaidos'!$E$14)</f>
        <v>1</v>
      </c>
      <c r="HA9" s="37"/>
      <c r="HB9" s="3" t="b">
        <f>AND(HB7&gt;0,HB7&lt;='Bazinės prielaidos'!$E$10+'Bazinės prielaidos'!$E$14)</f>
        <v>1</v>
      </c>
      <c r="HC9" s="3" t="b">
        <f>AND(HC7&gt;0,HC7&lt;='Bazinės prielaidos'!$E$10+'Bazinės prielaidos'!$E$14)</f>
        <v>1</v>
      </c>
      <c r="HD9" s="3" t="b">
        <f>AND(HD7&gt;0,HD7&lt;='Bazinės prielaidos'!$E$10+'Bazinės prielaidos'!$E$14)</f>
        <v>1</v>
      </c>
      <c r="HE9" s="3" t="b">
        <f>AND(HE7&gt;0,HE7&lt;='Bazinės prielaidos'!$E$10+'Bazinės prielaidos'!$E$14)</f>
        <v>1</v>
      </c>
      <c r="HF9" s="3" t="b">
        <f>AND(HF7&gt;0,HF7&lt;='Bazinės prielaidos'!$E$10+'Bazinės prielaidos'!$E$14)</f>
        <v>1</v>
      </c>
      <c r="HG9" s="3" t="b">
        <f>AND(HG7&gt;0,HG7&lt;='Bazinės prielaidos'!$E$10+'Bazinės prielaidos'!$E$14)</f>
        <v>1</v>
      </c>
      <c r="HH9" s="3" t="b">
        <f>AND(HH7&gt;0,HH7&lt;='Bazinės prielaidos'!$E$10+'Bazinės prielaidos'!$E$14)</f>
        <v>1</v>
      </c>
      <c r="HI9" s="3" t="b">
        <f>AND(HI7&gt;0,HI7&lt;='Bazinės prielaidos'!$E$10+'Bazinės prielaidos'!$E$14)</f>
        <v>1</v>
      </c>
      <c r="HJ9" s="3" t="b">
        <f>AND(HJ7&gt;0,HJ7&lt;='Bazinės prielaidos'!$E$10+'Bazinės prielaidos'!$E$14)</f>
        <v>1</v>
      </c>
      <c r="HK9" s="3" t="b">
        <f>AND(HK7&gt;0,HK7&lt;='Bazinės prielaidos'!$E$10+'Bazinės prielaidos'!$E$14)</f>
        <v>1</v>
      </c>
      <c r="HL9" s="3" t="b">
        <f>AND(HL7&gt;0,HL7&lt;='Bazinės prielaidos'!$E$10+'Bazinės prielaidos'!$E$14)</f>
        <v>1</v>
      </c>
      <c r="HM9" s="3" t="b">
        <f>AND(HM7&gt;0,HM7&lt;='Bazinės prielaidos'!$E$10+'Bazinės prielaidos'!$E$14)</f>
        <v>1</v>
      </c>
      <c r="HN9" s="37"/>
      <c r="HO9" s="3" t="b">
        <f>AND(HO7&gt;0,HO7&lt;='Bazinės prielaidos'!$E$10+'Bazinės prielaidos'!$E$14)</f>
        <v>1</v>
      </c>
      <c r="HP9" s="3" t="b">
        <f>AND(HP7&gt;0,HP7&lt;='Bazinės prielaidos'!$E$10+'Bazinės prielaidos'!$E$14)</f>
        <v>1</v>
      </c>
      <c r="HQ9" s="3" t="b">
        <f>AND(HQ7&gt;0,HQ7&lt;='Bazinės prielaidos'!$E$10+'Bazinės prielaidos'!$E$14)</f>
        <v>1</v>
      </c>
      <c r="HR9" s="3" t="b">
        <f>AND(HR7&gt;0,HR7&lt;='Bazinės prielaidos'!$E$10+'Bazinės prielaidos'!$E$14)</f>
        <v>1</v>
      </c>
      <c r="HS9" s="3" t="b">
        <f>AND(HS7&gt;0,HS7&lt;='Bazinės prielaidos'!$E$10+'Bazinės prielaidos'!$E$14)</f>
        <v>1</v>
      </c>
      <c r="HT9" s="3" t="b">
        <f>AND(HT7&gt;0,HT7&lt;='Bazinės prielaidos'!$E$10+'Bazinės prielaidos'!$E$14)</f>
        <v>1</v>
      </c>
      <c r="HU9" s="3" t="b">
        <f>AND(HU7&gt;0,HU7&lt;='Bazinės prielaidos'!$E$10+'Bazinės prielaidos'!$E$14)</f>
        <v>1</v>
      </c>
      <c r="HV9" s="3" t="b">
        <f>AND(HV7&gt;0,HV7&lt;='Bazinės prielaidos'!$E$10+'Bazinės prielaidos'!$E$14)</f>
        <v>1</v>
      </c>
      <c r="HW9" s="3" t="b">
        <f>AND(HW7&gt;0,HW7&lt;='Bazinės prielaidos'!$E$10+'Bazinės prielaidos'!$E$14)</f>
        <v>1</v>
      </c>
      <c r="HX9" s="3" t="b">
        <f>AND(HX7&gt;0,HX7&lt;='Bazinės prielaidos'!$E$10+'Bazinės prielaidos'!$E$14)</f>
        <v>1</v>
      </c>
      <c r="HY9" s="3" t="b">
        <f>AND(HY7&gt;0,HY7&lt;='Bazinės prielaidos'!$E$10+'Bazinės prielaidos'!$E$14)</f>
        <v>1</v>
      </c>
      <c r="HZ9" s="3" t="b">
        <f>AND(HZ7&gt;0,HZ7&lt;='Bazinės prielaidos'!$E$10+'Bazinės prielaidos'!$E$14)</f>
        <v>1</v>
      </c>
      <c r="IA9" s="37"/>
      <c r="IB9" s="3" t="b">
        <f>AND(IB7&gt;0,IB7&lt;='Bazinės prielaidos'!$E$10+'Bazinės prielaidos'!$E$14)</f>
        <v>1</v>
      </c>
      <c r="IC9" s="3" t="b">
        <f>AND(IC7&gt;0,IC7&lt;='Bazinės prielaidos'!$E$10+'Bazinės prielaidos'!$E$14)</f>
        <v>1</v>
      </c>
      <c r="ID9" s="3" t="b">
        <f>AND(ID7&gt;0,ID7&lt;='Bazinės prielaidos'!$E$10+'Bazinės prielaidos'!$E$14)</f>
        <v>1</v>
      </c>
      <c r="IE9" s="3" t="b">
        <f>AND(IE7&gt;0,IE7&lt;='Bazinės prielaidos'!$E$10+'Bazinės prielaidos'!$E$14)</f>
        <v>1</v>
      </c>
      <c r="IF9" s="3" t="b">
        <f>AND(IF7&gt;0,IF7&lt;='Bazinės prielaidos'!$E$10+'Bazinės prielaidos'!$E$14)</f>
        <v>1</v>
      </c>
      <c r="IG9" s="3" t="b">
        <f>AND(IG7&gt;0,IG7&lt;='Bazinės prielaidos'!$E$10+'Bazinės prielaidos'!$E$14)</f>
        <v>1</v>
      </c>
      <c r="IH9" s="3" t="b">
        <f>AND(IH7&gt;0,IH7&lt;='Bazinės prielaidos'!$E$10+'Bazinės prielaidos'!$E$14)</f>
        <v>1</v>
      </c>
      <c r="II9" s="3" t="b">
        <f>AND(II7&gt;0,II7&lt;='Bazinės prielaidos'!$E$10+'Bazinės prielaidos'!$E$14)</f>
        <v>1</v>
      </c>
      <c r="IJ9" s="3" t="b">
        <f>AND(IJ7&gt;0,IJ7&lt;='Bazinės prielaidos'!$E$10+'Bazinės prielaidos'!$E$14)</f>
        <v>1</v>
      </c>
      <c r="IK9" s="3" t="b">
        <f>AND(IK7&gt;0,IK7&lt;='Bazinės prielaidos'!$E$10+'Bazinės prielaidos'!$E$14)</f>
        <v>1</v>
      </c>
      <c r="IL9" s="3" t="b">
        <f>AND(IL7&gt;0,IL7&lt;='Bazinės prielaidos'!$E$10+'Bazinės prielaidos'!$E$14)</f>
        <v>1</v>
      </c>
      <c r="IM9" s="3" t="b">
        <f>AND(IM7&gt;0,IM7&lt;='Bazinės prielaidos'!$E$10+'Bazinės prielaidos'!$E$14)</f>
        <v>1</v>
      </c>
      <c r="IN9" s="37"/>
      <c r="IO9" s="3" t="b">
        <f>AND(IO7&gt;0,IO7&lt;='Bazinės prielaidos'!$E$10+'Bazinės prielaidos'!$E$14)</f>
        <v>1</v>
      </c>
      <c r="IP9" s="3" t="b">
        <f>AND(IP7&gt;0,IP7&lt;='Bazinės prielaidos'!$E$10+'Bazinės prielaidos'!$E$14)</f>
        <v>1</v>
      </c>
      <c r="IQ9" s="3" t="b">
        <f>AND(IQ7&gt;0,IQ7&lt;='Bazinės prielaidos'!$E$10+'Bazinės prielaidos'!$E$14)</f>
        <v>1</v>
      </c>
      <c r="IR9" s="3" t="b">
        <f>AND(IR7&gt;0,IR7&lt;='Bazinės prielaidos'!$E$10+'Bazinės prielaidos'!$E$14)</f>
        <v>1</v>
      </c>
      <c r="IS9" s="3" t="b">
        <f>AND(IS7&gt;0,IS7&lt;='Bazinės prielaidos'!$E$10+'Bazinės prielaidos'!$E$14)</f>
        <v>1</v>
      </c>
      <c r="IT9" s="3" t="b">
        <f>AND(IT7&gt;0,IT7&lt;='Bazinės prielaidos'!$E$10+'Bazinės prielaidos'!$E$14)</f>
        <v>1</v>
      </c>
      <c r="IU9" s="3" t="b">
        <f>AND(IU7&gt;0,IU7&lt;='Bazinės prielaidos'!$E$10+'Bazinės prielaidos'!$E$14)</f>
        <v>1</v>
      </c>
      <c r="IV9" s="3" t="b">
        <f>AND(IV7&gt;0,IV7&lt;='Bazinės prielaidos'!$E$10+'Bazinės prielaidos'!$E$14)</f>
        <v>1</v>
      </c>
      <c r="IW9" s="3" t="b">
        <f>AND(IW7&gt;0,IW7&lt;='Bazinės prielaidos'!$E$10+'Bazinės prielaidos'!$E$14)</f>
        <v>1</v>
      </c>
      <c r="IX9" s="3" t="b">
        <f>AND(IX7&gt;0,IX7&lt;='Bazinės prielaidos'!$E$10+'Bazinės prielaidos'!$E$14)</f>
        <v>1</v>
      </c>
      <c r="IY9" s="3" t="b">
        <f>AND(IY7&gt;0,IY7&lt;='Bazinės prielaidos'!$E$10+'Bazinės prielaidos'!$E$14)</f>
        <v>1</v>
      </c>
      <c r="IZ9" s="3" t="b">
        <f>AND(IZ7&gt;0,IZ7&lt;='Bazinės prielaidos'!$E$10+'Bazinės prielaidos'!$E$14)</f>
        <v>1</v>
      </c>
      <c r="JA9" s="37"/>
      <c r="JB9" s="3" t="b">
        <f>AND(JB7&gt;0,JB7&lt;='Bazinės prielaidos'!$E$10+'Bazinės prielaidos'!$E$14)</f>
        <v>1</v>
      </c>
      <c r="JC9" s="3" t="b">
        <f>AND(JC7&gt;0,JC7&lt;='Bazinės prielaidos'!$E$10+'Bazinės prielaidos'!$E$14)</f>
        <v>1</v>
      </c>
      <c r="JD9" s="3" t="b">
        <f>AND(JD7&gt;0,JD7&lt;='Bazinės prielaidos'!$E$10+'Bazinės prielaidos'!$E$14)</f>
        <v>1</v>
      </c>
      <c r="JE9" s="3" t="b">
        <f>AND(JE7&gt;0,JE7&lt;='Bazinės prielaidos'!$E$10+'Bazinės prielaidos'!$E$14)</f>
        <v>1</v>
      </c>
      <c r="JF9" s="3" t="b">
        <f>AND(JF7&gt;0,JF7&lt;='Bazinės prielaidos'!$E$10+'Bazinės prielaidos'!$E$14)</f>
        <v>1</v>
      </c>
      <c r="JG9" s="3" t="b">
        <f>AND(JG7&gt;0,JG7&lt;='Bazinės prielaidos'!$E$10+'Bazinės prielaidos'!$E$14)</f>
        <v>1</v>
      </c>
      <c r="JH9" s="3" t="b">
        <f>AND(JH7&gt;0,JH7&lt;='Bazinės prielaidos'!$E$10+'Bazinės prielaidos'!$E$14)</f>
        <v>1</v>
      </c>
      <c r="JI9" s="3" t="b">
        <f>AND(JI7&gt;0,JI7&lt;='Bazinės prielaidos'!$E$10+'Bazinės prielaidos'!$E$14)</f>
        <v>1</v>
      </c>
      <c r="JJ9" s="3" t="b">
        <f>AND(JJ7&gt;0,JJ7&lt;='Bazinės prielaidos'!$E$10+'Bazinės prielaidos'!$E$14)</f>
        <v>1</v>
      </c>
      <c r="JK9" s="3" t="b">
        <f>AND(JK7&gt;0,JK7&lt;='Bazinės prielaidos'!$E$10+'Bazinės prielaidos'!$E$14)</f>
        <v>1</v>
      </c>
      <c r="JL9" s="3" t="b">
        <f>AND(JL7&gt;0,JL7&lt;='Bazinės prielaidos'!$E$10+'Bazinės prielaidos'!$E$14)</f>
        <v>1</v>
      </c>
      <c r="JM9" s="3" t="b">
        <f>AND(JM7&gt;0,JM7&lt;='Bazinės prielaidos'!$E$10+'Bazinės prielaidos'!$E$14)</f>
        <v>1</v>
      </c>
      <c r="JN9" s="37"/>
      <c r="JO9" s="3" t="b">
        <f>AND(JO7&gt;0,JO7&lt;='Bazinės prielaidos'!$E$10+'Bazinės prielaidos'!$E$14)</f>
        <v>1</v>
      </c>
      <c r="JP9" s="3" t="b">
        <f>AND(JP7&gt;0,JP7&lt;='Bazinės prielaidos'!$E$10+'Bazinės prielaidos'!$E$14)</f>
        <v>1</v>
      </c>
      <c r="JQ9" s="3" t="b">
        <f>AND(JQ7&gt;0,JQ7&lt;='Bazinės prielaidos'!$E$10+'Bazinės prielaidos'!$E$14)</f>
        <v>1</v>
      </c>
      <c r="JR9" s="3" t="b">
        <f>AND(JR7&gt;0,JR7&lt;='Bazinės prielaidos'!$E$10+'Bazinės prielaidos'!$E$14)</f>
        <v>1</v>
      </c>
      <c r="JS9" s="3" t="b">
        <f>AND(JS7&gt;0,JS7&lt;='Bazinės prielaidos'!$E$10+'Bazinės prielaidos'!$E$14)</f>
        <v>1</v>
      </c>
      <c r="JT9" s="3" t="b">
        <f>AND(JT7&gt;0,JT7&lt;='Bazinės prielaidos'!$E$10+'Bazinės prielaidos'!$E$14)</f>
        <v>1</v>
      </c>
      <c r="JU9" s="3" t="b">
        <f>AND(JU7&gt;0,JU7&lt;='Bazinės prielaidos'!$E$10+'Bazinės prielaidos'!$E$14)</f>
        <v>1</v>
      </c>
      <c r="JV9" s="3" t="b">
        <f>AND(JV7&gt;0,JV7&lt;='Bazinės prielaidos'!$E$10+'Bazinės prielaidos'!$E$14)</f>
        <v>1</v>
      </c>
      <c r="JW9" s="3" t="b">
        <f>AND(JW7&gt;0,JW7&lt;='Bazinės prielaidos'!$E$10+'Bazinės prielaidos'!$E$14)</f>
        <v>1</v>
      </c>
      <c r="JX9" s="3" t="b">
        <f>AND(JX7&gt;0,JX7&lt;='Bazinės prielaidos'!$E$10+'Bazinės prielaidos'!$E$14)</f>
        <v>1</v>
      </c>
      <c r="JY9" s="3" t="b">
        <f>AND(JY7&gt;0,JY7&lt;='Bazinės prielaidos'!$E$10+'Bazinės prielaidos'!$E$14)</f>
        <v>1</v>
      </c>
      <c r="JZ9" s="3" t="b">
        <f>AND(JZ7&gt;0,JZ7&lt;='Bazinės prielaidos'!$E$10+'Bazinės prielaidos'!$E$14)</f>
        <v>1</v>
      </c>
      <c r="KA9" s="37"/>
      <c r="KB9" s="3" t="b">
        <f>AND(KB7&gt;0,KB7&lt;='Bazinės prielaidos'!$E$10+'Bazinės prielaidos'!$E$14)</f>
        <v>1</v>
      </c>
      <c r="KC9" s="3" t="b">
        <f>AND(KC7&gt;0,KC7&lt;='Bazinės prielaidos'!$E$10+'Bazinės prielaidos'!$E$14)</f>
        <v>1</v>
      </c>
      <c r="KD9" s="3" t="b">
        <f>AND(KD7&gt;0,KD7&lt;='Bazinės prielaidos'!$E$10+'Bazinės prielaidos'!$E$14)</f>
        <v>1</v>
      </c>
      <c r="KE9" s="3" t="b">
        <f>AND(KE7&gt;0,KE7&lt;='Bazinės prielaidos'!$E$10+'Bazinės prielaidos'!$E$14)</f>
        <v>1</v>
      </c>
      <c r="KF9" s="3" t="b">
        <f>AND(KF7&gt;0,KF7&lt;='Bazinės prielaidos'!$E$10+'Bazinės prielaidos'!$E$14)</f>
        <v>1</v>
      </c>
      <c r="KG9" s="3" t="b">
        <f>AND(KG7&gt;0,KG7&lt;='Bazinės prielaidos'!$E$10+'Bazinės prielaidos'!$E$14)</f>
        <v>1</v>
      </c>
      <c r="KH9" s="3" t="b">
        <f>AND(KH7&gt;0,KH7&lt;='Bazinės prielaidos'!$E$10+'Bazinės prielaidos'!$E$14)</f>
        <v>1</v>
      </c>
      <c r="KI9" s="3" t="b">
        <f>AND(KI7&gt;0,KI7&lt;='Bazinės prielaidos'!$E$10+'Bazinės prielaidos'!$E$14)</f>
        <v>1</v>
      </c>
      <c r="KJ9" s="3" t="b">
        <f>AND(KJ7&gt;0,KJ7&lt;='Bazinės prielaidos'!$E$10+'Bazinės prielaidos'!$E$14)</f>
        <v>1</v>
      </c>
      <c r="KK9" s="3" t="b">
        <f>AND(KK7&gt;0,KK7&lt;='Bazinės prielaidos'!$E$10+'Bazinės prielaidos'!$E$14)</f>
        <v>1</v>
      </c>
      <c r="KL9" s="3" t="b">
        <f>AND(KL7&gt;0,KL7&lt;='Bazinės prielaidos'!$E$10+'Bazinės prielaidos'!$E$14)</f>
        <v>1</v>
      </c>
      <c r="KM9" s="3" t="b">
        <f>AND(KM7&gt;0,KM7&lt;='Bazinės prielaidos'!$E$10+'Bazinės prielaidos'!$E$14)</f>
        <v>1</v>
      </c>
      <c r="KN9" s="37"/>
      <c r="KO9" s="3" t="b">
        <f>AND(KO7&gt;0,KO7&lt;='Bazinės prielaidos'!$E$10+'Bazinės prielaidos'!$E$14)</f>
        <v>1</v>
      </c>
      <c r="KP9" s="3" t="b">
        <f>AND(KP7&gt;0,KP7&lt;='Bazinės prielaidos'!$E$10+'Bazinės prielaidos'!$E$14)</f>
        <v>1</v>
      </c>
      <c r="KQ9" s="3" t="b">
        <f>AND(KQ7&gt;0,KQ7&lt;='Bazinės prielaidos'!$E$10+'Bazinės prielaidos'!$E$14)</f>
        <v>1</v>
      </c>
      <c r="KR9" s="3" t="b">
        <f>AND(KR7&gt;0,KR7&lt;='Bazinės prielaidos'!$E$10+'Bazinės prielaidos'!$E$14)</f>
        <v>1</v>
      </c>
      <c r="KS9" s="3" t="b">
        <f>AND(KS7&gt;0,KS7&lt;='Bazinės prielaidos'!$E$10+'Bazinės prielaidos'!$E$14)</f>
        <v>1</v>
      </c>
      <c r="KT9" s="3" t="b">
        <f>AND(KT7&gt;0,KT7&lt;='Bazinės prielaidos'!$E$10+'Bazinės prielaidos'!$E$14)</f>
        <v>1</v>
      </c>
      <c r="KU9" s="3" t="b">
        <f>AND(KU7&gt;0,KU7&lt;='Bazinės prielaidos'!$E$10+'Bazinės prielaidos'!$E$14)</f>
        <v>1</v>
      </c>
      <c r="KV9" s="3" t="b">
        <f>AND(KV7&gt;0,KV7&lt;='Bazinės prielaidos'!$E$10+'Bazinės prielaidos'!$E$14)</f>
        <v>1</v>
      </c>
      <c r="KW9" s="3" t="b">
        <f>AND(KW7&gt;0,KW7&lt;='Bazinės prielaidos'!$E$10+'Bazinės prielaidos'!$E$14)</f>
        <v>1</v>
      </c>
      <c r="KX9" s="3" t="b">
        <f>AND(KX7&gt;0,KX7&lt;='Bazinės prielaidos'!$E$10+'Bazinės prielaidos'!$E$14)</f>
        <v>1</v>
      </c>
      <c r="KY9" s="3" t="b">
        <f>AND(KY7&gt;0,KY7&lt;='Bazinės prielaidos'!$E$10+'Bazinės prielaidos'!$E$14)</f>
        <v>1</v>
      </c>
      <c r="KZ9" s="3" t="b">
        <f>AND(KZ7&gt;0,KZ7&lt;='Bazinės prielaidos'!$E$10+'Bazinės prielaidos'!$E$14)</f>
        <v>1</v>
      </c>
      <c r="LA9" s="37"/>
      <c r="LB9" s="3" t="b">
        <f>AND(LB7&gt;0,LB7&lt;='Bazinės prielaidos'!$E$10+'Bazinės prielaidos'!$E$14)</f>
        <v>1</v>
      </c>
      <c r="LC9" s="3" t="b">
        <f>AND(LC7&gt;0,LC7&lt;='Bazinės prielaidos'!$E$10+'Bazinės prielaidos'!$E$14)</f>
        <v>1</v>
      </c>
      <c r="LD9" s="3" t="b">
        <f>AND(LD7&gt;0,LD7&lt;='Bazinės prielaidos'!$E$10+'Bazinės prielaidos'!$E$14)</f>
        <v>1</v>
      </c>
      <c r="LE9" s="3" t="b">
        <f>AND(LE7&gt;0,LE7&lt;='Bazinės prielaidos'!$E$10+'Bazinės prielaidos'!$E$14)</f>
        <v>1</v>
      </c>
      <c r="LF9" s="3" t="b">
        <f>AND(LF7&gt;0,LF7&lt;='Bazinės prielaidos'!$E$10+'Bazinės prielaidos'!$E$14)</f>
        <v>1</v>
      </c>
      <c r="LG9" s="3" t="b">
        <f>AND(LG7&gt;0,LG7&lt;='Bazinės prielaidos'!$E$10+'Bazinės prielaidos'!$E$14)</f>
        <v>1</v>
      </c>
      <c r="LH9" s="3" t="b">
        <f>AND(LH7&gt;0,LH7&lt;='Bazinės prielaidos'!$E$10+'Bazinės prielaidos'!$E$14)</f>
        <v>1</v>
      </c>
      <c r="LI9" s="3" t="b">
        <f>AND(LI7&gt;0,LI7&lt;='Bazinės prielaidos'!$E$10+'Bazinės prielaidos'!$E$14)</f>
        <v>1</v>
      </c>
      <c r="LJ9" s="3" t="b">
        <f>AND(LJ7&gt;0,LJ7&lt;='Bazinės prielaidos'!$E$10+'Bazinės prielaidos'!$E$14)</f>
        <v>1</v>
      </c>
      <c r="LK9" s="3" t="b">
        <f>AND(LK7&gt;0,LK7&lt;='Bazinės prielaidos'!$E$10+'Bazinės prielaidos'!$E$14)</f>
        <v>1</v>
      </c>
      <c r="LL9" s="3" t="b">
        <f>AND(LL7&gt;0,LL7&lt;='Bazinės prielaidos'!$E$10+'Bazinės prielaidos'!$E$14)</f>
        <v>1</v>
      </c>
      <c r="LM9" s="3" t="b">
        <f>AND(LM7&gt;0,LM7&lt;='Bazinės prielaidos'!$E$10+'Bazinės prielaidos'!$E$14)</f>
        <v>1</v>
      </c>
      <c r="LN9" s="3"/>
    </row>
    <row r="10" spans="1:326" outlineLevel="1">
      <c r="A10" s="3" t="s">
        <v>137</v>
      </c>
      <c r="B10" s="3" t="b">
        <f>AND(B7&gt;'Bazinės prielaidos'!$E$10,B7&lt;='Bazinės prielaidos'!$E$10+'Bazinės prielaidos'!$E$14)</f>
        <v>0</v>
      </c>
      <c r="C10" s="3" t="b">
        <f>AND(C7&gt;'Bazinės prielaidos'!$E$10,C7&lt;='Bazinės prielaidos'!$E$10+'Bazinės prielaidos'!$E$14)</f>
        <v>0</v>
      </c>
      <c r="D10" s="3" t="b">
        <f>AND(D7&gt;'Bazinės prielaidos'!$E$10,D7&lt;='Bazinės prielaidos'!$E$10+'Bazinės prielaidos'!$E$14)</f>
        <v>0</v>
      </c>
      <c r="E10" s="3" t="b">
        <f>AND(E7&gt;'Bazinės prielaidos'!$E$10,E7&lt;='Bazinės prielaidos'!$E$10+'Bazinės prielaidos'!$E$14)</f>
        <v>0</v>
      </c>
      <c r="F10" s="3" t="b">
        <f>AND(F7&gt;'Bazinės prielaidos'!$E$10,F7&lt;='Bazinės prielaidos'!$E$10+'Bazinės prielaidos'!$E$14)</f>
        <v>0</v>
      </c>
      <c r="G10" s="3" t="b">
        <f>AND(G7&gt;'Bazinės prielaidos'!$E$10,G7&lt;='Bazinės prielaidos'!$E$10+'Bazinės prielaidos'!$E$14)</f>
        <v>0</v>
      </c>
      <c r="H10" s="3" t="b">
        <f>AND(H7&gt;'Bazinės prielaidos'!$E$10,H7&lt;='Bazinės prielaidos'!$E$10+'Bazinės prielaidos'!$E$14)</f>
        <v>0</v>
      </c>
      <c r="I10" s="3" t="b">
        <f>AND(I7&gt;'Bazinės prielaidos'!$E$10,I7&lt;='Bazinės prielaidos'!$E$10+'Bazinės prielaidos'!$E$14)</f>
        <v>0</v>
      </c>
      <c r="J10" s="3" t="b">
        <f>AND(J7&gt;'Bazinės prielaidos'!$E$10,J7&lt;='Bazinės prielaidos'!$E$10+'Bazinės prielaidos'!$E$14)</f>
        <v>0</v>
      </c>
      <c r="K10" s="3" t="b">
        <f>AND(K7&gt;'Bazinės prielaidos'!$E$10,K7&lt;='Bazinės prielaidos'!$E$10+'Bazinės prielaidos'!$E$14)</f>
        <v>0</v>
      </c>
      <c r="L10" s="3" t="b">
        <f>AND(L7&gt;'Bazinės prielaidos'!$E$10,L7&lt;='Bazinės prielaidos'!$E$10+'Bazinės prielaidos'!$E$14)</f>
        <v>0</v>
      </c>
      <c r="M10" s="3" t="b">
        <f>AND(M7&gt;'Bazinės prielaidos'!$E$10,M7&lt;='Bazinės prielaidos'!$E$10+'Bazinės prielaidos'!$E$14)</f>
        <v>0</v>
      </c>
      <c r="N10" s="42"/>
      <c r="O10" s="3" t="b">
        <f>AND(O7&gt;'Bazinės prielaidos'!$E$10,O7&lt;='Bazinės prielaidos'!$E$10+'Bazinės prielaidos'!$E$14)</f>
        <v>0</v>
      </c>
      <c r="P10" s="3" t="b">
        <f>AND(P7&gt;'Bazinės prielaidos'!$E$10,P7&lt;='Bazinės prielaidos'!$E$10+'Bazinės prielaidos'!$E$14)</f>
        <v>0</v>
      </c>
      <c r="Q10" s="3" t="b">
        <f>AND(Q7&gt;'Bazinės prielaidos'!$E$10,Q7&lt;='Bazinės prielaidos'!$E$10+'Bazinės prielaidos'!$E$14)</f>
        <v>0</v>
      </c>
      <c r="R10" s="3" t="b">
        <f>AND(R7&gt;'Bazinės prielaidos'!$E$10,R7&lt;='Bazinės prielaidos'!$E$10+'Bazinės prielaidos'!$E$14)</f>
        <v>0</v>
      </c>
      <c r="S10" s="3" t="b">
        <f>AND(S7&gt;'Bazinės prielaidos'!$E$10,S7&lt;='Bazinės prielaidos'!$E$10+'Bazinės prielaidos'!$E$14)</f>
        <v>0</v>
      </c>
      <c r="T10" s="3" t="b">
        <f>AND(T7&gt;'Bazinės prielaidos'!$E$10,T7&lt;='Bazinės prielaidos'!$E$10+'Bazinės prielaidos'!$E$14)</f>
        <v>0</v>
      </c>
      <c r="U10" s="3" t="b">
        <f>AND(U7&gt;'Bazinės prielaidos'!$E$10,U7&lt;='Bazinės prielaidos'!$E$10+'Bazinės prielaidos'!$E$14)</f>
        <v>0</v>
      </c>
      <c r="V10" s="3" t="b">
        <f>AND(V7&gt;'Bazinės prielaidos'!$E$10,V7&lt;='Bazinės prielaidos'!$E$10+'Bazinės prielaidos'!$E$14)</f>
        <v>0</v>
      </c>
      <c r="W10" s="3" t="b">
        <f>AND(W7&gt;'Bazinės prielaidos'!$E$10,W7&lt;='Bazinės prielaidos'!$E$10+'Bazinės prielaidos'!$E$14)</f>
        <v>0</v>
      </c>
      <c r="X10" s="3" t="b">
        <f>AND(X7&gt;'Bazinės prielaidos'!$E$10,X7&lt;='Bazinės prielaidos'!$E$10+'Bazinės prielaidos'!$E$14)</f>
        <v>0</v>
      </c>
      <c r="Y10" s="3" t="b">
        <f>AND(Y7&gt;'Bazinės prielaidos'!$E$10,Y7&lt;='Bazinės prielaidos'!$E$10+'Bazinės prielaidos'!$E$14)</f>
        <v>0</v>
      </c>
      <c r="Z10" s="3" t="b">
        <f>AND(Z7&gt;'Bazinės prielaidos'!$E$10,Z7&lt;='Bazinės prielaidos'!$E$10+'Bazinės prielaidos'!$E$14)</f>
        <v>0</v>
      </c>
      <c r="AA10" s="42"/>
      <c r="AB10" s="3" t="b">
        <f>AND(AB7&gt;'Bazinės prielaidos'!$E$10,AB7&lt;='Bazinės prielaidos'!$E$10+'Bazinės prielaidos'!$E$14)</f>
        <v>1</v>
      </c>
      <c r="AC10" s="3" t="b">
        <f>AND(AC7&gt;'Bazinės prielaidos'!$E$10,AC7&lt;='Bazinės prielaidos'!$E$10+'Bazinės prielaidos'!$E$14)</f>
        <v>1</v>
      </c>
      <c r="AD10" s="3" t="b">
        <f>AND(AD7&gt;'Bazinės prielaidos'!$E$10,AD7&lt;='Bazinės prielaidos'!$E$10+'Bazinės prielaidos'!$E$14)</f>
        <v>1</v>
      </c>
      <c r="AE10" s="3" t="b">
        <f>AND(AE7&gt;'Bazinės prielaidos'!$E$10,AE7&lt;='Bazinės prielaidos'!$E$10+'Bazinės prielaidos'!$E$14)</f>
        <v>1</v>
      </c>
      <c r="AF10" s="3" t="b">
        <f>AND(AF7&gt;'Bazinės prielaidos'!$E$10,AF7&lt;='Bazinės prielaidos'!$E$10+'Bazinės prielaidos'!$E$14)</f>
        <v>1</v>
      </c>
      <c r="AG10" s="3" t="b">
        <f>AND(AG7&gt;'Bazinės prielaidos'!$E$10,AG7&lt;='Bazinės prielaidos'!$E$10+'Bazinės prielaidos'!$E$14)</f>
        <v>1</v>
      </c>
      <c r="AH10" s="3" t="b">
        <f>AND(AH7&gt;'Bazinės prielaidos'!$E$10,AH7&lt;='Bazinės prielaidos'!$E$10+'Bazinės prielaidos'!$E$14)</f>
        <v>1</v>
      </c>
      <c r="AI10" s="3" t="b">
        <f>AND(AI7&gt;'Bazinės prielaidos'!$E$10,AI7&lt;='Bazinės prielaidos'!$E$10+'Bazinės prielaidos'!$E$14)</f>
        <v>1</v>
      </c>
      <c r="AJ10" s="3" t="b">
        <f>AND(AJ7&gt;'Bazinės prielaidos'!$E$10,AJ7&lt;='Bazinės prielaidos'!$E$10+'Bazinės prielaidos'!$E$14)</f>
        <v>1</v>
      </c>
      <c r="AK10" s="3" t="b">
        <f>AND(AK7&gt;'Bazinės prielaidos'!$E$10,AK7&lt;='Bazinės prielaidos'!$E$10+'Bazinės prielaidos'!$E$14)</f>
        <v>1</v>
      </c>
      <c r="AL10" s="3" t="b">
        <f>AND(AL7&gt;'Bazinės prielaidos'!$E$10,AL7&lt;='Bazinės prielaidos'!$E$10+'Bazinės prielaidos'!$E$14)</f>
        <v>1</v>
      </c>
      <c r="AM10" s="3" t="b">
        <f>AND(AM7&gt;'Bazinės prielaidos'!$E$10,AM7&lt;='Bazinės prielaidos'!$E$10+'Bazinės prielaidos'!$E$14)</f>
        <v>1</v>
      </c>
      <c r="AN10" s="42"/>
      <c r="AO10" s="3" t="b">
        <f>AND(AO7&gt;'Bazinės prielaidos'!$E$10,AO7&lt;='Bazinės prielaidos'!$E$10+'Bazinės prielaidos'!$E$14)</f>
        <v>1</v>
      </c>
      <c r="AP10" s="3" t="b">
        <f>AND(AP7&gt;'Bazinės prielaidos'!$E$10,AP7&lt;='Bazinės prielaidos'!$E$10+'Bazinės prielaidos'!$E$14)</f>
        <v>1</v>
      </c>
      <c r="AQ10" s="3" t="b">
        <f>AND(AQ7&gt;'Bazinės prielaidos'!$E$10,AQ7&lt;='Bazinės prielaidos'!$E$10+'Bazinės prielaidos'!$E$14)</f>
        <v>1</v>
      </c>
      <c r="AR10" s="3" t="b">
        <f>AND(AR7&gt;'Bazinės prielaidos'!$E$10,AR7&lt;='Bazinės prielaidos'!$E$10+'Bazinės prielaidos'!$E$14)</f>
        <v>1</v>
      </c>
      <c r="AS10" s="3" t="b">
        <f>AND(AS7&gt;'Bazinės prielaidos'!$E$10,AS7&lt;='Bazinės prielaidos'!$E$10+'Bazinės prielaidos'!$E$14)</f>
        <v>1</v>
      </c>
      <c r="AT10" s="3" t="b">
        <f>AND(AT7&gt;'Bazinės prielaidos'!$E$10,AT7&lt;='Bazinės prielaidos'!$E$10+'Bazinės prielaidos'!$E$14)</f>
        <v>1</v>
      </c>
      <c r="AU10" s="3" t="b">
        <f>AND(AU7&gt;'Bazinės prielaidos'!$E$10,AU7&lt;='Bazinės prielaidos'!$E$10+'Bazinės prielaidos'!$E$14)</f>
        <v>1</v>
      </c>
      <c r="AV10" s="3" t="b">
        <f>AND(AV7&gt;'Bazinės prielaidos'!$E$10,AV7&lt;='Bazinės prielaidos'!$E$10+'Bazinės prielaidos'!$E$14)</f>
        <v>1</v>
      </c>
      <c r="AW10" s="3" t="b">
        <f>AND(AW7&gt;'Bazinės prielaidos'!$E$10,AW7&lt;='Bazinės prielaidos'!$E$10+'Bazinės prielaidos'!$E$14)</f>
        <v>1</v>
      </c>
      <c r="AX10" s="3" t="b">
        <f>AND(AX7&gt;'Bazinės prielaidos'!$E$10,AX7&lt;='Bazinės prielaidos'!$E$10+'Bazinės prielaidos'!$E$14)</f>
        <v>1</v>
      </c>
      <c r="AY10" s="3" t="b">
        <f>AND(AY7&gt;'Bazinės prielaidos'!$E$10,AY7&lt;='Bazinės prielaidos'!$E$10+'Bazinės prielaidos'!$E$14)</f>
        <v>1</v>
      </c>
      <c r="AZ10" s="3" t="b">
        <f>AND(AZ7&gt;'Bazinės prielaidos'!$E$10,AZ7&lt;='Bazinės prielaidos'!$E$10+'Bazinės prielaidos'!$E$14)</f>
        <v>1</v>
      </c>
      <c r="BA10" s="42"/>
      <c r="BB10" s="3" t="b">
        <f>AND(BB7&gt;'Bazinės prielaidos'!$E$10,BB7&lt;='Bazinės prielaidos'!$E$10+'Bazinės prielaidos'!$E$14)</f>
        <v>1</v>
      </c>
      <c r="BC10" s="3" t="b">
        <f>AND(BC7&gt;'Bazinės prielaidos'!$E$10,BC7&lt;='Bazinės prielaidos'!$E$10+'Bazinės prielaidos'!$E$14)</f>
        <v>1</v>
      </c>
      <c r="BD10" s="3" t="b">
        <f>AND(BD7&gt;'Bazinės prielaidos'!$E$10,BD7&lt;='Bazinės prielaidos'!$E$10+'Bazinės prielaidos'!$E$14)</f>
        <v>1</v>
      </c>
      <c r="BE10" s="3" t="b">
        <f>AND(BE7&gt;'Bazinės prielaidos'!$E$10,BE7&lt;='Bazinės prielaidos'!$E$10+'Bazinės prielaidos'!$E$14)</f>
        <v>1</v>
      </c>
      <c r="BF10" s="3" t="b">
        <f>AND(BF7&gt;'Bazinės prielaidos'!$E$10,BF7&lt;='Bazinės prielaidos'!$E$10+'Bazinės prielaidos'!$E$14)</f>
        <v>1</v>
      </c>
      <c r="BG10" s="3" t="b">
        <f>AND(BG7&gt;'Bazinės prielaidos'!$E$10,BG7&lt;='Bazinės prielaidos'!$E$10+'Bazinės prielaidos'!$E$14)</f>
        <v>1</v>
      </c>
      <c r="BH10" s="3" t="b">
        <f>AND(BH7&gt;'Bazinės prielaidos'!$E$10,BH7&lt;='Bazinės prielaidos'!$E$10+'Bazinės prielaidos'!$E$14)</f>
        <v>1</v>
      </c>
      <c r="BI10" s="3" t="b">
        <f>AND(BI7&gt;'Bazinės prielaidos'!$E$10,BI7&lt;='Bazinės prielaidos'!$E$10+'Bazinės prielaidos'!$E$14)</f>
        <v>1</v>
      </c>
      <c r="BJ10" s="3" t="b">
        <f>AND(BJ7&gt;'Bazinės prielaidos'!$E$10,BJ7&lt;='Bazinės prielaidos'!$E$10+'Bazinės prielaidos'!$E$14)</f>
        <v>1</v>
      </c>
      <c r="BK10" s="3" t="b">
        <f>AND(BK7&gt;'Bazinės prielaidos'!$E$10,BK7&lt;='Bazinės prielaidos'!$E$10+'Bazinės prielaidos'!$E$14)</f>
        <v>1</v>
      </c>
      <c r="BL10" s="3" t="b">
        <f>AND(BL7&gt;'Bazinės prielaidos'!$E$10,BL7&lt;='Bazinės prielaidos'!$E$10+'Bazinės prielaidos'!$E$14)</f>
        <v>1</v>
      </c>
      <c r="BM10" s="3" t="b">
        <f>AND(BM7&gt;'Bazinės prielaidos'!$E$10,BM7&lt;='Bazinės prielaidos'!$E$10+'Bazinės prielaidos'!$E$14)</f>
        <v>1</v>
      </c>
      <c r="BN10" s="42"/>
      <c r="BO10" s="3" t="b">
        <f>AND(BO7&gt;'Bazinės prielaidos'!$E$10,BO7&lt;='Bazinės prielaidos'!$E$10+'Bazinės prielaidos'!$E$14)</f>
        <v>1</v>
      </c>
      <c r="BP10" s="3" t="b">
        <f>AND(BP7&gt;'Bazinės prielaidos'!$E$10,BP7&lt;='Bazinės prielaidos'!$E$10+'Bazinės prielaidos'!$E$14)</f>
        <v>1</v>
      </c>
      <c r="BQ10" s="3" t="b">
        <f>AND(BQ7&gt;'Bazinės prielaidos'!$E$10,BQ7&lt;='Bazinės prielaidos'!$E$10+'Bazinės prielaidos'!$E$14)</f>
        <v>1</v>
      </c>
      <c r="BR10" s="3" t="b">
        <f>AND(BR7&gt;'Bazinės prielaidos'!$E$10,BR7&lt;='Bazinės prielaidos'!$E$10+'Bazinės prielaidos'!$E$14)</f>
        <v>1</v>
      </c>
      <c r="BS10" s="3" t="b">
        <f>AND(BS7&gt;'Bazinės prielaidos'!$E$10,BS7&lt;='Bazinės prielaidos'!$E$10+'Bazinės prielaidos'!$E$14)</f>
        <v>1</v>
      </c>
      <c r="BT10" s="3" t="b">
        <f>AND(BT7&gt;'Bazinės prielaidos'!$E$10,BT7&lt;='Bazinės prielaidos'!$E$10+'Bazinės prielaidos'!$E$14)</f>
        <v>1</v>
      </c>
      <c r="BU10" s="3" t="b">
        <f>AND(BU7&gt;'Bazinės prielaidos'!$E$10,BU7&lt;='Bazinės prielaidos'!$E$10+'Bazinės prielaidos'!$E$14)</f>
        <v>1</v>
      </c>
      <c r="BV10" s="3" t="b">
        <f>AND(BV7&gt;'Bazinės prielaidos'!$E$10,BV7&lt;='Bazinės prielaidos'!$E$10+'Bazinės prielaidos'!$E$14)</f>
        <v>1</v>
      </c>
      <c r="BW10" s="3" t="b">
        <f>AND(BW7&gt;'Bazinės prielaidos'!$E$10,BW7&lt;='Bazinės prielaidos'!$E$10+'Bazinės prielaidos'!$E$14)</f>
        <v>1</v>
      </c>
      <c r="BX10" s="3" t="b">
        <f>AND(BX7&gt;'Bazinės prielaidos'!$E$10,BX7&lt;='Bazinės prielaidos'!$E$10+'Bazinės prielaidos'!$E$14)</f>
        <v>1</v>
      </c>
      <c r="BY10" s="3" t="b">
        <f>AND(BY7&gt;'Bazinės prielaidos'!$E$10,BY7&lt;='Bazinės prielaidos'!$E$10+'Bazinės prielaidos'!$E$14)</f>
        <v>1</v>
      </c>
      <c r="BZ10" s="3" t="b">
        <f>AND(BZ7&gt;'Bazinės prielaidos'!$E$10,BZ7&lt;='Bazinės prielaidos'!$E$10+'Bazinės prielaidos'!$E$14)</f>
        <v>1</v>
      </c>
      <c r="CA10" s="42"/>
      <c r="CB10" s="3" t="b">
        <f>AND(CB7&gt;'Bazinės prielaidos'!$E$10,CB7&lt;='Bazinės prielaidos'!$E$10+'Bazinės prielaidos'!$E$14)</f>
        <v>1</v>
      </c>
      <c r="CC10" s="3" t="b">
        <f>AND(CC7&gt;'Bazinės prielaidos'!$E$10,CC7&lt;='Bazinės prielaidos'!$E$10+'Bazinės prielaidos'!$E$14)</f>
        <v>1</v>
      </c>
      <c r="CD10" s="3" t="b">
        <f>AND(CD7&gt;'Bazinės prielaidos'!$E$10,CD7&lt;='Bazinės prielaidos'!$E$10+'Bazinės prielaidos'!$E$14)</f>
        <v>1</v>
      </c>
      <c r="CE10" s="3" t="b">
        <f>AND(CE7&gt;'Bazinės prielaidos'!$E$10,CE7&lt;='Bazinės prielaidos'!$E$10+'Bazinės prielaidos'!$E$14)</f>
        <v>1</v>
      </c>
      <c r="CF10" s="3" t="b">
        <f>AND(CF7&gt;'Bazinės prielaidos'!$E$10,CF7&lt;='Bazinės prielaidos'!$E$10+'Bazinės prielaidos'!$E$14)</f>
        <v>1</v>
      </c>
      <c r="CG10" s="3" t="b">
        <f>AND(CG7&gt;'Bazinės prielaidos'!$E$10,CG7&lt;='Bazinės prielaidos'!$E$10+'Bazinės prielaidos'!$E$14)</f>
        <v>1</v>
      </c>
      <c r="CH10" s="3" t="b">
        <f>AND(CH7&gt;'Bazinės prielaidos'!$E$10,CH7&lt;='Bazinės prielaidos'!$E$10+'Bazinės prielaidos'!$E$14)</f>
        <v>1</v>
      </c>
      <c r="CI10" s="3" t="b">
        <f>AND(CI7&gt;'Bazinės prielaidos'!$E$10,CI7&lt;='Bazinės prielaidos'!$E$10+'Bazinės prielaidos'!$E$14)</f>
        <v>1</v>
      </c>
      <c r="CJ10" s="3" t="b">
        <f>AND(CJ7&gt;'Bazinės prielaidos'!$E$10,CJ7&lt;='Bazinės prielaidos'!$E$10+'Bazinės prielaidos'!$E$14)</f>
        <v>1</v>
      </c>
      <c r="CK10" s="3" t="b">
        <f>AND(CK7&gt;'Bazinės prielaidos'!$E$10,CK7&lt;='Bazinės prielaidos'!$E$10+'Bazinės prielaidos'!$E$14)</f>
        <v>1</v>
      </c>
      <c r="CL10" s="3" t="b">
        <f>AND(CL7&gt;'Bazinės prielaidos'!$E$10,CL7&lt;='Bazinės prielaidos'!$E$10+'Bazinės prielaidos'!$E$14)</f>
        <v>1</v>
      </c>
      <c r="CM10" s="3" t="b">
        <f>AND(CM7&gt;'Bazinės prielaidos'!$E$10,CM7&lt;='Bazinės prielaidos'!$E$10+'Bazinės prielaidos'!$E$14)</f>
        <v>1</v>
      </c>
      <c r="CN10" s="42"/>
      <c r="CO10" s="3" t="b">
        <f>AND(CO7&gt;'Bazinės prielaidos'!$E$10,CO7&lt;='Bazinės prielaidos'!$E$10+'Bazinės prielaidos'!$E$14)</f>
        <v>1</v>
      </c>
      <c r="CP10" s="3" t="b">
        <f>AND(CP7&gt;'Bazinės prielaidos'!$E$10,CP7&lt;='Bazinės prielaidos'!$E$10+'Bazinės prielaidos'!$E$14)</f>
        <v>1</v>
      </c>
      <c r="CQ10" s="3" t="b">
        <f>AND(CQ7&gt;'Bazinės prielaidos'!$E$10,CQ7&lt;='Bazinės prielaidos'!$E$10+'Bazinės prielaidos'!$E$14)</f>
        <v>1</v>
      </c>
      <c r="CR10" s="3" t="b">
        <f>AND(CR7&gt;'Bazinės prielaidos'!$E$10,CR7&lt;='Bazinės prielaidos'!$E$10+'Bazinės prielaidos'!$E$14)</f>
        <v>1</v>
      </c>
      <c r="CS10" s="3" t="b">
        <f>AND(CS7&gt;'Bazinės prielaidos'!$E$10,CS7&lt;='Bazinės prielaidos'!$E$10+'Bazinės prielaidos'!$E$14)</f>
        <v>1</v>
      </c>
      <c r="CT10" s="3" t="b">
        <f>AND(CT7&gt;'Bazinės prielaidos'!$E$10,CT7&lt;='Bazinės prielaidos'!$E$10+'Bazinės prielaidos'!$E$14)</f>
        <v>1</v>
      </c>
      <c r="CU10" s="3" t="b">
        <f>AND(CU7&gt;'Bazinės prielaidos'!$E$10,CU7&lt;='Bazinės prielaidos'!$E$10+'Bazinės prielaidos'!$E$14)</f>
        <v>1</v>
      </c>
      <c r="CV10" s="3" t="b">
        <f>AND(CV7&gt;'Bazinės prielaidos'!$E$10,CV7&lt;='Bazinės prielaidos'!$E$10+'Bazinės prielaidos'!$E$14)</f>
        <v>1</v>
      </c>
      <c r="CW10" s="3" t="b">
        <f>AND(CW7&gt;'Bazinės prielaidos'!$E$10,CW7&lt;='Bazinės prielaidos'!$E$10+'Bazinės prielaidos'!$E$14)</f>
        <v>1</v>
      </c>
      <c r="CX10" s="3" t="b">
        <f>AND(CX7&gt;'Bazinės prielaidos'!$E$10,CX7&lt;='Bazinės prielaidos'!$E$10+'Bazinės prielaidos'!$E$14)</f>
        <v>1</v>
      </c>
      <c r="CY10" s="3" t="b">
        <f>AND(CY7&gt;'Bazinės prielaidos'!$E$10,CY7&lt;='Bazinės prielaidos'!$E$10+'Bazinės prielaidos'!$E$14)</f>
        <v>1</v>
      </c>
      <c r="CZ10" s="3" t="b">
        <f>AND(CZ7&gt;'Bazinės prielaidos'!$E$10,CZ7&lt;='Bazinės prielaidos'!$E$10+'Bazinės prielaidos'!$E$14)</f>
        <v>1</v>
      </c>
      <c r="DA10" s="42"/>
      <c r="DB10" s="3" t="b">
        <f>AND(DB7&gt;'Bazinės prielaidos'!$E$10,DB7&lt;='Bazinės prielaidos'!$E$10+'Bazinės prielaidos'!$E$14)</f>
        <v>1</v>
      </c>
      <c r="DC10" s="3" t="b">
        <f>AND(DC7&gt;'Bazinės prielaidos'!$E$10,DC7&lt;='Bazinės prielaidos'!$E$10+'Bazinės prielaidos'!$E$14)</f>
        <v>1</v>
      </c>
      <c r="DD10" s="3" t="b">
        <f>AND(DD7&gt;'Bazinės prielaidos'!$E$10,DD7&lt;='Bazinės prielaidos'!$E$10+'Bazinės prielaidos'!$E$14)</f>
        <v>1</v>
      </c>
      <c r="DE10" s="3" t="b">
        <f>AND(DE7&gt;'Bazinės prielaidos'!$E$10,DE7&lt;='Bazinės prielaidos'!$E$10+'Bazinės prielaidos'!$E$14)</f>
        <v>1</v>
      </c>
      <c r="DF10" s="3" t="b">
        <f>AND(DF7&gt;'Bazinės prielaidos'!$E$10,DF7&lt;='Bazinės prielaidos'!$E$10+'Bazinės prielaidos'!$E$14)</f>
        <v>1</v>
      </c>
      <c r="DG10" s="3" t="b">
        <f>AND(DG7&gt;'Bazinės prielaidos'!$E$10,DG7&lt;='Bazinės prielaidos'!$E$10+'Bazinės prielaidos'!$E$14)</f>
        <v>1</v>
      </c>
      <c r="DH10" s="3" t="b">
        <f>AND(DH7&gt;'Bazinės prielaidos'!$E$10,DH7&lt;='Bazinės prielaidos'!$E$10+'Bazinės prielaidos'!$E$14)</f>
        <v>1</v>
      </c>
      <c r="DI10" s="3" t="b">
        <f>AND(DI7&gt;'Bazinės prielaidos'!$E$10,DI7&lt;='Bazinės prielaidos'!$E$10+'Bazinės prielaidos'!$E$14)</f>
        <v>1</v>
      </c>
      <c r="DJ10" s="3" t="b">
        <f>AND(DJ7&gt;'Bazinės prielaidos'!$E$10,DJ7&lt;='Bazinės prielaidos'!$E$10+'Bazinės prielaidos'!$E$14)</f>
        <v>1</v>
      </c>
      <c r="DK10" s="3" t="b">
        <f>AND(DK7&gt;'Bazinės prielaidos'!$E$10,DK7&lt;='Bazinės prielaidos'!$E$10+'Bazinės prielaidos'!$E$14)</f>
        <v>1</v>
      </c>
      <c r="DL10" s="3" t="b">
        <f>AND(DL7&gt;'Bazinės prielaidos'!$E$10,DL7&lt;='Bazinės prielaidos'!$E$10+'Bazinės prielaidos'!$E$14)</f>
        <v>1</v>
      </c>
      <c r="DM10" s="3" t="b">
        <f>AND(DM7&gt;'Bazinės prielaidos'!$E$10,DM7&lt;='Bazinės prielaidos'!$E$10+'Bazinės prielaidos'!$E$14)</f>
        <v>1</v>
      </c>
      <c r="DN10" s="42"/>
      <c r="DO10" s="3" t="b">
        <f>AND(DO7&gt;'Bazinės prielaidos'!$E$10,DO7&lt;='Bazinės prielaidos'!$E$10+'Bazinės prielaidos'!$E$14)</f>
        <v>1</v>
      </c>
      <c r="DP10" s="3" t="b">
        <f>AND(DP7&gt;'Bazinės prielaidos'!$E$10,DP7&lt;='Bazinės prielaidos'!$E$10+'Bazinės prielaidos'!$E$14)</f>
        <v>1</v>
      </c>
      <c r="DQ10" s="3" t="b">
        <f>AND(DQ7&gt;'Bazinės prielaidos'!$E$10,DQ7&lt;='Bazinės prielaidos'!$E$10+'Bazinės prielaidos'!$E$14)</f>
        <v>1</v>
      </c>
      <c r="DR10" s="3" t="b">
        <f>AND(DR7&gt;'Bazinės prielaidos'!$E$10,DR7&lt;='Bazinės prielaidos'!$E$10+'Bazinės prielaidos'!$E$14)</f>
        <v>1</v>
      </c>
      <c r="DS10" s="3" t="b">
        <f>AND(DS7&gt;'Bazinės prielaidos'!$E$10,DS7&lt;='Bazinės prielaidos'!$E$10+'Bazinės prielaidos'!$E$14)</f>
        <v>1</v>
      </c>
      <c r="DT10" s="3" t="b">
        <f>AND(DT7&gt;'Bazinės prielaidos'!$E$10,DT7&lt;='Bazinės prielaidos'!$E$10+'Bazinės prielaidos'!$E$14)</f>
        <v>1</v>
      </c>
      <c r="DU10" s="3" t="b">
        <f>AND(DU7&gt;'Bazinės prielaidos'!$E$10,DU7&lt;='Bazinės prielaidos'!$E$10+'Bazinės prielaidos'!$E$14)</f>
        <v>1</v>
      </c>
      <c r="DV10" s="3" t="b">
        <f>AND(DV7&gt;'Bazinės prielaidos'!$E$10,DV7&lt;='Bazinės prielaidos'!$E$10+'Bazinės prielaidos'!$E$14)</f>
        <v>1</v>
      </c>
      <c r="DW10" s="3" t="b">
        <f>AND(DW7&gt;'Bazinės prielaidos'!$E$10,DW7&lt;='Bazinės prielaidos'!$E$10+'Bazinės prielaidos'!$E$14)</f>
        <v>1</v>
      </c>
      <c r="DX10" s="3" t="b">
        <f>AND(DX7&gt;'Bazinės prielaidos'!$E$10,DX7&lt;='Bazinės prielaidos'!$E$10+'Bazinės prielaidos'!$E$14)</f>
        <v>1</v>
      </c>
      <c r="DY10" s="3" t="b">
        <f>AND(DY7&gt;'Bazinės prielaidos'!$E$10,DY7&lt;='Bazinės prielaidos'!$E$10+'Bazinės prielaidos'!$E$14)</f>
        <v>1</v>
      </c>
      <c r="DZ10" s="3" t="b">
        <f>AND(DZ7&gt;'Bazinės prielaidos'!$E$10,DZ7&lt;='Bazinės prielaidos'!$E$10+'Bazinės prielaidos'!$E$14)</f>
        <v>1</v>
      </c>
      <c r="EA10" s="42"/>
      <c r="EB10" s="3" t="b">
        <f>AND(EB7&gt;'Bazinės prielaidos'!$E$10,EB7&lt;='Bazinės prielaidos'!$E$10+'Bazinės prielaidos'!$E$14)</f>
        <v>1</v>
      </c>
      <c r="EC10" s="3" t="b">
        <f>AND(EC7&gt;'Bazinės prielaidos'!$E$10,EC7&lt;='Bazinės prielaidos'!$E$10+'Bazinės prielaidos'!$E$14)</f>
        <v>1</v>
      </c>
      <c r="ED10" s="3" t="b">
        <f>AND(ED7&gt;'Bazinės prielaidos'!$E$10,ED7&lt;='Bazinės prielaidos'!$E$10+'Bazinės prielaidos'!$E$14)</f>
        <v>1</v>
      </c>
      <c r="EE10" s="3" t="b">
        <f>AND(EE7&gt;'Bazinės prielaidos'!$E$10,EE7&lt;='Bazinės prielaidos'!$E$10+'Bazinės prielaidos'!$E$14)</f>
        <v>1</v>
      </c>
      <c r="EF10" s="3" t="b">
        <f>AND(EF7&gt;'Bazinės prielaidos'!$E$10,EF7&lt;='Bazinės prielaidos'!$E$10+'Bazinės prielaidos'!$E$14)</f>
        <v>1</v>
      </c>
      <c r="EG10" s="3" t="b">
        <f>AND(EG7&gt;'Bazinės prielaidos'!$E$10,EG7&lt;='Bazinės prielaidos'!$E$10+'Bazinės prielaidos'!$E$14)</f>
        <v>1</v>
      </c>
      <c r="EH10" s="3" t="b">
        <f>AND(EH7&gt;'Bazinės prielaidos'!$E$10,EH7&lt;='Bazinės prielaidos'!$E$10+'Bazinės prielaidos'!$E$14)</f>
        <v>1</v>
      </c>
      <c r="EI10" s="3" t="b">
        <f>AND(EI7&gt;'Bazinės prielaidos'!$E$10,EI7&lt;='Bazinės prielaidos'!$E$10+'Bazinės prielaidos'!$E$14)</f>
        <v>1</v>
      </c>
      <c r="EJ10" s="3" t="b">
        <f>AND(EJ7&gt;'Bazinės prielaidos'!$E$10,EJ7&lt;='Bazinės prielaidos'!$E$10+'Bazinės prielaidos'!$E$14)</f>
        <v>1</v>
      </c>
      <c r="EK10" s="3" t="b">
        <f>AND(EK7&gt;'Bazinės prielaidos'!$E$10,EK7&lt;='Bazinės prielaidos'!$E$10+'Bazinės prielaidos'!$E$14)</f>
        <v>1</v>
      </c>
      <c r="EL10" s="3" t="b">
        <f>AND(EL7&gt;'Bazinės prielaidos'!$E$10,EL7&lt;='Bazinės prielaidos'!$E$10+'Bazinės prielaidos'!$E$14)</f>
        <v>1</v>
      </c>
      <c r="EM10" s="3" t="b">
        <f>AND(EM7&gt;'Bazinės prielaidos'!$E$10,EM7&lt;='Bazinės prielaidos'!$E$10+'Bazinės prielaidos'!$E$14)</f>
        <v>1</v>
      </c>
      <c r="EN10" s="42"/>
      <c r="EO10" s="3" t="b">
        <f>AND(EO7&gt;'Bazinės prielaidos'!$E$10,EO7&lt;='Bazinės prielaidos'!$E$10+'Bazinės prielaidos'!$E$14)</f>
        <v>1</v>
      </c>
      <c r="EP10" s="3" t="b">
        <f>AND(EP7&gt;'Bazinės prielaidos'!$E$10,EP7&lt;='Bazinės prielaidos'!$E$10+'Bazinės prielaidos'!$E$14)</f>
        <v>1</v>
      </c>
      <c r="EQ10" s="3" t="b">
        <f>AND(EQ7&gt;'Bazinės prielaidos'!$E$10,EQ7&lt;='Bazinės prielaidos'!$E$10+'Bazinės prielaidos'!$E$14)</f>
        <v>1</v>
      </c>
      <c r="ER10" s="3" t="b">
        <f>AND(ER7&gt;'Bazinės prielaidos'!$E$10,ER7&lt;='Bazinės prielaidos'!$E$10+'Bazinės prielaidos'!$E$14)</f>
        <v>1</v>
      </c>
      <c r="ES10" s="3" t="b">
        <f>AND(ES7&gt;'Bazinės prielaidos'!$E$10,ES7&lt;='Bazinės prielaidos'!$E$10+'Bazinės prielaidos'!$E$14)</f>
        <v>1</v>
      </c>
      <c r="ET10" s="3" t="b">
        <f>AND(ET7&gt;'Bazinės prielaidos'!$E$10,ET7&lt;='Bazinės prielaidos'!$E$10+'Bazinės prielaidos'!$E$14)</f>
        <v>1</v>
      </c>
      <c r="EU10" s="3" t="b">
        <f>AND(EU7&gt;'Bazinės prielaidos'!$E$10,EU7&lt;='Bazinės prielaidos'!$E$10+'Bazinės prielaidos'!$E$14)</f>
        <v>1</v>
      </c>
      <c r="EV10" s="3" t="b">
        <f>AND(EV7&gt;'Bazinės prielaidos'!$E$10,EV7&lt;='Bazinės prielaidos'!$E$10+'Bazinės prielaidos'!$E$14)</f>
        <v>1</v>
      </c>
      <c r="EW10" s="3" t="b">
        <f>AND(EW7&gt;'Bazinės prielaidos'!$E$10,EW7&lt;='Bazinės prielaidos'!$E$10+'Bazinės prielaidos'!$E$14)</f>
        <v>1</v>
      </c>
      <c r="EX10" s="3" t="b">
        <f>AND(EX7&gt;'Bazinės prielaidos'!$E$10,EX7&lt;='Bazinės prielaidos'!$E$10+'Bazinės prielaidos'!$E$14)</f>
        <v>1</v>
      </c>
      <c r="EY10" s="3" t="b">
        <f>AND(EY7&gt;'Bazinės prielaidos'!$E$10,EY7&lt;='Bazinės prielaidos'!$E$10+'Bazinės prielaidos'!$E$14)</f>
        <v>1</v>
      </c>
      <c r="EZ10" s="3" t="b">
        <f>AND(EZ7&gt;'Bazinės prielaidos'!$E$10,EZ7&lt;='Bazinės prielaidos'!$E$10+'Bazinės prielaidos'!$E$14)</f>
        <v>1</v>
      </c>
      <c r="FA10" s="42"/>
      <c r="FB10" s="3" t="b">
        <f>AND(FB7&gt;'Bazinės prielaidos'!$E$10,FB7&lt;='Bazinės prielaidos'!$E$10+'Bazinės prielaidos'!$E$14)</f>
        <v>1</v>
      </c>
      <c r="FC10" s="3" t="b">
        <f>AND(FC7&gt;'Bazinės prielaidos'!$E$10,FC7&lt;='Bazinės prielaidos'!$E$10+'Bazinės prielaidos'!$E$14)</f>
        <v>1</v>
      </c>
      <c r="FD10" s="3" t="b">
        <f>AND(FD7&gt;'Bazinės prielaidos'!$E$10,FD7&lt;='Bazinės prielaidos'!$E$10+'Bazinės prielaidos'!$E$14)</f>
        <v>1</v>
      </c>
      <c r="FE10" s="3" t="b">
        <f>AND(FE7&gt;'Bazinės prielaidos'!$E$10,FE7&lt;='Bazinės prielaidos'!$E$10+'Bazinės prielaidos'!$E$14)</f>
        <v>1</v>
      </c>
      <c r="FF10" s="3" t="b">
        <f>AND(FF7&gt;'Bazinės prielaidos'!$E$10,FF7&lt;='Bazinės prielaidos'!$E$10+'Bazinės prielaidos'!$E$14)</f>
        <v>1</v>
      </c>
      <c r="FG10" s="3" t="b">
        <f>AND(FG7&gt;'Bazinės prielaidos'!$E$10,FG7&lt;='Bazinės prielaidos'!$E$10+'Bazinės prielaidos'!$E$14)</f>
        <v>1</v>
      </c>
      <c r="FH10" s="3" t="b">
        <f>AND(FH7&gt;'Bazinės prielaidos'!$E$10,FH7&lt;='Bazinės prielaidos'!$E$10+'Bazinės prielaidos'!$E$14)</f>
        <v>1</v>
      </c>
      <c r="FI10" s="3" t="b">
        <f>AND(FI7&gt;'Bazinės prielaidos'!$E$10,FI7&lt;='Bazinės prielaidos'!$E$10+'Bazinės prielaidos'!$E$14)</f>
        <v>1</v>
      </c>
      <c r="FJ10" s="3" t="b">
        <f>AND(FJ7&gt;'Bazinės prielaidos'!$E$10,FJ7&lt;='Bazinės prielaidos'!$E$10+'Bazinės prielaidos'!$E$14)</f>
        <v>1</v>
      </c>
      <c r="FK10" s="3" t="b">
        <f>AND(FK7&gt;'Bazinės prielaidos'!$E$10,FK7&lt;='Bazinės prielaidos'!$E$10+'Bazinės prielaidos'!$E$14)</f>
        <v>1</v>
      </c>
      <c r="FL10" s="3" t="b">
        <f>AND(FL7&gt;'Bazinės prielaidos'!$E$10,FL7&lt;='Bazinės prielaidos'!$E$10+'Bazinės prielaidos'!$E$14)</f>
        <v>1</v>
      </c>
      <c r="FM10" s="3" t="b">
        <f>AND(FM7&gt;'Bazinės prielaidos'!$E$10,FM7&lt;='Bazinės prielaidos'!$E$10+'Bazinės prielaidos'!$E$14)</f>
        <v>1</v>
      </c>
      <c r="FN10" s="42"/>
      <c r="FO10" s="3" t="b">
        <f>AND(FO7&gt;'Bazinės prielaidos'!$E$10,FO7&lt;='Bazinės prielaidos'!$E$10+'Bazinės prielaidos'!$E$14)</f>
        <v>1</v>
      </c>
      <c r="FP10" s="3" t="b">
        <f>AND(FP7&gt;'Bazinės prielaidos'!$E$10,FP7&lt;='Bazinės prielaidos'!$E$10+'Bazinės prielaidos'!$E$14)</f>
        <v>1</v>
      </c>
      <c r="FQ10" s="3" t="b">
        <f>AND(FQ7&gt;'Bazinės prielaidos'!$E$10,FQ7&lt;='Bazinės prielaidos'!$E$10+'Bazinės prielaidos'!$E$14)</f>
        <v>1</v>
      </c>
      <c r="FR10" s="3" t="b">
        <f>AND(FR7&gt;'Bazinės prielaidos'!$E$10,FR7&lt;='Bazinės prielaidos'!$E$10+'Bazinės prielaidos'!$E$14)</f>
        <v>1</v>
      </c>
      <c r="FS10" s="3" t="b">
        <f>AND(FS7&gt;'Bazinės prielaidos'!$E$10,FS7&lt;='Bazinės prielaidos'!$E$10+'Bazinės prielaidos'!$E$14)</f>
        <v>1</v>
      </c>
      <c r="FT10" s="3" t="b">
        <f>AND(FT7&gt;'Bazinės prielaidos'!$E$10,FT7&lt;='Bazinės prielaidos'!$E$10+'Bazinės prielaidos'!$E$14)</f>
        <v>1</v>
      </c>
      <c r="FU10" s="3" t="b">
        <f>AND(FU7&gt;'Bazinės prielaidos'!$E$10,FU7&lt;='Bazinės prielaidos'!$E$10+'Bazinės prielaidos'!$E$14)</f>
        <v>1</v>
      </c>
      <c r="FV10" s="3" t="b">
        <f>AND(FV7&gt;'Bazinės prielaidos'!$E$10,FV7&lt;='Bazinės prielaidos'!$E$10+'Bazinės prielaidos'!$E$14)</f>
        <v>1</v>
      </c>
      <c r="FW10" s="3" t="b">
        <f>AND(FW7&gt;'Bazinės prielaidos'!$E$10,FW7&lt;='Bazinės prielaidos'!$E$10+'Bazinės prielaidos'!$E$14)</f>
        <v>1</v>
      </c>
      <c r="FX10" s="3" t="b">
        <f>AND(FX7&gt;'Bazinės prielaidos'!$E$10,FX7&lt;='Bazinės prielaidos'!$E$10+'Bazinės prielaidos'!$E$14)</f>
        <v>1</v>
      </c>
      <c r="FY10" s="3" t="b">
        <f>AND(FY7&gt;'Bazinės prielaidos'!$E$10,FY7&lt;='Bazinės prielaidos'!$E$10+'Bazinės prielaidos'!$E$14)</f>
        <v>1</v>
      </c>
      <c r="FZ10" s="3" t="b">
        <f>AND(FZ7&gt;'Bazinės prielaidos'!$E$10,FZ7&lt;='Bazinės prielaidos'!$E$10+'Bazinės prielaidos'!$E$14)</f>
        <v>1</v>
      </c>
      <c r="GA10" s="42"/>
      <c r="GB10" s="3" t="b">
        <f>AND(GB7&gt;'Bazinės prielaidos'!$E$10,GB7&lt;='Bazinės prielaidos'!$E$10+'Bazinės prielaidos'!$E$14)</f>
        <v>1</v>
      </c>
      <c r="GC10" s="3" t="b">
        <f>AND(GC7&gt;'Bazinės prielaidos'!$E$10,GC7&lt;='Bazinės prielaidos'!$E$10+'Bazinės prielaidos'!$E$14)</f>
        <v>1</v>
      </c>
      <c r="GD10" s="3" t="b">
        <f>AND(GD7&gt;'Bazinės prielaidos'!$E$10,GD7&lt;='Bazinės prielaidos'!$E$10+'Bazinės prielaidos'!$E$14)</f>
        <v>1</v>
      </c>
      <c r="GE10" s="3" t="b">
        <f>AND(GE7&gt;'Bazinės prielaidos'!$E$10,GE7&lt;='Bazinės prielaidos'!$E$10+'Bazinės prielaidos'!$E$14)</f>
        <v>1</v>
      </c>
      <c r="GF10" s="3" t="b">
        <f>AND(GF7&gt;'Bazinės prielaidos'!$E$10,GF7&lt;='Bazinės prielaidos'!$E$10+'Bazinės prielaidos'!$E$14)</f>
        <v>1</v>
      </c>
      <c r="GG10" s="3" t="b">
        <f>AND(GG7&gt;'Bazinės prielaidos'!$E$10,GG7&lt;='Bazinės prielaidos'!$E$10+'Bazinės prielaidos'!$E$14)</f>
        <v>1</v>
      </c>
      <c r="GH10" s="3" t="b">
        <f>AND(GH7&gt;'Bazinės prielaidos'!$E$10,GH7&lt;='Bazinės prielaidos'!$E$10+'Bazinės prielaidos'!$E$14)</f>
        <v>1</v>
      </c>
      <c r="GI10" s="3" t="b">
        <f>AND(GI7&gt;'Bazinės prielaidos'!$E$10,GI7&lt;='Bazinės prielaidos'!$E$10+'Bazinės prielaidos'!$E$14)</f>
        <v>1</v>
      </c>
      <c r="GJ10" s="3" t="b">
        <f>AND(GJ7&gt;'Bazinės prielaidos'!$E$10,GJ7&lt;='Bazinės prielaidos'!$E$10+'Bazinės prielaidos'!$E$14)</f>
        <v>1</v>
      </c>
      <c r="GK10" s="3" t="b">
        <f>AND(GK7&gt;'Bazinės prielaidos'!$E$10,GK7&lt;='Bazinės prielaidos'!$E$10+'Bazinės prielaidos'!$E$14)</f>
        <v>1</v>
      </c>
      <c r="GL10" s="3" t="b">
        <f>AND(GL7&gt;'Bazinės prielaidos'!$E$10,GL7&lt;='Bazinės prielaidos'!$E$10+'Bazinės prielaidos'!$E$14)</f>
        <v>1</v>
      </c>
      <c r="GM10" s="3" t="b">
        <f>AND(GM7&gt;'Bazinės prielaidos'!$E$10,GM7&lt;='Bazinės prielaidos'!$E$10+'Bazinės prielaidos'!$E$14)</f>
        <v>1</v>
      </c>
      <c r="GN10" s="477"/>
      <c r="GO10" s="3" t="b">
        <f>AND(GO7&gt;'Bazinės prielaidos'!$E$10,GO7&lt;='Bazinės prielaidos'!$E$10+'Bazinės prielaidos'!$E$14)</f>
        <v>1</v>
      </c>
      <c r="GP10" s="3" t="b">
        <f>AND(GP7&gt;'Bazinės prielaidos'!$E$10,GP7&lt;='Bazinės prielaidos'!$E$10+'Bazinės prielaidos'!$E$14)</f>
        <v>1</v>
      </c>
      <c r="GQ10" s="3" t="b">
        <f>AND(GQ7&gt;'Bazinės prielaidos'!$E$10,GQ7&lt;='Bazinės prielaidos'!$E$10+'Bazinės prielaidos'!$E$14)</f>
        <v>1</v>
      </c>
      <c r="GR10" s="3" t="b">
        <f>AND(GR7&gt;'Bazinės prielaidos'!$E$10,GR7&lt;='Bazinės prielaidos'!$E$10+'Bazinės prielaidos'!$E$14)</f>
        <v>1</v>
      </c>
      <c r="GS10" s="3" t="b">
        <f>AND(GS7&gt;'Bazinės prielaidos'!$E$10,GS7&lt;='Bazinės prielaidos'!$E$10+'Bazinės prielaidos'!$E$14)</f>
        <v>1</v>
      </c>
      <c r="GT10" s="3" t="b">
        <f>AND(GT7&gt;'Bazinės prielaidos'!$E$10,GT7&lt;='Bazinės prielaidos'!$E$10+'Bazinės prielaidos'!$E$14)</f>
        <v>1</v>
      </c>
      <c r="GU10" s="3" t="b">
        <f>AND(GU7&gt;'Bazinės prielaidos'!$E$10,GU7&lt;='Bazinės prielaidos'!$E$10+'Bazinės prielaidos'!$E$14)</f>
        <v>1</v>
      </c>
      <c r="GV10" s="3" t="b">
        <f>AND(GV7&gt;'Bazinės prielaidos'!$E$10,GV7&lt;='Bazinės prielaidos'!$E$10+'Bazinės prielaidos'!$E$14)</f>
        <v>1</v>
      </c>
      <c r="GW10" s="3" t="b">
        <f>AND(GW7&gt;'Bazinės prielaidos'!$E$10,GW7&lt;='Bazinės prielaidos'!$E$10+'Bazinės prielaidos'!$E$14)</f>
        <v>1</v>
      </c>
      <c r="GX10" s="3" t="b">
        <f>AND(GX7&gt;'Bazinės prielaidos'!$E$10,GX7&lt;='Bazinės prielaidos'!$E$10+'Bazinės prielaidos'!$E$14)</f>
        <v>1</v>
      </c>
      <c r="GY10" s="3" t="b">
        <f>AND(GY7&gt;'Bazinės prielaidos'!$E$10,GY7&lt;='Bazinės prielaidos'!$E$10+'Bazinės prielaidos'!$E$14)</f>
        <v>1</v>
      </c>
      <c r="GZ10" s="3" t="b">
        <f>AND(GZ7&gt;'Bazinės prielaidos'!$E$10,GZ7&lt;='Bazinės prielaidos'!$E$10+'Bazinės prielaidos'!$E$14)</f>
        <v>1</v>
      </c>
      <c r="HA10" s="42"/>
      <c r="HB10" s="3" t="b">
        <f>AND(HB7&gt;'Bazinės prielaidos'!$E$10,HB7&lt;='Bazinės prielaidos'!$E$10+'Bazinės prielaidos'!$E$14)</f>
        <v>1</v>
      </c>
      <c r="HC10" s="3" t="b">
        <f>AND(HC7&gt;'Bazinės prielaidos'!$E$10,HC7&lt;='Bazinės prielaidos'!$E$10+'Bazinės prielaidos'!$E$14)</f>
        <v>1</v>
      </c>
      <c r="HD10" s="3" t="b">
        <f>AND(HD7&gt;'Bazinės prielaidos'!$E$10,HD7&lt;='Bazinės prielaidos'!$E$10+'Bazinės prielaidos'!$E$14)</f>
        <v>1</v>
      </c>
      <c r="HE10" s="3" t="b">
        <f>AND(HE7&gt;'Bazinės prielaidos'!$E$10,HE7&lt;='Bazinės prielaidos'!$E$10+'Bazinės prielaidos'!$E$14)</f>
        <v>1</v>
      </c>
      <c r="HF10" s="3" t="b">
        <f>AND(HF7&gt;'Bazinės prielaidos'!$E$10,HF7&lt;='Bazinės prielaidos'!$E$10+'Bazinės prielaidos'!$E$14)</f>
        <v>1</v>
      </c>
      <c r="HG10" s="3" t="b">
        <f>AND(HG7&gt;'Bazinės prielaidos'!$E$10,HG7&lt;='Bazinės prielaidos'!$E$10+'Bazinės prielaidos'!$E$14)</f>
        <v>1</v>
      </c>
      <c r="HH10" s="3" t="b">
        <f>AND(HH7&gt;'Bazinės prielaidos'!$E$10,HH7&lt;='Bazinės prielaidos'!$E$10+'Bazinės prielaidos'!$E$14)</f>
        <v>1</v>
      </c>
      <c r="HI10" s="3" t="b">
        <f>AND(HI7&gt;'Bazinės prielaidos'!$E$10,HI7&lt;='Bazinės prielaidos'!$E$10+'Bazinės prielaidos'!$E$14)</f>
        <v>1</v>
      </c>
      <c r="HJ10" s="3" t="b">
        <f>AND(HJ7&gt;'Bazinės prielaidos'!$E$10,HJ7&lt;='Bazinės prielaidos'!$E$10+'Bazinės prielaidos'!$E$14)</f>
        <v>1</v>
      </c>
      <c r="HK10" s="3" t="b">
        <f>AND(HK7&gt;'Bazinės prielaidos'!$E$10,HK7&lt;='Bazinės prielaidos'!$E$10+'Bazinės prielaidos'!$E$14)</f>
        <v>1</v>
      </c>
      <c r="HL10" s="3" t="b">
        <f>AND(HL7&gt;'Bazinės prielaidos'!$E$10,HL7&lt;='Bazinės prielaidos'!$E$10+'Bazinės prielaidos'!$E$14)</f>
        <v>1</v>
      </c>
      <c r="HM10" s="3" t="b">
        <f>AND(HM7&gt;'Bazinės prielaidos'!$E$10,HM7&lt;='Bazinės prielaidos'!$E$10+'Bazinės prielaidos'!$E$14)</f>
        <v>1</v>
      </c>
      <c r="HN10" s="42"/>
      <c r="HO10" s="3" t="b">
        <f>AND(HO7&gt;'Bazinės prielaidos'!$E$10,HO7&lt;='Bazinės prielaidos'!$E$10+'Bazinės prielaidos'!$E$14)</f>
        <v>1</v>
      </c>
      <c r="HP10" s="3" t="b">
        <f>AND(HP7&gt;'Bazinės prielaidos'!$E$10,HP7&lt;='Bazinės prielaidos'!$E$10+'Bazinės prielaidos'!$E$14)</f>
        <v>1</v>
      </c>
      <c r="HQ10" s="3" t="b">
        <f>AND(HQ7&gt;'Bazinės prielaidos'!$E$10,HQ7&lt;='Bazinės prielaidos'!$E$10+'Bazinės prielaidos'!$E$14)</f>
        <v>1</v>
      </c>
      <c r="HR10" s="3" t="b">
        <f>AND(HR7&gt;'Bazinės prielaidos'!$E$10,HR7&lt;='Bazinės prielaidos'!$E$10+'Bazinės prielaidos'!$E$14)</f>
        <v>1</v>
      </c>
      <c r="HS10" s="3" t="b">
        <f>AND(HS7&gt;'Bazinės prielaidos'!$E$10,HS7&lt;='Bazinės prielaidos'!$E$10+'Bazinės prielaidos'!$E$14)</f>
        <v>1</v>
      </c>
      <c r="HT10" s="3" t="b">
        <f>AND(HT7&gt;'Bazinės prielaidos'!$E$10,HT7&lt;='Bazinės prielaidos'!$E$10+'Bazinės prielaidos'!$E$14)</f>
        <v>1</v>
      </c>
      <c r="HU10" s="3" t="b">
        <f>AND(HU7&gt;'Bazinės prielaidos'!$E$10,HU7&lt;='Bazinės prielaidos'!$E$10+'Bazinės prielaidos'!$E$14)</f>
        <v>1</v>
      </c>
      <c r="HV10" s="3" t="b">
        <f>AND(HV7&gt;'Bazinės prielaidos'!$E$10,HV7&lt;='Bazinės prielaidos'!$E$10+'Bazinės prielaidos'!$E$14)</f>
        <v>1</v>
      </c>
      <c r="HW10" s="3" t="b">
        <f>AND(HW7&gt;'Bazinės prielaidos'!$E$10,HW7&lt;='Bazinės prielaidos'!$E$10+'Bazinės prielaidos'!$E$14)</f>
        <v>1</v>
      </c>
      <c r="HX10" s="3" t="b">
        <f>AND(HX7&gt;'Bazinės prielaidos'!$E$10,HX7&lt;='Bazinės prielaidos'!$E$10+'Bazinės prielaidos'!$E$14)</f>
        <v>1</v>
      </c>
      <c r="HY10" s="3" t="b">
        <f>AND(HY7&gt;'Bazinės prielaidos'!$E$10,HY7&lt;='Bazinės prielaidos'!$E$10+'Bazinės prielaidos'!$E$14)</f>
        <v>1</v>
      </c>
      <c r="HZ10" s="3" t="b">
        <f>AND(HZ7&gt;'Bazinės prielaidos'!$E$10,HZ7&lt;='Bazinės prielaidos'!$E$10+'Bazinės prielaidos'!$E$14)</f>
        <v>1</v>
      </c>
      <c r="IA10" s="42"/>
      <c r="IB10" s="3" t="b">
        <f>AND(IB7&gt;'Bazinės prielaidos'!$E$10,IB7&lt;='Bazinės prielaidos'!$E$10+'Bazinės prielaidos'!$E$14)</f>
        <v>1</v>
      </c>
      <c r="IC10" s="3" t="b">
        <f>AND(IC7&gt;'Bazinės prielaidos'!$E$10,IC7&lt;='Bazinės prielaidos'!$E$10+'Bazinės prielaidos'!$E$14)</f>
        <v>1</v>
      </c>
      <c r="ID10" s="3" t="b">
        <f>AND(ID7&gt;'Bazinės prielaidos'!$E$10,ID7&lt;='Bazinės prielaidos'!$E$10+'Bazinės prielaidos'!$E$14)</f>
        <v>1</v>
      </c>
      <c r="IE10" s="3" t="b">
        <f>AND(IE7&gt;'Bazinės prielaidos'!$E$10,IE7&lt;='Bazinės prielaidos'!$E$10+'Bazinės prielaidos'!$E$14)</f>
        <v>1</v>
      </c>
      <c r="IF10" s="3" t="b">
        <f>AND(IF7&gt;'Bazinės prielaidos'!$E$10,IF7&lt;='Bazinės prielaidos'!$E$10+'Bazinės prielaidos'!$E$14)</f>
        <v>1</v>
      </c>
      <c r="IG10" s="3" t="b">
        <f>AND(IG7&gt;'Bazinės prielaidos'!$E$10,IG7&lt;='Bazinės prielaidos'!$E$10+'Bazinės prielaidos'!$E$14)</f>
        <v>1</v>
      </c>
      <c r="IH10" s="3" t="b">
        <f>AND(IH7&gt;'Bazinės prielaidos'!$E$10,IH7&lt;='Bazinės prielaidos'!$E$10+'Bazinės prielaidos'!$E$14)</f>
        <v>1</v>
      </c>
      <c r="II10" s="3" t="b">
        <f>AND(II7&gt;'Bazinės prielaidos'!$E$10,II7&lt;='Bazinės prielaidos'!$E$10+'Bazinės prielaidos'!$E$14)</f>
        <v>1</v>
      </c>
      <c r="IJ10" s="3" t="b">
        <f>AND(IJ7&gt;'Bazinės prielaidos'!$E$10,IJ7&lt;='Bazinės prielaidos'!$E$10+'Bazinės prielaidos'!$E$14)</f>
        <v>1</v>
      </c>
      <c r="IK10" s="3" t="b">
        <f>AND(IK7&gt;'Bazinės prielaidos'!$E$10,IK7&lt;='Bazinės prielaidos'!$E$10+'Bazinės prielaidos'!$E$14)</f>
        <v>1</v>
      </c>
      <c r="IL10" s="3" t="b">
        <f>AND(IL7&gt;'Bazinės prielaidos'!$E$10,IL7&lt;='Bazinės prielaidos'!$E$10+'Bazinės prielaidos'!$E$14)</f>
        <v>1</v>
      </c>
      <c r="IM10" s="3" t="b">
        <f>AND(IM7&gt;'Bazinės prielaidos'!$E$10,IM7&lt;='Bazinės prielaidos'!$E$10+'Bazinės prielaidos'!$E$14)</f>
        <v>1</v>
      </c>
      <c r="IN10" s="42"/>
      <c r="IO10" s="3" t="b">
        <f>AND(IO7&gt;'Bazinės prielaidos'!$E$10,IO7&lt;='Bazinės prielaidos'!$E$10+'Bazinės prielaidos'!$E$14)</f>
        <v>1</v>
      </c>
      <c r="IP10" s="3" t="b">
        <f>AND(IP7&gt;'Bazinės prielaidos'!$E$10,IP7&lt;='Bazinės prielaidos'!$E$10+'Bazinės prielaidos'!$E$14)</f>
        <v>1</v>
      </c>
      <c r="IQ10" s="3" t="b">
        <f>AND(IQ7&gt;'Bazinės prielaidos'!$E$10,IQ7&lt;='Bazinės prielaidos'!$E$10+'Bazinės prielaidos'!$E$14)</f>
        <v>1</v>
      </c>
      <c r="IR10" s="3" t="b">
        <f>AND(IR7&gt;'Bazinės prielaidos'!$E$10,IR7&lt;='Bazinės prielaidos'!$E$10+'Bazinės prielaidos'!$E$14)</f>
        <v>1</v>
      </c>
      <c r="IS10" s="3" t="b">
        <f>AND(IS7&gt;'Bazinės prielaidos'!$E$10,IS7&lt;='Bazinės prielaidos'!$E$10+'Bazinės prielaidos'!$E$14)</f>
        <v>1</v>
      </c>
      <c r="IT10" s="3" t="b">
        <f>AND(IT7&gt;'Bazinės prielaidos'!$E$10,IT7&lt;='Bazinės prielaidos'!$E$10+'Bazinės prielaidos'!$E$14)</f>
        <v>1</v>
      </c>
      <c r="IU10" s="3" t="b">
        <f>AND(IU7&gt;'Bazinės prielaidos'!$E$10,IU7&lt;='Bazinės prielaidos'!$E$10+'Bazinės prielaidos'!$E$14)</f>
        <v>1</v>
      </c>
      <c r="IV10" s="3" t="b">
        <f>AND(IV7&gt;'Bazinės prielaidos'!$E$10,IV7&lt;='Bazinės prielaidos'!$E$10+'Bazinės prielaidos'!$E$14)</f>
        <v>1</v>
      </c>
      <c r="IW10" s="3" t="b">
        <f>AND(IW7&gt;'Bazinės prielaidos'!$E$10,IW7&lt;='Bazinės prielaidos'!$E$10+'Bazinės prielaidos'!$E$14)</f>
        <v>1</v>
      </c>
      <c r="IX10" s="3" t="b">
        <f>AND(IX7&gt;'Bazinės prielaidos'!$E$10,IX7&lt;='Bazinės prielaidos'!$E$10+'Bazinės prielaidos'!$E$14)</f>
        <v>1</v>
      </c>
      <c r="IY10" s="3" t="b">
        <f>AND(IY7&gt;'Bazinės prielaidos'!$E$10,IY7&lt;='Bazinės prielaidos'!$E$10+'Bazinės prielaidos'!$E$14)</f>
        <v>1</v>
      </c>
      <c r="IZ10" s="3" t="b">
        <f>AND(IZ7&gt;'Bazinės prielaidos'!$E$10,IZ7&lt;='Bazinės prielaidos'!$E$10+'Bazinės prielaidos'!$E$14)</f>
        <v>1</v>
      </c>
      <c r="JA10" s="42"/>
      <c r="JB10" s="3" t="b">
        <f>AND(JB7&gt;'Bazinės prielaidos'!$E$10,JB7&lt;='Bazinės prielaidos'!$E$10+'Bazinės prielaidos'!$E$14)</f>
        <v>1</v>
      </c>
      <c r="JC10" s="3" t="b">
        <f>AND(JC7&gt;'Bazinės prielaidos'!$E$10,JC7&lt;='Bazinės prielaidos'!$E$10+'Bazinės prielaidos'!$E$14)</f>
        <v>1</v>
      </c>
      <c r="JD10" s="3" t="b">
        <f>AND(JD7&gt;'Bazinės prielaidos'!$E$10,JD7&lt;='Bazinės prielaidos'!$E$10+'Bazinės prielaidos'!$E$14)</f>
        <v>1</v>
      </c>
      <c r="JE10" s="3" t="b">
        <f>AND(JE7&gt;'Bazinės prielaidos'!$E$10,JE7&lt;='Bazinės prielaidos'!$E$10+'Bazinės prielaidos'!$E$14)</f>
        <v>1</v>
      </c>
      <c r="JF10" s="3" t="b">
        <f>AND(JF7&gt;'Bazinės prielaidos'!$E$10,JF7&lt;='Bazinės prielaidos'!$E$10+'Bazinės prielaidos'!$E$14)</f>
        <v>1</v>
      </c>
      <c r="JG10" s="3" t="b">
        <f>AND(JG7&gt;'Bazinės prielaidos'!$E$10,JG7&lt;='Bazinės prielaidos'!$E$10+'Bazinės prielaidos'!$E$14)</f>
        <v>1</v>
      </c>
      <c r="JH10" s="3" t="b">
        <f>AND(JH7&gt;'Bazinės prielaidos'!$E$10,JH7&lt;='Bazinės prielaidos'!$E$10+'Bazinės prielaidos'!$E$14)</f>
        <v>1</v>
      </c>
      <c r="JI10" s="3" t="b">
        <f>AND(JI7&gt;'Bazinės prielaidos'!$E$10,JI7&lt;='Bazinės prielaidos'!$E$10+'Bazinės prielaidos'!$E$14)</f>
        <v>1</v>
      </c>
      <c r="JJ10" s="3" t="b">
        <f>AND(JJ7&gt;'Bazinės prielaidos'!$E$10,JJ7&lt;='Bazinės prielaidos'!$E$10+'Bazinės prielaidos'!$E$14)</f>
        <v>1</v>
      </c>
      <c r="JK10" s="3" t="b">
        <f>AND(JK7&gt;'Bazinės prielaidos'!$E$10,JK7&lt;='Bazinės prielaidos'!$E$10+'Bazinės prielaidos'!$E$14)</f>
        <v>1</v>
      </c>
      <c r="JL10" s="3" t="b">
        <f>AND(JL7&gt;'Bazinės prielaidos'!$E$10,JL7&lt;='Bazinės prielaidos'!$E$10+'Bazinės prielaidos'!$E$14)</f>
        <v>1</v>
      </c>
      <c r="JM10" s="3" t="b">
        <f>AND(JM7&gt;'Bazinės prielaidos'!$E$10,JM7&lt;='Bazinės prielaidos'!$E$10+'Bazinės prielaidos'!$E$14)</f>
        <v>1</v>
      </c>
      <c r="JN10" s="42"/>
      <c r="JO10" s="3" t="b">
        <f>AND(JO7&gt;'Bazinės prielaidos'!$E$10,JO7&lt;='Bazinės prielaidos'!$E$10+'Bazinės prielaidos'!$E$14)</f>
        <v>1</v>
      </c>
      <c r="JP10" s="3" t="b">
        <f>AND(JP7&gt;'Bazinės prielaidos'!$E$10,JP7&lt;='Bazinės prielaidos'!$E$10+'Bazinės prielaidos'!$E$14)</f>
        <v>1</v>
      </c>
      <c r="JQ10" s="3" t="b">
        <f>AND(JQ7&gt;'Bazinės prielaidos'!$E$10,JQ7&lt;='Bazinės prielaidos'!$E$10+'Bazinės prielaidos'!$E$14)</f>
        <v>1</v>
      </c>
      <c r="JR10" s="3" t="b">
        <f>AND(JR7&gt;'Bazinės prielaidos'!$E$10,JR7&lt;='Bazinės prielaidos'!$E$10+'Bazinės prielaidos'!$E$14)</f>
        <v>1</v>
      </c>
      <c r="JS10" s="3" t="b">
        <f>AND(JS7&gt;'Bazinės prielaidos'!$E$10,JS7&lt;='Bazinės prielaidos'!$E$10+'Bazinės prielaidos'!$E$14)</f>
        <v>1</v>
      </c>
      <c r="JT10" s="3" t="b">
        <f>AND(JT7&gt;'Bazinės prielaidos'!$E$10,JT7&lt;='Bazinės prielaidos'!$E$10+'Bazinės prielaidos'!$E$14)</f>
        <v>1</v>
      </c>
      <c r="JU10" s="3" t="b">
        <f>AND(JU7&gt;'Bazinės prielaidos'!$E$10,JU7&lt;='Bazinės prielaidos'!$E$10+'Bazinės prielaidos'!$E$14)</f>
        <v>1</v>
      </c>
      <c r="JV10" s="3" t="b">
        <f>AND(JV7&gt;'Bazinės prielaidos'!$E$10,JV7&lt;='Bazinės prielaidos'!$E$10+'Bazinės prielaidos'!$E$14)</f>
        <v>1</v>
      </c>
      <c r="JW10" s="3" t="b">
        <f>AND(JW7&gt;'Bazinės prielaidos'!$E$10,JW7&lt;='Bazinės prielaidos'!$E$10+'Bazinės prielaidos'!$E$14)</f>
        <v>1</v>
      </c>
      <c r="JX10" s="3" t="b">
        <f>AND(JX7&gt;'Bazinės prielaidos'!$E$10,JX7&lt;='Bazinės prielaidos'!$E$10+'Bazinės prielaidos'!$E$14)</f>
        <v>1</v>
      </c>
      <c r="JY10" s="3" t="b">
        <f>AND(JY7&gt;'Bazinės prielaidos'!$E$10,JY7&lt;='Bazinės prielaidos'!$E$10+'Bazinės prielaidos'!$E$14)</f>
        <v>1</v>
      </c>
      <c r="JZ10" s="3" t="b">
        <f>AND(JZ7&gt;'Bazinės prielaidos'!$E$10,JZ7&lt;='Bazinės prielaidos'!$E$10+'Bazinės prielaidos'!$E$14)</f>
        <v>1</v>
      </c>
      <c r="KA10" s="42"/>
      <c r="KB10" s="3" t="b">
        <f>AND(KB7&gt;'Bazinės prielaidos'!$E$10,KB7&lt;='Bazinės prielaidos'!$E$10+'Bazinės prielaidos'!$E$14)</f>
        <v>1</v>
      </c>
      <c r="KC10" s="3" t="b">
        <f>AND(KC7&gt;'Bazinės prielaidos'!$E$10,KC7&lt;='Bazinės prielaidos'!$E$10+'Bazinės prielaidos'!$E$14)</f>
        <v>1</v>
      </c>
      <c r="KD10" s="3" t="b">
        <f>AND(KD7&gt;'Bazinės prielaidos'!$E$10,KD7&lt;='Bazinės prielaidos'!$E$10+'Bazinės prielaidos'!$E$14)</f>
        <v>1</v>
      </c>
      <c r="KE10" s="3" t="b">
        <f>AND(KE7&gt;'Bazinės prielaidos'!$E$10,KE7&lt;='Bazinės prielaidos'!$E$10+'Bazinės prielaidos'!$E$14)</f>
        <v>1</v>
      </c>
      <c r="KF10" s="3" t="b">
        <f>AND(KF7&gt;'Bazinės prielaidos'!$E$10,KF7&lt;='Bazinės prielaidos'!$E$10+'Bazinės prielaidos'!$E$14)</f>
        <v>1</v>
      </c>
      <c r="KG10" s="3" t="b">
        <f>AND(KG7&gt;'Bazinės prielaidos'!$E$10,KG7&lt;='Bazinės prielaidos'!$E$10+'Bazinės prielaidos'!$E$14)</f>
        <v>1</v>
      </c>
      <c r="KH10" s="3" t="b">
        <f>AND(KH7&gt;'Bazinės prielaidos'!$E$10,KH7&lt;='Bazinės prielaidos'!$E$10+'Bazinės prielaidos'!$E$14)</f>
        <v>1</v>
      </c>
      <c r="KI10" s="3" t="b">
        <f>AND(KI7&gt;'Bazinės prielaidos'!$E$10,KI7&lt;='Bazinės prielaidos'!$E$10+'Bazinės prielaidos'!$E$14)</f>
        <v>1</v>
      </c>
      <c r="KJ10" s="3" t="b">
        <f>AND(KJ7&gt;'Bazinės prielaidos'!$E$10,KJ7&lt;='Bazinės prielaidos'!$E$10+'Bazinės prielaidos'!$E$14)</f>
        <v>1</v>
      </c>
      <c r="KK10" s="3" t="b">
        <f>AND(KK7&gt;'Bazinės prielaidos'!$E$10,KK7&lt;='Bazinės prielaidos'!$E$10+'Bazinės prielaidos'!$E$14)</f>
        <v>1</v>
      </c>
      <c r="KL10" s="3" t="b">
        <f>AND(KL7&gt;'Bazinės prielaidos'!$E$10,KL7&lt;='Bazinės prielaidos'!$E$10+'Bazinės prielaidos'!$E$14)</f>
        <v>1</v>
      </c>
      <c r="KM10" s="3" t="b">
        <f>AND(KM7&gt;'Bazinės prielaidos'!$E$10,KM7&lt;='Bazinės prielaidos'!$E$10+'Bazinės prielaidos'!$E$14)</f>
        <v>1</v>
      </c>
      <c r="KN10" s="42"/>
      <c r="KO10" s="3" t="b">
        <f>AND(KO7&gt;'Bazinės prielaidos'!$E$10,KO7&lt;='Bazinės prielaidos'!$E$10+'Bazinės prielaidos'!$E$14)</f>
        <v>1</v>
      </c>
      <c r="KP10" s="3" t="b">
        <f>AND(KP7&gt;'Bazinės prielaidos'!$E$10,KP7&lt;='Bazinės prielaidos'!$E$10+'Bazinės prielaidos'!$E$14)</f>
        <v>1</v>
      </c>
      <c r="KQ10" s="3" t="b">
        <f>AND(KQ7&gt;'Bazinės prielaidos'!$E$10,KQ7&lt;='Bazinės prielaidos'!$E$10+'Bazinės prielaidos'!$E$14)</f>
        <v>1</v>
      </c>
      <c r="KR10" s="3" t="b">
        <f>AND(KR7&gt;'Bazinės prielaidos'!$E$10,KR7&lt;='Bazinės prielaidos'!$E$10+'Bazinės prielaidos'!$E$14)</f>
        <v>1</v>
      </c>
      <c r="KS10" s="3" t="b">
        <f>AND(KS7&gt;'Bazinės prielaidos'!$E$10,KS7&lt;='Bazinės prielaidos'!$E$10+'Bazinės prielaidos'!$E$14)</f>
        <v>1</v>
      </c>
      <c r="KT10" s="3" t="b">
        <f>AND(KT7&gt;'Bazinės prielaidos'!$E$10,KT7&lt;='Bazinės prielaidos'!$E$10+'Bazinės prielaidos'!$E$14)</f>
        <v>1</v>
      </c>
      <c r="KU10" s="3" t="b">
        <f>AND(KU7&gt;'Bazinės prielaidos'!$E$10,KU7&lt;='Bazinės prielaidos'!$E$10+'Bazinės prielaidos'!$E$14)</f>
        <v>1</v>
      </c>
      <c r="KV10" s="3" t="b">
        <f>AND(KV7&gt;'Bazinės prielaidos'!$E$10,KV7&lt;='Bazinės prielaidos'!$E$10+'Bazinės prielaidos'!$E$14)</f>
        <v>1</v>
      </c>
      <c r="KW10" s="3" t="b">
        <f>AND(KW7&gt;'Bazinės prielaidos'!$E$10,KW7&lt;='Bazinės prielaidos'!$E$10+'Bazinės prielaidos'!$E$14)</f>
        <v>1</v>
      </c>
      <c r="KX10" s="3" t="b">
        <f>AND(KX7&gt;'Bazinės prielaidos'!$E$10,KX7&lt;='Bazinės prielaidos'!$E$10+'Bazinės prielaidos'!$E$14)</f>
        <v>1</v>
      </c>
      <c r="KY10" s="3" t="b">
        <f>AND(KY7&gt;'Bazinės prielaidos'!$E$10,KY7&lt;='Bazinės prielaidos'!$E$10+'Bazinės prielaidos'!$E$14)</f>
        <v>1</v>
      </c>
      <c r="KZ10" s="3" t="b">
        <f>AND(KZ7&gt;'Bazinės prielaidos'!$E$10,KZ7&lt;='Bazinės prielaidos'!$E$10+'Bazinės prielaidos'!$E$14)</f>
        <v>1</v>
      </c>
      <c r="LA10" s="42"/>
      <c r="LB10" s="3" t="b">
        <f>AND(LB7&gt;'Bazinės prielaidos'!$E$10,LB7&lt;='Bazinės prielaidos'!$E$10+'Bazinės prielaidos'!$E$14)</f>
        <v>1</v>
      </c>
      <c r="LC10" s="3" t="b">
        <f>AND(LC7&gt;'Bazinės prielaidos'!$E$10,LC7&lt;='Bazinės prielaidos'!$E$10+'Bazinės prielaidos'!$E$14)</f>
        <v>1</v>
      </c>
      <c r="LD10" s="3" t="b">
        <f>AND(LD7&gt;'Bazinės prielaidos'!$E$10,LD7&lt;='Bazinės prielaidos'!$E$10+'Bazinės prielaidos'!$E$14)</f>
        <v>1</v>
      </c>
      <c r="LE10" s="3" t="b">
        <f>AND(LE7&gt;'Bazinės prielaidos'!$E$10,LE7&lt;='Bazinės prielaidos'!$E$10+'Bazinės prielaidos'!$E$14)</f>
        <v>1</v>
      </c>
      <c r="LF10" s="3" t="b">
        <f>AND(LF7&gt;'Bazinės prielaidos'!$E$10,LF7&lt;='Bazinės prielaidos'!$E$10+'Bazinės prielaidos'!$E$14)</f>
        <v>1</v>
      </c>
      <c r="LG10" s="3" t="b">
        <f>AND(LG7&gt;'Bazinės prielaidos'!$E$10,LG7&lt;='Bazinės prielaidos'!$E$10+'Bazinės prielaidos'!$E$14)</f>
        <v>1</v>
      </c>
      <c r="LH10" s="3" t="b">
        <f>AND(LH7&gt;'Bazinės prielaidos'!$E$10,LH7&lt;='Bazinės prielaidos'!$E$10+'Bazinės prielaidos'!$E$14)</f>
        <v>1</v>
      </c>
      <c r="LI10" s="3" t="b">
        <f>AND(LI7&gt;'Bazinės prielaidos'!$E$10,LI7&lt;='Bazinės prielaidos'!$E$10+'Bazinės prielaidos'!$E$14)</f>
        <v>1</v>
      </c>
      <c r="LJ10" s="3" t="b">
        <f>AND(LJ7&gt;'Bazinės prielaidos'!$E$10,LJ7&lt;='Bazinės prielaidos'!$E$10+'Bazinės prielaidos'!$E$14)</f>
        <v>1</v>
      </c>
      <c r="LK10" s="3" t="b">
        <f>AND(LK7&gt;'Bazinės prielaidos'!$E$10,LK7&lt;='Bazinės prielaidos'!$E$10+'Bazinės prielaidos'!$E$14)</f>
        <v>1</v>
      </c>
      <c r="LL10" s="3" t="b">
        <f>AND(LL7&gt;'Bazinės prielaidos'!$E$10,LL7&lt;='Bazinės prielaidos'!$E$10+'Bazinės prielaidos'!$E$14)</f>
        <v>1</v>
      </c>
      <c r="LM10" s="3" t="b">
        <f>AND(LM7&gt;'Bazinės prielaidos'!$E$10,LM7&lt;='Bazinės prielaidos'!$E$10+'Bazinės prielaidos'!$E$14)</f>
        <v>1</v>
      </c>
      <c r="LN10" s="289"/>
    </row>
    <row r="11" spans="1:326" outlineLevel="1">
      <c r="A11" s="3" t="s">
        <v>138</v>
      </c>
      <c r="B11" s="3" t="b">
        <f>AND(B7&gt;='Dalyvio prielaidos'!$E$132,B7&lt;'Dalyvio prielaidos'!$E$131*12+'Dalyvio prielaidos'!$E$132)</f>
        <v>0</v>
      </c>
      <c r="C11" s="3" t="b">
        <f>AND(C7&gt;='Dalyvio prielaidos'!$E$132,C7&lt;'Dalyvio prielaidos'!$E$131*12+'Dalyvio prielaidos'!$E$132)</f>
        <v>0</v>
      </c>
      <c r="D11" s="3" t="b">
        <f>AND(D7&gt;='Dalyvio prielaidos'!$E$132,D7&lt;'Dalyvio prielaidos'!$E$131*12+'Dalyvio prielaidos'!$E$132)</f>
        <v>0</v>
      </c>
      <c r="E11" s="3" t="b">
        <f>AND(E7&gt;='Dalyvio prielaidos'!$E$132,E7&lt;'Dalyvio prielaidos'!$E$131*12+'Dalyvio prielaidos'!$E$132)</f>
        <v>0</v>
      </c>
      <c r="F11" s="3" t="b">
        <f>AND(F7&gt;='Dalyvio prielaidos'!$E$132,F7&lt;'Dalyvio prielaidos'!$E$131*12+'Dalyvio prielaidos'!$E$132)</f>
        <v>0</v>
      </c>
      <c r="G11" s="3" t="b">
        <f>AND(G7&gt;='Dalyvio prielaidos'!$E$132,G7&lt;'Dalyvio prielaidos'!$E$131*12+'Dalyvio prielaidos'!$E$132)</f>
        <v>0</v>
      </c>
      <c r="H11" s="3" t="b">
        <f>AND(H7&gt;='Dalyvio prielaidos'!$E$132,H7&lt;'Dalyvio prielaidos'!$E$131*12+'Dalyvio prielaidos'!$E$132)</f>
        <v>0</v>
      </c>
      <c r="I11" s="3" t="b">
        <f>AND(I7&gt;='Dalyvio prielaidos'!$E$132,I7&lt;'Dalyvio prielaidos'!$E$131*12+'Dalyvio prielaidos'!$E$132)</f>
        <v>0</v>
      </c>
      <c r="J11" s="3" t="b">
        <f>AND(J7&gt;='Dalyvio prielaidos'!$E$132,J7&lt;'Dalyvio prielaidos'!$E$131*12+'Dalyvio prielaidos'!$E$132)</f>
        <v>0</v>
      </c>
      <c r="K11" s="3" t="b">
        <f>AND(K7&gt;='Dalyvio prielaidos'!$E$132,K7&lt;'Dalyvio prielaidos'!$E$131*12+'Dalyvio prielaidos'!$E$132)</f>
        <v>0</v>
      </c>
      <c r="L11" s="3" t="b">
        <f>AND(L7&gt;='Dalyvio prielaidos'!$E$132,L7&lt;'Dalyvio prielaidos'!$E$131*12+'Dalyvio prielaidos'!$E$132)</f>
        <v>0</v>
      </c>
      <c r="M11" s="3" t="b">
        <f>AND(M7&gt;='Dalyvio prielaidos'!$E$132,M7&lt;'Dalyvio prielaidos'!$E$131*12+'Dalyvio prielaidos'!$E$132)</f>
        <v>0</v>
      </c>
      <c r="N11" s="42"/>
      <c r="O11" s="3" t="b">
        <f>AND(O7&gt;='Dalyvio prielaidos'!$E$132,O7&lt;'Dalyvio prielaidos'!$E$131*12+'Dalyvio prielaidos'!$E$132)</f>
        <v>0</v>
      </c>
      <c r="P11" s="3" t="b">
        <f>AND(P7&gt;='Dalyvio prielaidos'!$E$132,P7&lt;'Dalyvio prielaidos'!$E$131*12+'Dalyvio prielaidos'!$E$132)</f>
        <v>0</v>
      </c>
      <c r="Q11" s="3" t="b">
        <f>AND(Q7&gt;='Dalyvio prielaidos'!$E$132,Q7&lt;'Dalyvio prielaidos'!$E$131*12+'Dalyvio prielaidos'!$E$132)</f>
        <v>0</v>
      </c>
      <c r="R11" s="3" t="b">
        <f>AND(R7&gt;='Dalyvio prielaidos'!$E$132,R7&lt;'Dalyvio prielaidos'!$E$131*12+'Dalyvio prielaidos'!$E$132)</f>
        <v>0</v>
      </c>
      <c r="S11" s="3" t="b">
        <f>AND(S7&gt;='Dalyvio prielaidos'!$E$132,S7&lt;'Dalyvio prielaidos'!$E$131*12+'Dalyvio prielaidos'!$E$132)</f>
        <v>0</v>
      </c>
      <c r="T11" s="3" t="b">
        <f>AND(T7&gt;='Dalyvio prielaidos'!$E$132,T7&lt;'Dalyvio prielaidos'!$E$131*12+'Dalyvio prielaidos'!$E$132)</f>
        <v>0</v>
      </c>
      <c r="U11" s="3" t="b">
        <f>AND(U7&gt;='Dalyvio prielaidos'!$E$132,U7&lt;'Dalyvio prielaidos'!$E$131*12+'Dalyvio prielaidos'!$E$132)</f>
        <v>0</v>
      </c>
      <c r="V11" s="3" t="b">
        <f>AND(V7&gt;='Dalyvio prielaidos'!$E$132,V7&lt;'Dalyvio prielaidos'!$E$131*12+'Dalyvio prielaidos'!$E$132)</f>
        <v>0</v>
      </c>
      <c r="W11" s="3" t="b">
        <f>AND(W7&gt;='Dalyvio prielaidos'!$E$132,W7&lt;'Dalyvio prielaidos'!$E$131*12+'Dalyvio prielaidos'!$E$132)</f>
        <v>0</v>
      </c>
      <c r="X11" s="3" t="b">
        <f>AND(X7&gt;='Dalyvio prielaidos'!$E$132,X7&lt;'Dalyvio prielaidos'!$E$131*12+'Dalyvio prielaidos'!$E$132)</f>
        <v>0</v>
      </c>
      <c r="Y11" s="3" t="b">
        <f>AND(Y7&gt;='Dalyvio prielaidos'!$E$132,Y7&lt;'Dalyvio prielaidos'!$E$131*12+'Dalyvio prielaidos'!$E$132)</f>
        <v>0</v>
      </c>
      <c r="Z11" s="3" t="b">
        <f>AND(Z7&gt;='Dalyvio prielaidos'!$E$132,Z7&lt;'Dalyvio prielaidos'!$E$131*12+'Dalyvio prielaidos'!$E$132)</f>
        <v>0</v>
      </c>
      <c r="AA11" s="42"/>
      <c r="AB11" s="3" t="b">
        <f>AND(AB7&gt;='Dalyvio prielaidos'!$E$132,AB7&lt;'Dalyvio prielaidos'!$E$131*12+'Dalyvio prielaidos'!$E$132)</f>
        <v>1</v>
      </c>
      <c r="AC11" s="3" t="b">
        <f>AND(AC7&gt;='Dalyvio prielaidos'!$E$132,AC7&lt;'Dalyvio prielaidos'!$E$131*12+'Dalyvio prielaidos'!$E$132)</f>
        <v>1</v>
      </c>
      <c r="AD11" s="3" t="b">
        <f>AND(AD7&gt;='Dalyvio prielaidos'!$E$132,AD7&lt;'Dalyvio prielaidos'!$E$131*12+'Dalyvio prielaidos'!$E$132)</f>
        <v>1</v>
      </c>
      <c r="AE11" s="3" t="b">
        <f>AND(AE7&gt;='Dalyvio prielaidos'!$E$132,AE7&lt;'Dalyvio prielaidos'!$E$131*12+'Dalyvio prielaidos'!$E$132)</f>
        <v>1</v>
      </c>
      <c r="AF11" s="3" t="b">
        <f>AND(AF7&gt;='Dalyvio prielaidos'!$E$132,AF7&lt;'Dalyvio prielaidos'!$E$131*12+'Dalyvio prielaidos'!$E$132)</f>
        <v>1</v>
      </c>
      <c r="AG11" s="3" t="b">
        <f>AND(AG7&gt;='Dalyvio prielaidos'!$E$132,AG7&lt;'Dalyvio prielaidos'!$E$131*12+'Dalyvio prielaidos'!$E$132)</f>
        <v>1</v>
      </c>
      <c r="AH11" s="3" t="b">
        <f>AND(AH7&gt;='Dalyvio prielaidos'!$E$132,AH7&lt;'Dalyvio prielaidos'!$E$131*12+'Dalyvio prielaidos'!$E$132)</f>
        <v>1</v>
      </c>
      <c r="AI11" s="3" t="b">
        <f>AND(AI7&gt;='Dalyvio prielaidos'!$E$132,AI7&lt;'Dalyvio prielaidos'!$E$131*12+'Dalyvio prielaidos'!$E$132)</f>
        <v>1</v>
      </c>
      <c r="AJ11" s="3" t="b">
        <f>AND(AJ7&gt;='Dalyvio prielaidos'!$E$132,AJ7&lt;'Dalyvio prielaidos'!$E$131*12+'Dalyvio prielaidos'!$E$132)</f>
        <v>1</v>
      </c>
      <c r="AK11" s="3" t="b">
        <f>AND(AK7&gt;='Dalyvio prielaidos'!$E$132,AK7&lt;'Dalyvio prielaidos'!$E$131*12+'Dalyvio prielaidos'!$E$132)</f>
        <v>1</v>
      </c>
      <c r="AL11" s="3" t="b">
        <f>AND(AL7&gt;='Dalyvio prielaidos'!$E$132,AL7&lt;'Dalyvio prielaidos'!$E$131*12+'Dalyvio prielaidos'!$E$132)</f>
        <v>1</v>
      </c>
      <c r="AM11" s="3" t="b">
        <f>AND(AM7&gt;='Dalyvio prielaidos'!$E$132,AM7&lt;'Dalyvio prielaidos'!$E$131*12+'Dalyvio prielaidos'!$E$132)</f>
        <v>1</v>
      </c>
      <c r="AN11" s="42"/>
      <c r="AO11" s="3" t="b">
        <f>AND(AO7&gt;='Dalyvio prielaidos'!$E$132,AO7&lt;'Dalyvio prielaidos'!$E$131*12+'Dalyvio prielaidos'!$E$132)</f>
        <v>1</v>
      </c>
      <c r="AP11" s="3" t="b">
        <f>AND(AP7&gt;='Dalyvio prielaidos'!$E$132,AP7&lt;'Dalyvio prielaidos'!$E$131*12+'Dalyvio prielaidos'!$E$132)</f>
        <v>1</v>
      </c>
      <c r="AQ11" s="3" t="b">
        <f>AND(AQ7&gt;='Dalyvio prielaidos'!$E$132,AQ7&lt;'Dalyvio prielaidos'!$E$131*12+'Dalyvio prielaidos'!$E$132)</f>
        <v>1</v>
      </c>
      <c r="AR11" s="3" t="b">
        <f>AND(AR7&gt;='Dalyvio prielaidos'!$E$132,AR7&lt;'Dalyvio prielaidos'!$E$131*12+'Dalyvio prielaidos'!$E$132)</f>
        <v>1</v>
      </c>
      <c r="AS11" s="3" t="b">
        <f>AND(AS7&gt;='Dalyvio prielaidos'!$E$132,AS7&lt;'Dalyvio prielaidos'!$E$131*12+'Dalyvio prielaidos'!$E$132)</f>
        <v>1</v>
      </c>
      <c r="AT11" s="3" t="b">
        <f>AND(AT7&gt;='Dalyvio prielaidos'!$E$132,AT7&lt;'Dalyvio prielaidos'!$E$131*12+'Dalyvio prielaidos'!$E$132)</f>
        <v>1</v>
      </c>
      <c r="AU11" s="3" t="b">
        <f>AND(AU7&gt;='Dalyvio prielaidos'!$E$132,AU7&lt;'Dalyvio prielaidos'!$E$131*12+'Dalyvio prielaidos'!$E$132)</f>
        <v>1</v>
      </c>
      <c r="AV11" s="3" t="b">
        <f>AND(AV7&gt;='Dalyvio prielaidos'!$E$132,AV7&lt;'Dalyvio prielaidos'!$E$131*12+'Dalyvio prielaidos'!$E$132)</f>
        <v>1</v>
      </c>
      <c r="AW11" s="3" t="b">
        <f>AND(AW7&gt;='Dalyvio prielaidos'!$E$132,AW7&lt;'Dalyvio prielaidos'!$E$131*12+'Dalyvio prielaidos'!$E$132)</f>
        <v>1</v>
      </c>
      <c r="AX11" s="3" t="b">
        <f>AND(AX7&gt;='Dalyvio prielaidos'!$E$132,AX7&lt;'Dalyvio prielaidos'!$E$131*12+'Dalyvio prielaidos'!$E$132)</f>
        <v>1</v>
      </c>
      <c r="AY11" s="3" t="b">
        <f>AND(AY7&gt;='Dalyvio prielaidos'!$E$132,AY7&lt;'Dalyvio prielaidos'!$E$131*12+'Dalyvio prielaidos'!$E$132)</f>
        <v>1</v>
      </c>
      <c r="AZ11" s="3" t="b">
        <f>AND(AZ7&gt;='Dalyvio prielaidos'!$E$132,AZ7&lt;'Dalyvio prielaidos'!$E$131*12+'Dalyvio prielaidos'!$E$132)</f>
        <v>1</v>
      </c>
      <c r="BA11" s="42"/>
      <c r="BB11" s="3" t="b">
        <f>AND(BB7&gt;='Dalyvio prielaidos'!$E$132,BB7&lt;'Dalyvio prielaidos'!$E$131*12+'Dalyvio prielaidos'!$E$132)</f>
        <v>1</v>
      </c>
      <c r="BC11" s="3" t="b">
        <f>AND(BC7&gt;='Dalyvio prielaidos'!$E$132,BC7&lt;'Dalyvio prielaidos'!$E$131*12+'Dalyvio prielaidos'!$E$132)</f>
        <v>1</v>
      </c>
      <c r="BD11" s="3" t="b">
        <f>AND(BD7&gt;='Dalyvio prielaidos'!$E$132,BD7&lt;'Dalyvio prielaidos'!$E$131*12+'Dalyvio prielaidos'!$E$132)</f>
        <v>1</v>
      </c>
      <c r="BE11" s="3" t="b">
        <f>AND(BE7&gt;='Dalyvio prielaidos'!$E$132,BE7&lt;'Dalyvio prielaidos'!$E$131*12+'Dalyvio prielaidos'!$E$132)</f>
        <v>1</v>
      </c>
      <c r="BF11" s="3" t="b">
        <f>AND(BF7&gt;='Dalyvio prielaidos'!$E$132,BF7&lt;'Dalyvio prielaidos'!$E$131*12+'Dalyvio prielaidos'!$E$132)</f>
        <v>1</v>
      </c>
      <c r="BG11" s="3" t="b">
        <f>AND(BG7&gt;='Dalyvio prielaidos'!$E$132,BG7&lt;'Dalyvio prielaidos'!$E$131*12+'Dalyvio prielaidos'!$E$132)</f>
        <v>1</v>
      </c>
      <c r="BH11" s="3" t="b">
        <f>AND(BH7&gt;='Dalyvio prielaidos'!$E$132,BH7&lt;'Dalyvio prielaidos'!$E$131*12+'Dalyvio prielaidos'!$E$132)</f>
        <v>1</v>
      </c>
      <c r="BI11" s="3" t="b">
        <f>AND(BI7&gt;='Dalyvio prielaidos'!$E$132,BI7&lt;'Dalyvio prielaidos'!$E$131*12+'Dalyvio prielaidos'!$E$132)</f>
        <v>1</v>
      </c>
      <c r="BJ11" s="3" t="b">
        <f>AND(BJ7&gt;='Dalyvio prielaidos'!$E$132,BJ7&lt;'Dalyvio prielaidos'!$E$131*12+'Dalyvio prielaidos'!$E$132)</f>
        <v>1</v>
      </c>
      <c r="BK11" s="3" t="b">
        <f>AND(BK7&gt;='Dalyvio prielaidos'!$E$132,BK7&lt;'Dalyvio prielaidos'!$E$131*12+'Dalyvio prielaidos'!$E$132)</f>
        <v>1</v>
      </c>
      <c r="BL11" s="3" t="b">
        <f>AND(BL7&gt;='Dalyvio prielaidos'!$E$132,BL7&lt;'Dalyvio prielaidos'!$E$131*12+'Dalyvio prielaidos'!$E$132)</f>
        <v>1</v>
      </c>
      <c r="BM11" s="3" t="b">
        <f>AND(BM7&gt;='Dalyvio prielaidos'!$E$132,BM7&lt;'Dalyvio prielaidos'!$E$131*12+'Dalyvio prielaidos'!$E$132)</f>
        <v>1</v>
      </c>
      <c r="BN11" s="42"/>
      <c r="BO11" s="3" t="b">
        <f>AND(BO7&gt;='Dalyvio prielaidos'!$E$132,BO7&lt;'Dalyvio prielaidos'!$E$131*12+'Dalyvio prielaidos'!$E$132)</f>
        <v>1</v>
      </c>
      <c r="BP11" s="3" t="b">
        <f>AND(BP7&gt;='Dalyvio prielaidos'!$E$132,BP7&lt;'Dalyvio prielaidos'!$E$131*12+'Dalyvio prielaidos'!$E$132)</f>
        <v>1</v>
      </c>
      <c r="BQ11" s="3" t="b">
        <f>AND(BQ7&gt;='Dalyvio prielaidos'!$E$132,BQ7&lt;'Dalyvio prielaidos'!$E$131*12+'Dalyvio prielaidos'!$E$132)</f>
        <v>1</v>
      </c>
      <c r="BR11" s="3" t="b">
        <f>AND(BR7&gt;='Dalyvio prielaidos'!$E$132,BR7&lt;'Dalyvio prielaidos'!$E$131*12+'Dalyvio prielaidos'!$E$132)</f>
        <v>1</v>
      </c>
      <c r="BS11" s="3" t="b">
        <f>AND(BS7&gt;='Dalyvio prielaidos'!$E$132,BS7&lt;'Dalyvio prielaidos'!$E$131*12+'Dalyvio prielaidos'!$E$132)</f>
        <v>1</v>
      </c>
      <c r="BT11" s="3" t="b">
        <f>AND(BT7&gt;='Dalyvio prielaidos'!$E$132,BT7&lt;'Dalyvio prielaidos'!$E$131*12+'Dalyvio prielaidos'!$E$132)</f>
        <v>1</v>
      </c>
      <c r="BU11" s="3" t="b">
        <f>AND(BU7&gt;='Dalyvio prielaidos'!$E$132,BU7&lt;'Dalyvio prielaidos'!$E$131*12+'Dalyvio prielaidos'!$E$132)</f>
        <v>1</v>
      </c>
      <c r="BV11" s="3" t="b">
        <f>AND(BV7&gt;='Dalyvio prielaidos'!$E$132,BV7&lt;'Dalyvio prielaidos'!$E$131*12+'Dalyvio prielaidos'!$E$132)</f>
        <v>1</v>
      </c>
      <c r="BW11" s="3" t="b">
        <f>AND(BW7&gt;='Dalyvio prielaidos'!$E$132,BW7&lt;'Dalyvio prielaidos'!$E$131*12+'Dalyvio prielaidos'!$E$132)</f>
        <v>1</v>
      </c>
      <c r="BX11" s="3" t="b">
        <f>AND(BX7&gt;='Dalyvio prielaidos'!$E$132,BX7&lt;'Dalyvio prielaidos'!$E$131*12+'Dalyvio prielaidos'!$E$132)</f>
        <v>1</v>
      </c>
      <c r="BY11" s="3" t="b">
        <f>AND(BY7&gt;='Dalyvio prielaidos'!$E$132,BY7&lt;'Dalyvio prielaidos'!$E$131*12+'Dalyvio prielaidos'!$E$132)</f>
        <v>1</v>
      </c>
      <c r="BZ11" s="3" t="b">
        <f>AND(BZ7&gt;='Dalyvio prielaidos'!$E$132,BZ7&lt;'Dalyvio prielaidos'!$E$131*12+'Dalyvio prielaidos'!$E$132)</f>
        <v>1</v>
      </c>
      <c r="CA11" s="42"/>
      <c r="CB11" s="3" t="b">
        <f>AND(CB7&gt;='Dalyvio prielaidos'!$E$132,CB7&lt;'Dalyvio prielaidos'!$E$131*12+'Dalyvio prielaidos'!$E$132)</f>
        <v>1</v>
      </c>
      <c r="CC11" s="3" t="b">
        <f>AND(CC7&gt;='Dalyvio prielaidos'!$E$132,CC7&lt;'Dalyvio prielaidos'!$E$131*12+'Dalyvio prielaidos'!$E$132)</f>
        <v>1</v>
      </c>
      <c r="CD11" s="3" t="b">
        <f>AND(CD7&gt;='Dalyvio prielaidos'!$E$132,CD7&lt;'Dalyvio prielaidos'!$E$131*12+'Dalyvio prielaidos'!$E$132)</f>
        <v>1</v>
      </c>
      <c r="CE11" s="3" t="b">
        <f>AND(CE7&gt;='Dalyvio prielaidos'!$E$132,CE7&lt;'Dalyvio prielaidos'!$E$131*12+'Dalyvio prielaidos'!$E$132)</f>
        <v>1</v>
      </c>
      <c r="CF11" s="3" t="b">
        <f>AND(CF7&gt;='Dalyvio prielaidos'!$E$132,CF7&lt;'Dalyvio prielaidos'!$E$131*12+'Dalyvio prielaidos'!$E$132)</f>
        <v>1</v>
      </c>
      <c r="CG11" s="3" t="b">
        <f>AND(CG7&gt;='Dalyvio prielaidos'!$E$132,CG7&lt;'Dalyvio prielaidos'!$E$131*12+'Dalyvio prielaidos'!$E$132)</f>
        <v>1</v>
      </c>
      <c r="CH11" s="3" t="b">
        <f>AND(CH7&gt;='Dalyvio prielaidos'!$E$132,CH7&lt;'Dalyvio prielaidos'!$E$131*12+'Dalyvio prielaidos'!$E$132)</f>
        <v>1</v>
      </c>
      <c r="CI11" s="3" t="b">
        <f>AND(CI7&gt;='Dalyvio prielaidos'!$E$132,CI7&lt;'Dalyvio prielaidos'!$E$131*12+'Dalyvio prielaidos'!$E$132)</f>
        <v>1</v>
      </c>
      <c r="CJ11" s="3" t="b">
        <f>AND(CJ7&gt;='Dalyvio prielaidos'!$E$132,CJ7&lt;'Dalyvio prielaidos'!$E$131*12+'Dalyvio prielaidos'!$E$132)</f>
        <v>1</v>
      </c>
      <c r="CK11" s="3" t="b">
        <f>AND(CK7&gt;='Dalyvio prielaidos'!$E$132,CK7&lt;'Dalyvio prielaidos'!$E$131*12+'Dalyvio prielaidos'!$E$132)</f>
        <v>1</v>
      </c>
      <c r="CL11" s="3" t="b">
        <f>AND(CL7&gt;='Dalyvio prielaidos'!$E$132,CL7&lt;'Dalyvio prielaidos'!$E$131*12+'Dalyvio prielaidos'!$E$132)</f>
        <v>1</v>
      </c>
      <c r="CM11" s="3" t="b">
        <f>AND(CM7&gt;='Dalyvio prielaidos'!$E$132,CM7&lt;'Dalyvio prielaidos'!$E$131*12+'Dalyvio prielaidos'!$E$132)</f>
        <v>1</v>
      </c>
      <c r="CN11" s="42"/>
      <c r="CO11" s="3" t="b">
        <f>AND(CO7&gt;='Dalyvio prielaidos'!$E$132,CO7&lt;'Dalyvio prielaidos'!$E$131*12+'Dalyvio prielaidos'!$E$132)</f>
        <v>1</v>
      </c>
      <c r="CP11" s="3" t="b">
        <f>AND(CP7&gt;='Dalyvio prielaidos'!$E$132,CP7&lt;'Dalyvio prielaidos'!$E$131*12+'Dalyvio prielaidos'!$E$132)</f>
        <v>1</v>
      </c>
      <c r="CQ11" s="3" t="b">
        <f>AND(CQ7&gt;='Dalyvio prielaidos'!$E$132,CQ7&lt;'Dalyvio prielaidos'!$E$131*12+'Dalyvio prielaidos'!$E$132)</f>
        <v>1</v>
      </c>
      <c r="CR11" s="3" t="b">
        <f>AND(CR7&gt;='Dalyvio prielaidos'!$E$132,CR7&lt;'Dalyvio prielaidos'!$E$131*12+'Dalyvio prielaidos'!$E$132)</f>
        <v>1</v>
      </c>
      <c r="CS11" s="3" t="b">
        <f>AND(CS7&gt;='Dalyvio prielaidos'!$E$132,CS7&lt;'Dalyvio prielaidos'!$E$131*12+'Dalyvio prielaidos'!$E$132)</f>
        <v>1</v>
      </c>
      <c r="CT11" s="3" t="b">
        <f>AND(CT7&gt;='Dalyvio prielaidos'!$E$132,CT7&lt;'Dalyvio prielaidos'!$E$131*12+'Dalyvio prielaidos'!$E$132)</f>
        <v>1</v>
      </c>
      <c r="CU11" s="3" t="b">
        <f>AND(CU7&gt;='Dalyvio prielaidos'!$E$132,CU7&lt;'Dalyvio prielaidos'!$E$131*12+'Dalyvio prielaidos'!$E$132)</f>
        <v>1</v>
      </c>
      <c r="CV11" s="3" t="b">
        <f>AND(CV7&gt;='Dalyvio prielaidos'!$E$132,CV7&lt;'Dalyvio prielaidos'!$E$131*12+'Dalyvio prielaidos'!$E$132)</f>
        <v>1</v>
      </c>
      <c r="CW11" s="3" t="b">
        <f>AND(CW7&gt;='Dalyvio prielaidos'!$E$132,CW7&lt;'Dalyvio prielaidos'!$E$131*12+'Dalyvio prielaidos'!$E$132)</f>
        <v>1</v>
      </c>
      <c r="CX11" s="3" t="b">
        <f>AND(CX7&gt;='Dalyvio prielaidos'!$E$132,CX7&lt;'Dalyvio prielaidos'!$E$131*12+'Dalyvio prielaidos'!$E$132)</f>
        <v>1</v>
      </c>
      <c r="CY11" s="3" t="b">
        <f>AND(CY7&gt;='Dalyvio prielaidos'!$E$132,CY7&lt;'Dalyvio prielaidos'!$E$131*12+'Dalyvio prielaidos'!$E$132)</f>
        <v>1</v>
      </c>
      <c r="CZ11" s="3" t="b">
        <f>AND(CZ7&gt;='Dalyvio prielaidos'!$E$132,CZ7&lt;'Dalyvio prielaidos'!$E$131*12+'Dalyvio prielaidos'!$E$132)</f>
        <v>1</v>
      </c>
      <c r="DA11" s="42"/>
      <c r="DB11" s="3" t="b">
        <f>AND(DB7&gt;='Dalyvio prielaidos'!$E$132,DB7&lt;'Dalyvio prielaidos'!$E$131*12+'Dalyvio prielaidos'!$E$132)</f>
        <v>1</v>
      </c>
      <c r="DC11" s="3" t="b">
        <f>AND(DC7&gt;='Dalyvio prielaidos'!$E$132,DC7&lt;'Dalyvio prielaidos'!$E$131*12+'Dalyvio prielaidos'!$E$132)</f>
        <v>1</v>
      </c>
      <c r="DD11" s="3" t="b">
        <f>AND(DD7&gt;='Dalyvio prielaidos'!$E$132,DD7&lt;'Dalyvio prielaidos'!$E$131*12+'Dalyvio prielaidos'!$E$132)</f>
        <v>1</v>
      </c>
      <c r="DE11" s="3" t="b">
        <f>AND(DE7&gt;='Dalyvio prielaidos'!$E$132,DE7&lt;'Dalyvio prielaidos'!$E$131*12+'Dalyvio prielaidos'!$E$132)</f>
        <v>1</v>
      </c>
      <c r="DF11" s="3" t="b">
        <f>AND(DF7&gt;='Dalyvio prielaidos'!$E$132,DF7&lt;'Dalyvio prielaidos'!$E$131*12+'Dalyvio prielaidos'!$E$132)</f>
        <v>1</v>
      </c>
      <c r="DG11" s="3" t="b">
        <f>AND(DG7&gt;='Dalyvio prielaidos'!$E$132,DG7&lt;'Dalyvio prielaidos'!$E$131*12+'Dalyvio prielaidos'!$E$132)</f>
        <v>1</v>
      </c>
      <c r="DH11" s="3" t="b">
        <f>AND(DH7&gt;='Dalyvio prielaidos'!$E$132,DH7&lt;'Dalyvio prielaidos'!$E$131*12+'Dalyvio prielaidos'!$E$132)</f>
        <v>1</v>
      </c>
      <c r="DI11" s="3" t="b">
        <f>AND(DI7&gt;='Dalyvio prielaidos'!$E$132,DI7&lt;'Dalyvio prielaidos'!$E$131*12+'Dalyvio prielaidos'!$E$132)</f>
        <v>1</v>
      </c>
      <c r="DJ11" s="3" t="b">
        <f>AND(DJ7&gt;='Dalyvio prielaidos'!$E$132,DJ7&lt;'Dalyvio prielaidos'!$E$131*12+'Dalyvio prielaidos'!$E$132)</f>
        <v>1</v>
      </c>
      <c r="DK11" s="3" t="b">
        <f>AND(DK7&gt;='Dalyvio prielaidos'!$E$132,DK7&lt;'Dalyvio prielaidos'!$E$131*12+'Dalyvio prielaidos'!$E$132)</f>
        <v>1</v>
      </c>
      <c r="DL11" s="3" t="b">
        <f>AND(DL7&gt;='Dalyvio prielaidos'!$E$132,DL7&lt;'Dalyvio prielaidos'!$E$131*12+'Dalyvio prielaidos'!$E$132)</f>
        <v>1</v>
      </c>
      <c r="DM11" s="3" t="b">
        <f>AND(DM7&gt;='Dalyvio prielaidos'!$E$132,DM7&lt;'Dalyvio prielaidos'!$E$131*12+'Dalyvio prielaidos'!$E$132)</f>
        <v>1</v>
      </c>
      <c r="DN11" s="42"/>
      <c r="DO11" s="3" t="b">
        <f>AND(DO7&gt;='Dalyvio prielaidos'!$E$132,DO7&lt;'Dalyvio prielaidos'!$E$131*12+'Dalyvio prielaidos'!$E$132)</f>
        <v>1</v>
      </c>
      <c r="DP11" s="3" t="b">
        <f>AND(DP7&gt;='Dalyvio prielaidos'!$E$132,DP7&lt;'Dalyvio prielaidos'!$E$131*12+'Dalyvio prielaidos'!$E$132)</f>
        <v>1</v>
      </c>
      <c r="DQ11" s="3" t="b">
        <f>AND(DQ7&gt;='Dalyvio prielaidos'!$E$132,DQ7&lt;'Dalyvio prielaidos'!$E$131*12+'Dalyvio prielaidos'!$E$132)</f>
        <v>1</v>
      </c>
      <c r="DR11" s="3" t="b">
        <f>AND(DR7&gt;='Dalyvio prielaidos'!$E$132,DR7&lt;'Dalyvio prielaidos'!$E$131*12+'Dalyvio prielaidos'!$E$132)</f>
        <v>1</v>
      </c>
      <c r="DS11" s="3" t="b">
        <f>AND(DS7&gt;='Dalyvio prielaidos'!$E$132,DS7&lt;'Dalyvio prielaidos'!$E$131*12+'Dalyvio prielaidos'!$E$132)</f>
        <v>1</v>
      </c>
      <c r="DT11" s="3" t="b">
        <f>AND(DT7&gt;='Dalyvio prielaidos'!$E$132,DT7&lt;'Dalyvio prielaidos'!$E$131*12+'Dalyvio prielaidos'!$E$132)</f>
        <v>1</v>
      </c>
      <c r="DU11" s="3" t="b">
        <f>AND(DU7&gt;='Dalyvio prielaidos'!$E$132,DU7&lt;'Dalyvio prielaidos'!$E$131*12+'Dalyvio prielaidos'!$E$132)</f>
        <v>1</v>
      </c>
      <c r="DV11" s="3" t="b">
        <f>AND(DV7&gt;='Dalyvio prielaidos'!$E$132,DV7&lt;'Dalyvio prielaidos'!$E$131*12+'Dalyvio prielaidos'!$E$132)</f>
        <v>1</v>
      </c>
      <c r="DW11" s="3" t="b">
        <f>AND(DW7&gt;='Dalyvio prielaidos'!$E$132,DW7&lt;'Dalyvio prielaidos'!$E$131*12+'Dalyvio prielaidos'!$E$132)</f>
        <v>1</v>
      </c>
      <c r="DX11" s="3" t="b">
        <f>AND(DX7&gt;='Dalyvio prielaidos'!$E$132,DX7&lt;'Dalyvio prielaidos'!$E$131*12+'Dalyvio prielaidos'!$E$132)</f>
        <v>1</v>
      </c>
      <c r="DY11" s="3" t="b">
        <f>AND(DY7&gt;='Dalyvio prielaidos'!$E$132,DY7&lt;'Dalyvio prielaidos'!$E$131*12+'Dalyvio prielaidos'!$E$132)</f>
        <v>1</v>
      </c>
      <c r="DZ11" s="3" t="b">
        <f>AND(DZ7&gt;='Dalyvio prielaidos'!$E$132,DZ7&lt;'Dalyvio prielaidos'!$E$131*12+'Dalyvio prielaidos'!$E$132)</f>
        <v>1</v>
      </c>
      <c r="EA11" s="42"/>
      <c r="EB11" s="3" t="b">
        <f>AND(EB7&gt;='Dalyvio prielaidos'!$E$132,EB7&lt;'Dalyvio prielaidos'!$E$131*12+'Dalyvio prielaidos'!$E$132)</f>
        <v>1</v>
      </c>
      <c r="EC11" s="3" t="b">
        <f>AND(EC7&gt;='Dalyvio prielaidos'!$E$132,EC7&lt;'Dalyvio prielaidos'!$E$131*12+'Dalyvio prielaidos'!$E$132)</f>
        <v>1</v>
      </c>
      <c r="ED11" s="3" t="b">
        <f>AND(ED7&gt;='Dalyvio prielaidos'!$E$132,ED7&lt;'Dalyvio prielaidos'!$E$131*12+'Dalyvio prielaidos'!$E$132)</f>
        <v>1</v>
      </c>
      <c r="EE11" s="3" t="b">
        <f>AND(EE7&gt;='Dalyvio prielaidos'!$E$132,EE7&lt;'Dalyvio prielaidos'!$E$131*12+'Dalyvio prielaidos'!$E$132)</f>
        <v>1</v>
      </c>
      <c r="EF11" s="3" t="b">
        <f>AND(EF7&gt;='Dalyvio prielaidos'!$E$132,EF7&lt;'Dalyvio prielaidos'!$E$131*12+'Dalyvio prielaidos'!$E$132)</f>
        <v>1</v>
      </c>
      <c r="EG11" s="3" t="b">
        <f>AND(EG7&gt;='Dalyvio prielaidos'!$E$132,EG7&lt;'Dalyvio prielaidos'!$E$131*12+'Dalyvio prielaidos'!$E$132)</f>
        <v>1</v>
      </c>
      <c r="EH11" s="3" t="b">
        <f>AND(EH7&gt;='Dalyvio prielaidos'!$E$132,EH7&lt;'Dalyvio prielaidos'!$E$131*12+'Dalyvio prielaidos'!$E$132)</f>
        <v>1</v>
      </c>
      <c r="EI11" s="3" t="b">
        <f>AND(EI7&gt;='Dalyvio prielaidos'!$E$132,EI7&lt;'Dalyvio prielaidos'!$E$131*12+'Dalyvio prielaidos'!$E$132)</f>
        <v>1</v>
      </c>
      <c r="EJ11" s="3" t="b">
        <f>AND(EJ7&gt;='Dalyvio prielaidos'!$E$132,EJ7&lt;'Dalyvio prielaidos'!$E$131*12+'Dalyvio prielaidos'!$E$132)</f>
        <v>1</v>
      </c>
      <c r="EK11" s="3" t="b">
        <f>AND(EK7&gt;='Dalyvio prielaidos'!$E$132,EK7&lt;'Dalyvio prielaidos'!$E$131*12+'Dalyvio prielaidos'!$E$132)</f>
        <v>1</v>
      </c>
      <c r="EL11" s="3" t="b">
        <f>AND(EL7&gt;='Dalyvio prielaidos'!$E$132,EL7&lt;'Dalyvio prielaidos'!$E$131*12+'Dalyvio prielaidos'!$E$132)</f>
        <v>1</v>
      </c>
      <c r="EM11" s="3" t="b">
        <f>AND(EM7&gt;='Dalyvio prielaidos'!$E$132,EM7&lt;'Dalyvio prielaidos'!$E$131*12+'Dalyvio prielaidos'!$E$132)</f>
        <v>1</v>
      </c>
      <c r="EN11" s="42"/>
      <c r="EO11" s="3" t="b">
        <f>AND(EO7&gt;='Dalyvio prielaidos'!$E$132,EO7&lt;'Dalyvio prielaidos'!$E$131*12+'Dalyvio prielaidos'!$E$132)</f>
        <v>1</v>
      </c>
      <c r="EP11" s="3" t="b">
        <f>AND(EP7&gt;='Dalyvio prielaidos'!$E$132,EP7&lt;'Dalyvio prielaidos'!$E$131*12+'Dalyvio prielaidos'!$E$132)</f>
        <v>1</v>
      </c>
      <c r="EQ11" s="3" t="b">
        <f>AND(EQ7&gt;='Dalyvio prielaidos'!$E$132,EQ7&lt;'Dalyvio prielaidos'!$E$131*12+'Dalyvio prielaidos'!$E$132)</f>
        <v>1</v>
      </c>
      <c r="ER11" s="3" t="b">
        <f>AND(ER7&gt;='Dalyvio prielaidos'!$E$132,ER7&lt;'Dalyvio prielaidos'!$E$131*12+'Dalyvio prielaidos'!$E$132)</f>
        <v>1</v>
      </c>
      <c r="ES11" s="3" t="b">
        <f>AND(ES7&gt;='Dalyvio prielaidos'!$E$132,ES7&lt;'Dalyvio prielaidos'!$E$131*12+'Dalyvio prielaidos'!$E$132)</f>
        <v>1</v>
      </c>
      <c r="ET11" s="3" t="b">
        <f>AND(ET7&gt;='Dalyvio prielaidos'!$E$132,ET7&lt;'Dalyvio prielaidos'!$E$131*12+'Dalyvio prielaidos'!$E$132)</f>
        <v>1</v>
      </c>
      <c r="EU11" s="3" t="b">
        <f>AND(EU7&gt;='Dalyvio prielaidos'!$E$132,EU7&lt;'Dalyvio prielaidos'!$E$131*12+'Dalyvio prielaidos'!$E$132)</f>
        <v>1</v>
      </c>
      <c r="EV11" s="3" t="b">
        <f>AND(EV7&gt;='Dalyvio prielaidos'!$E$132,EV7&lt;'Dalyvio prielaidos'!$E$131*12+'Dalyvio prielaidos'!$E$132)</f>
        <v>1</v>
      </c>
      <c r="EW11" s="3" t="b">
        <f>AND(EW7&gt;='Dalyvio prielaidos'!$E$132,EW7&lt;'Dalyvio prielaidos'!$E$131*12+'Dalyvio prielaidos'!$E$132)</f>
        <v>1</v>
      </c>
      <c r="EX11" s="3" t="b">
        <f>AND(EX7&gt;='Dalyvio prielaidos'!$E$132,EX7&lt;'Dalyvio prielaidos'!$E$131*12+'Dalyvio prielaidos'!$E$132)</f>
        <v>1</v>
      </c>
      <c r="EY11" s="3" t="b">
        <f>AND(EY7&gt;='Dalyvio prielaidos'!$E$132,EY7&lt;'Dalyvio prielaidos'!$E$131*12+'Dalyvio prielaidos'!$E$132)</f>
        <v>1</v>
      </c>
      <c r="EZ11" s="3" t="b">
        <f>AND(EZ7&gt;='Dalyvio prielaidos'!$E$132,EZ7&lt;'Dalyvio prielaidos'!$E$131*12+'Dalyvio prielaidos'!$E$132)</f>
        <v>1</v>
      </c>
      <c r="FA11" s="42"/>
      <c r="FB11" s="3" t="b">
        <f>AND(FB7&gt;='Dalyvio prielaidos'!$E$132,FB7&lt;'Dalyvio prielaidos'!$E$131*12+'Dalyvio prielaidos'!$E$132)</f>
        <v>1</v>
      </c>
      <c r="FC11" s="3" t="b">
        <f>AND(FC7&gt;='Dalyvio prielaidos'!$E$132,FC7&lt;'Dalyvio prielaidos'!$E$131*12+'Dalyvio prielaidos'!$E$132)</f>
        <v>1</v>
      </c>
      <c r="FD11" s="3" t="b">
        <f>AND(FD7&gt;='Dalyvio prielaidos'!$E$132,FD7&lt;'Dalyvio prielaidos'!$E$131*12+'Dalyvio prielaidos'!$E$132)</f>
        <v>1</v>
      </c>
      <c r="FE11" s="3" t="b">
        <f>AND(FE7&gt;='Dalyvio prielaidos'!$E$132,FE7&lt;'Dalyvio prielaidos'!$E$131*12+'Dalyvio prielaidos'!$E$132)</f>
        <v>1</v>
      </c>
      <c r="FF11" s="3" t="b">
        <f>AND(FF7&gt;='Dalyvio prielaidos'!$E$132,FF7&lt;'Dalyvio prielaidos'!$E$131*12+'Dalyvio prielaidos'!$E$132)</f>
        <v>1</v>
      </c>
      <c r="FG11" s="3" t="b">
        <f>AND(FG7&gt;='Dalyvio prielaidos'!$E$132,FG7&lt;'Dalyvio prielaidos'!$E$131*12+'Dalyvio prielaidos'!$E$132)</f>
        <v>1</v>
      </c>
      <c r="FH11" s="3" t="b">
        <f>AND(FH7&gt;='Dalyvio prielaidos'!$E$132,FH7&lt;'Dalyvio prielaidos'!$E$131*12+'Dalyvio prielaidos'!$E$132)</f>
        <v>1</v>
      </c>
      <c r="FI11" s="3" t="b">
        <f>AND(FI7&gt;='Dalyvio prielaidos'!$E$132,FI7&lt;'Dalyvio prielaidos'!$E$131*12+'Dalyvio prielaidos'!$E$132)</f>
        <v>1</v>
      </c>
      <c r="FJ11" s="3" t="b">
        <f>AND(FJ7&gt;='Dalyvio prielaidos'!$E$132,FJ7&lt;'Dalyvio prielaidos'!$E$131*12+'Dalyvio prielaidos'!$E$132)</f>
        <v>1</v>
      </c>
      <c r="FK11" s="3" t="b">
        <f>AND(FK7&gt;='Dalyvio prielaidos'!$E$132,FK7&lt;'Dalyvio prielaidos'!$E$131*12+'Dalyvio prielaidos'!$E$132)</f>
        <v>1</v>
      </c>
      <c r="FL11" s="3" t="b">
        <f>AND(FL7&gt;='Dalyvio prielaidos'!$E$132,FL7&lt;'Dalyvio prielaidos'!$E$131*12+'Dalyvio prielaidos'!$E$132)</f>
        <v>1</v>
      </c>
      <c r="FM11" s="3" t="b">
        <f>AND(FM7&gt;='Dalyvio prielaidos'!$E$132,FM7&lt;'Dalyvio prielaidos'!$E$131*12+'Dalyvio prielaidos'!$E$132)</f>
        <v>1</v>
      </c>
      <c r="FN11" s="42"/>
      <c r="FO11" s="3" t="b">
        <f>AND(FO7&gt;='Dalyvio prielaidos'!$E$132,FO7&lt;'Dalyvio prielaidos'!$E$131*12+'Dalyvio prielaidos'!$E$132)</f>
        <v>1</v>
      </c>
      <c r="FP11" s="3" t="b">
        <f>AND(FP7&gt;='Dalyvio prielaidos'!$E$132,FP7&lt;'Dalyvio prielaidos'!$E$131*12+'Dalyvio prielaidos'!$E$132)</f>
        <v>1</v>
      </c>
      <c r="FQ11" s="3" t="b">
        <f>AND(FQ7&gt;='Dalyvio prielaidos'!$E$132,FQ7&lt;'Dalyvio prielaidos'!$E$131*12+'Dalyvio prielaidos'!$E$132)</f>
        <v>1</v>
      </c>
      <c r="FR11" s="3" t="b">
        <f>AND(FR7&gt;='Dalyvio prielaidos'!$E$132,FR7&lt;'Dalyvio prielaidos'!$E$131*12+'Dalyvio prielaidos'!$E$132)</f>
        <v>1</v>
      </c>
      <c r="FS11" s="3" t="b">
        <f>AND(FS7&gt;='Dalyvio prielaidos'!$E$132,FS7&lt;'Dalyvio prielaidos'!$E$131*12+'Dalyvio prielaidos'!$E$132)</f>
        <v>1</v>
      </c>
      <c r="FT11" s="3" t="b">
        <f>AND(FT7&gt;='Dalyvio prielaidos'!$E$132,FT7&lt;'Dalyvio prielaidos'!$E$131*12+'Dalyvio prielaidos'!$E$132)</f>
        <v>1</v>
      </c>
      <c r="FU11" s="3" t="b">
        <f>AND(FU7&gt;='Dalyvio prielaidos'!$E$132,FU7&lt;'Dalyvio prielaidos'!$E$131*12+'Dalyvio prielaidos'!$E$132)</f>
        <v>1</v>
      </c>
      <c r="FV11" s="3" t="b">
        <f>AND(FV7&gt;='Dalyvio prielaidos'!$E$132,FV7&lt;'Dalyvio prielaidos'!$E$131*12+'Dalyvio prielaidos'!$E$132)</f>
        <v>1</v>
      </c>
      <c r="FW11" s="3" t="b">
        <f>AND(FW7&gt;='Dalyvio prielaidos'!$E$132,FW7&lt;'Dalyvio prielaidos'!$E$131*12+'Dalyvio prielaidos'!$E$132)</f>
        <v>1</v>
      </c>
      <c r="FX11" s="3" t="b">
        <f>AND(FX7&gt;='Dalyvio prielaidos'!$E$132,FX7&lt;'Dalyvio prielaidos'!$E$131*12+'Dalyvio prielaidos'!$E$132)</f>
        <v>1</v>
      </c>
      <c r="FY11" s="3" t="b">
        <f>AND(FY7&gt;='Dalyvio prielaidos'!$E$132,FY7&lt;'Dalyvio prielaidos'!$E$131*12+'Dalyvio prielaidos'!$E$132)</f>
        <v>1</v>
      </c>
      <c r="FZ11" s="3" t="b">
        <f>AND(FZ7&gt;='Dalyvio prielaidos'!$E$132,FZ7&lt;'Dalyvio prielaidos'!$E$131*12+'Dalyvio prielaidos'!$E$132)</f>
        <v>1</v>
      </c>
      <c r="GA11" s="42"/>
      <c r="GB11" s="3" t="b">
        <f>AND(GB7&gt;='Dalyvio prielaidos'!$E$132,GB7&lt;'Dalyvio prielaidos'!$E$131*12+'Dalyvio prielaidos'!$E$132)</f>
        <v>1</v>
      </c>
      <c r="GC11" s="3" t="b">
        <f>AND(GC7&gt;='Dalyvio prielaidos'!$E$132,GC7&lt;'Dalyvio prielaidos'!$E$131*12+'Dalyvio prielaidos'!$E$132)</f>
        <v>1</v>
      </c>
      <c r="GD11" s="3" t="b">
        <f>AND(GD7&gt;='Dalyvio prielaidos'!$E$132,GD7&lt;'Dalyvio prielaidos'!$E$131*12+'Dalyvio prielaidos'!$E$132)</f>
        <v>1</v>
      </c>
      <c r="GE11" s="3" t="b">
        <f>AND(GE7&gt;='Dalyvio prielaidos'!$E$132,GE7&lt;'Dalyvio prielaidos'!$E$131*12+'Dalyvio prielaidos'!$E$132)</f>
        <v>1</v>
      </c>
      <c r="GF11" s="3" t="b">
        <f>AND(GF7&gt;='Dalyvio prielaidos'!$E$132,GF7&lt;'Dalyvio prielaidos'!$E$131*12+'Dalyvio prielaidos'!$E$132)</f>
        <v>1</v>
      </c>
      <c r="GG11" s="3" t="b">
        <f>AND(GG7&gt;='Dalyvio prielaidos'!$E$132,GG7&lt;'Dalyvio prielaidos'!$E$131*12+'Dalyvio prielaidos'!$E$132)</f>
        <v>1</v>
      </c>
      <c r="GH11" s="3" t="b">
        <f>AND(GH7&gt;='Dalyvio prielaidos'!$E$132,GH7&lt;'Dalyvio prielaidos'!$E$131*12+'Dalyvio prielaidos'!$E$132)</f>
        <v>1</v>
      </c>
      <c r="GI11" s="3" t="b">
        <f>AND(GI7&gt;='Dalyvio prielaidos'!$E$132,GI7&lt;'Dalyvio prielaidos'!$E$131*12+'Dalyvio prielaidos'!$E$132)</f>
        <v>1</v>
      </c>
      <c r="GJ11" s="3" t="b">
        <f>AND(GJ7&gt;='Dalyvio prielaidos'!$E$132,GJ7&lt;'Dalyvio prielaidos'!$E$131*12+'Dalyvio prielaidos'!$E$132)</f>
        <v>1</v>
      </c>
      <c r="GK11" s="3" t="b">
        <f>AND(GK7&gt;='Dalyvio prielaidos'!$E$132,GK7&lt;'Dalyvio prielaidos'!$E$131*12+'Dalyvio prielaidos'!$E$132)</f>
        <v>1</v>
      </c>
      <c r="GL11" s="3" t="b">
        <f>AND(GL7&gt;='Dalyvio prielaidos'!$E$132,GL7&lt;'Dalyvio prielaidos'!$E$131*12+'Dalyvio prielaidos'!$E$132)</f>
        <v>1</v>
      </c>
      <c r="GM11" s="3" t="b">
        <f>AND(GM7&gt;='Dalyvio prielaidos'!$E$132,GM7&lt;'Dalyvio prielaidos'!$E$131*12+'Dalyvio prielaidos'!$E$132)</f>
        <v>1</v>
      </c>
      <c r="GN11" s="477"/>
      <c r="GO11" s="3" t="b">
        <f>AND(GO7&gt;='Dalyvio prielaidos'!$E$132,GO7&lt;('Dalyvio prielaidos'!$E$131*12))</f>
        <v>1</v>
      </c>
      <c r="GP11" s="3" t="b">
        <f>AND(GP7&gt;='Dalyvio prielaidos'!$E$132,GP7&lt;('Dalyvio prielaidos'!$E$131*12))</f>
        <v>1</v>
      </c>
      <c r="GQ11" s="3" t="b">
        <f>AND(GQ7&gt;='Dalyvio prielaidos'!$E$132,GQ7&lt;('Dalyvio prielaidos'!$E$131*12))</f>
        <v>1</v>
      </c>
      <c r="GR11" s="3" t="b">
        <f>AND(GR7&gt;='Dalyvio prielaidos'!$E$132,GR7&lt;('Dalyvio prielaidos'!$E$131*12))</f>
        <v>1</v>
      </c>
      <c r="GS11" s="3" t="b">
        <f>AND(GS7&gt;='Dalyvio prielaidos'!$E$132,GS7&lt;('Dalyvio prielaidos'!$E$131*12))</f>
        <v>1</v>
      </c>
      <c r="GT11" s="3" t="b">
        <f>AND(GT7&gt;='Dalyvio prielaidos'!$E$132,GT7&lt;('Dalyvio prielaidos'!$E$131*12))</f>
        <v>1</v>
      </c>
      <c r="GU11" s="3" t="b">
        <f>AND(GU7&gt;='Dalyvio prielaidos'!$E$132,GU7&lt;('Dalyvio prielaidos'!$E$131*12))</f>
        <v>1</v>
      </c>
      <c r="GV11" s="3" t="b">
        <f>AND(GV7&gt;='Dalyvio prielaidos'!$E$132,GV7&lt;('Dalyvio prielaidos'!$E$131*12))</f>
        <v>1</v>
      </c>
      <c r="GW11" s="3" t="b">
        <f>AND(GW7&gt;='Dalyvio prielaidos'!$E$132,GW7&lt;('Dalyvio prielaidos'!$E$131*12))</f>
        <v>1</v>
      </c>
      <c r="GX11" s="3" t="b">
        <f>AND(GX7&gt;='Dalyvio prielaidos'!$E$132,GX7&lt;('Dalyvio prielaidos'!$E$131*12))</f>
        <v>1</v>
      </c>
      <c r="GY11" s="3" t="b">
        <f>AND(GY7&gt;='Dalyvio prielaidos'!$E$132,GY7&lt;('Dalyvio prielaidos'!$E$131*12))</f>
        <v>1</v>
      </c>
      <c r="GZ11" s="3" t="b">
        <f>AND(GZ7&gt;='Dalyvio prielaidos'!$E$132,GZ7&lt;('Dalyvio prielaidos'!$E$131*12))</f>
        <v>1</v>
      </c>
      <c r="HA11" s="42"/>
      <c r="HB11" s="3" t="b">
        <f>AND(HB7&gt;='Dalyvio prielaidos'!$E$132,HB7&lt;('Dalyvio prielaidos'!$E$131*12))</f>
        <v>1</v>
      </c>
      <c r="HC11" s="3" t="b">
        <f>AND(HC7&gt;='Dalyvio prielaidos'!$E$132,HC7&lt;('Dalyvio prielaidos'!$E$131*12))</f>
        <v>1</v>
      </c>
      <c r="HD11" s="3" t="b">
        <f>AND(HD7&gt;='Dalyvio prielaidos'!$E$132,HD7&lt;('Dalyvio prielaidos'!$E$131*12))</f>
        <v>1</v>
      </c>
      <c r="HE11" s="3" t="b">
        <f>AND(HE7&gt;='Dalyvio prielaidos'!$E$132,HE7&lt;('Dalyvio prielaidos'!$E$131*12))</f>
        <v>1</v>
      </c>
      <c r="HF11" s="3" t="b">
        <f>AND(HF7&gt;='Dalyvio prielaidos'!$E$132,HF7&lt;('Dalyvio prielaidos'!$E$131*12))</f>
        <v>1</v>
      </c>
      <c r="HG11" s="3" t="b">
        <f>AND(HG7&gt;='Dalyvio prielaidos'!$E$132,HG7&lt;('Dalyvio prielaidos'!$E$131*12))</f>
        <v>1</v>
      </c>
      <c r="HH11" s="3" t="b">
        <f>AND(HH7&gt;='Dalyvio prielaidos'!$E$132,HH7&lt;('Dalyvio prielaidos'!$E$131*12))</f>
        <v>1</v>
      </c>
      <c r="HI11" s="3" t="b">
        <f>AND(HI7&gt;='Dalyvio prielaidos'!$E$132,HI7&lt;('Dalyvio prielaidos'!$E$131*12))</f>
        <v>1</v>
      </c>
      <c r="HJ11" s="3" t="b">
        <f>AND(HJ7&gt;='Dalyvio prielaidos'!$E$132,HJ7&lt;('Dalyvio prielaidos'!$E$131*12))</f>
        <v>1</v>
      </c>
      <c r="HK11" s="3" t="b">
        <f>AND(HK7&gt;='Dalyvio prielaidos'!$E$132,HK7&lt;('Dalyvio prielaidos'!$E$131*12))</f>
        <v>1</v>
      </c>
      <c r="HL11" s="3" t="b">
        <f>AND(HL7&gt;='Dalyvio prielaidos'!$E$132,HL7&lt;('Dalyvio prielaidos'!$E$131*12))</f>
        <v>1</v>
      </c>
      <c r="HM11" s="3" t="b">
        <f>AND(HM7&gt;='Dalyvio prielaidos'!$E$132,HM7&lt;('Dalyvio prielaidos'!$E$131*12))</f>
        <v>1</v>
      </c>
      <c r="HN11" s="42"/>
      <c r="HO11" s="3" t="b">
        <f>AND(HO7&gt;='Dalyvio prielaidos'!$E$132,HO7&lt;('Dalyvio prielaidos'!$E$131*12))</f>
        <v>1</v>
      </c>
      <c r="HP11" s="3" t="b">
        <f>AND(HP7&gt;='Dalyvio prielaidos'!$E$132,HP7&lt;('Dalyvio prielaidos'!$E$131*12))</f>
        <v>1</v>
      </c>
      <c r="HQ11" s="3" t="b">
        <f>AND(HQ7&gt;='Dalyvio prielaidos'!$E$132,HQ7&lt;('Dalyvio prielaidos'!$E$131*12))</f>
        <v>1</v>
      </c>
      <c r="HR11" s="3" t="b">
        <f>AND(HR7&gt;='Dalyvio prielaidos'!$E$132,HR7&lt;('Dalyvio prielaidos'!$E$131*12))</f>
        <v>1</v>
      </c>
      <c r="HS11" s="3" t="b">
        <f>AND(HS7&gt;='Dalyvio prielaidos'!$E$132,HS7&lt;('Dalyvio prielaidos'!$E$131*12))</f>
        <v>1</v>
      </c>
      <c r="HT11" s="3" t="b">
        <f>AND(HT7&gt;='Dalyvio prielaidos'!$E$132,HT7&lt;('Dalyvio prielaidos'!$E$131*12))</f>
        <v>1</v>
      </c>
      <c r="HU11" s="3" t="b">
        <f>AND(HU7&gt;='Dalyvio prielaidos'!$E$132,HU7&lt;('Dalyvio prielaidos'!$E$131*12))</f>
        <v>1</v>
      </c>
      <c r="HV11" s="3" t="b">
        <f>AND(HV7&gt;='Dalyvio prielaidos'!$E$132,HV7&lt;('Dalyvio prielaidos'!$E$131*12))</f>
        <v>1</v>
      </c>
      <c r="HW11" s="3" t="b">
        <f>AND(HW7&gt;='Dalyvio prielaidos'!$E$132,HW7&lt;('Dalyvio prielaidos'!$E$131*12))</f>
        <v>1</v>
      </c>
      <c r="HX11" s="3" t="b">
        <f>AND(HX7&gt;='Dalyvio prielaidos'!$E$132,HX7&lt;('Dalyvio prielaidos'!$E$131*12))</f>
        <v>1</v>
      </c>
      <c r="HY11" s="3" t="b">
        <f>AND(HY7&gt;='Dalyvio prielaidos'!$E$132,HY7&lt;('Dalyvio prielaidos'!$E$131*12))</f>
        <v>1</v>
      </c>
      <c r="HZ11" s="3" t="b">
        <f>AND(HZ7&gt;='Dalyvio prielaidos'!$E$132,HZ7&lt;('Dalyvio prielaidos'!$E$131*12))</f>
        <v>1</v>
      </c>
      <c r="IA11" s="42"/>
      <c r="IB11" s="3" t="b">
        <f>AND(IB7&gt;='Dalyvio prielaidos'!$E$132,IB7&lt;('Dalyvio prielaidos'!$E$131*12))</f>
        <v>1</v>
      </c>
      <c r="IC11" s="3" t="b">
        <f>AND(IC7&gt;='Dalyvio prielaidos'!$E$132,IC7&lt;('Dalyvio prielaidos'!$E$131*12))</f>
        <v>1</v>
      </c>
      <c r="ID11" s="3" t="b">
        <f>AND(ID7&gt;='Dalyvio prielaidos'!$E$132,ID7&lt;('Dalyvio prielaidos'!$E$131*12))</f>
        <v>1</v>
      </c>
      <c r="IE11" s="3" t="b">
        <f>AND(IE7&gt;='Dalyvio prielaidos'!$E$132,IE7&lt;('Dalyvio prielaidos'!$E$131*12))</f>
        <v>1</v>
      </c>
      <c r="IF11" s="3" t="b">
        <f>AND(IF7&gt;='Dalyvio prielaidos'!$E$132,IF7&lt;('Dalyvio prielaidos'!$E$131*12))</f>
        <v>1</v>
      </c>
      <c r="IG11" s="3" t="b">
        <f>AND(IG7&gt;='Dalyvio prielaidos'!$E$132,IG7&lt;('Dalyvio prielaidos'!$E$131*12))</f>
        <v>1</v>
      </c>
      <c r="IH11" s="3" t="b">
        <f>AND(IH7&gt;='Dalyvio prielaidos'!$E$132,IH7&lt;('Dalyvio prielaidos'!$E$131*12))</f>
        <v>1</v>
      </c>
      <c r="II11" s="3" t="b">
        <f>AND(II7&gt;='Dalyvio prielaidos'!$E$132,II7&lt;('Dalyvio prielaidos'!$E$131*12))</f>
        <v>1</v>
      </c>
      <c r="IJ11" s="3" t="b">
        <f>AND(IJ7&gt;='Dalyvio prielaidos'!$E$132,IJ7&lt;('Dalyvio prielaidos'!$E$131*12))</f>
        <v>1</v>
      </c>
      <c r="IK11" s="3" t="b">
        <f>AND(IK7&gt;='Dalyvio prielaidos'!$E$132,IK7&lt;('Dalyvio prielaidos'!$E$131*12))</f>
        <v>1</v>
      </c>
      <c r="IL11" s="3" t="b">
        <f>AND(IL7&gt;='Dalyvio prielaidos'!$E$132,IL7&lt;('Dalyvio prielaidos'!$E$131*12))</f>
        <v>1</v>
      </c>
      <c r="IM11" s="3" t="b">
        <f>AND(IM7&gt;='Dalyvio prielaidos'!$E$132,IM7&lt;('Dalyvio prielaidos'!$E$131*12))</f>
        <v>1</v>
      </c>
      <c r="IN11" s="42"/>
      <c r="IO11" s="3" t="b">
        <f>AND(IO7&gt;='Dalyvio prielaidos'!$E$132,IO7&lt;('Dalyvio prielaidos'!$E$131*12))</f>
        <v>1</v>
      </c>
      <c r="IP11" s="3" t="b">
        <f>AND(IP7&gt;='Dalyvio prielaidos'!$E$132,IP7&lt;('Dalyvio prielaidos'!$E$131*12))</f>
        <v>1</v>
      </c>
      <c r="IQ11" s="3" t="b">
        <f>AND(IQ7&gt;='Dalyvio prielaidos'!$E$132,IQ7&lt;('Dalyvio prielaidos'!$E$131*12))</f>
        <v>1</v>
      </c>
      <c r="IR11" s="3" t="b">
        <f>AND(IR7&gt;='Dalyvio prielaidos'!$E$132,IR7&lt;('Dalyvio prielaidos'!$E$131*12))</f>
        <v>1</v>
      </c>
      <c r="IS11" s="3" t="b">
        <f>AND(IS7&gt;='Dalyvio prielaidos'!$E$132,IS7&lt;('Dalyvio prielaidos'!$E$131*12))</f>
        <v>1</v>
      </c>
      <c r="IT11" s="3" t="b">
        <f>AND(IT7&gt;='Dalyvio prielaidos'!$E$132,IT7&lt;('Dalyvio prielaidos'!$E$131*12))</f>
        <v>1</v>
      </c>
      <c r="IU11" s="3" t="b">
        <f>AND(IU7&gt;='Dalyvio prielaidos'!$E$132,IU7&lt;('Dalyvio prielaidos'!$E$131*12))</f>
        <v>1</v>
      </c>
      <c r="IV11" s="3" t="b">
        <f>AND(IV7&gt;='Dalyvio prielaidos'!$E$132,IV7&lt;('Dalyvio prielaidos'!$E$131*12))</f>
        <v>1</v>
      </c>
      <c r="IW11" s="3" t="b">
        <f>AND(IW7&gt;='Dalyvio prielaidos'!$E$132,IW7&lt;('Dalyvio prielaidos'!$E$131*12))</f>
        <v>1</v>
      </c>
      <c r="IX11" s="3" t="b">
        <f>AND(IX7&gt;='Dalyvio prielaidos'!$E$132,IX7&lt;('Dalyvio prielaidos'!$E$131*12))</f>
        <v>1</v>
      </c>
      <c r="IY11" s="3" t="b">
        <f>AND(IY7&gt;='Dalyvio prielaidos'!$E$132,IY7&lt;('Dalyvio prielaidos'!$E$131*12))</f>
        <v>1</v>
      </c>
      <c r="IZ11" s="3" t="b">
        <f>AND(IZ7&gt;='Dalyvio prielaidos'!$E$132,IZ7&lt;('Dalyvio prielaidos'!$E$131*12))</f>
        <v>1</v>
      </c>
      <c r="JA11" s="42"/>
      <c r="JB11" s="3" t="b">
        <f>AND(JB7&gt;='Dalyvio prielaidos'!$E$132,JB7&lt;('Dalyvio prielaidos'!$E$131*12))</f>
        <v>1</v>
      </c>
      <c r="JC11" s="3" t="b">
        <f>AND(JC7&gt;='Dalyvio prielaidos'!$E$132,JC7&lt;('Dalyvio prielaidos'!$E$131*12))</f>
        <v>1</v>
      </c>
      <c r="JD11" s="3" t="b">
        <f>AND(JD7&gt;='Dalyvio prielaidos'!$E$132,JD7&lt;('Dalyvio prielaidos'!$E$131*12))</f>
        <v>1</v>
      </c>
      <c r="JE11" s="3" t="b">
        <f>AND(JE7&gt;='Dalyvio prielaidos'!$E$132,JE7&lt;('Dalyvio prielaidos'!$E$131*12))</f>
        <v>1</v>
      </c>
      <c r="JF11" s="3" t="b">
        <f>AND(JF7&gt;='Dalyvio prielaidos'!$E$132,JF7&lt;('Dalyvio prielaidos'!$E$131*12))</f>
        <v>1</v>
      </c>
      <c r="JG11" s="3" t="b">
        <f>AND(JG7&gt;='Dalyvio prielaidos'!$E$132,JG7&lt;('Dalyvio prielaidos'!$E$131*12))</f>
        <v>1</v>
      </c>
      <c r="JH11" s="3" t="b">
        <f>AND(JH7&gt;='Dalyvio prielaidos'!$E$132,JH7&lt;('Dalyvio prielaidos'!$E$131*12))</f>
        <v>1</v>
      </c>
      <c r="JI11" s="3" t="b">
        <f>AND(JI7&gt;='Dalyvio prielaidos'!$E$132,JI7&lt;('Dalyvio prielaidos'!$E$131*12))</f>
        <v>1</v>
      </c>
      <c r="JJ11" s="3" t="b">
        <f>AND(JJ7&gt;='Dalyvio prielaidos'!$E$132,JJ7&lt;('Dalyvio prielaidos'!$E$131*12))</f>
        <v>1</v>
      </c>
      <c r="JK11" s="3" t="b">
        <f>AND(JK7&gt;='Dalyvio prielaidos'!$E$132,JK7&lt;('Dalyvio prielaidos'!$E$131*12))</f>
        <v>1</v>
      </c>
      <c r="JL11" s="3" t="b">
        <f>AND(JL7&gt;='Dalyvio prielaidos'!$E$132,JL7&lt;('Dalyvio prielaidos'!$E$131*12))</f>
        <v>1</v>
      </c>
      <c r="JM11" s="3" t="b">
        <f>AND(JM7&gt;='Dalyvio prielaidos'!$E$132,JM7&lt;('Dalyvio prielaidos'!$E$131*12))</f>
        <v>1</v>
      </c>
      <c r="JN11" s="42"/>
      <c r="JO11" s="3" t="b">
        <f>AND(JO7&gt;='Dalyvio prielaidos'!$E$132,JO7&lt;('Dalyvio prielaidos'!$E$131*12))</f>
        <v>1</v>
      </c>
      <c r="JP11" s="3" t="b">
        <f>AND(JP7&gt;='Dalyvio prielaidos'!$E$132,JP7&lt;('Dalyvio prielaidos'!$E$131*12))</f>
        <v>1</v>
      </c>
      <c r="JQ11" s="3" t="b">
        <f>AND(JQ7&gt;='Dalyvio prielaidos'!$E$132,JQ7&lt;('Dalyvio prielaidos'!$E$131*12))</f>
        <v>1</v>
      </c>
      <c r="JR11" s="3" t="b">
        <f>AND(JR7&gt;='Dalyvio prielaidos'!$E$132,JR7&lt;('Dalyvio prielaidos'!$E$131*12))</f>
        <v>1</v>
      </c>
      <c r="JS11" s="3" t="b">
        <f>AND(JS7&gt;='Dalyvio prielaidos'!$E$132,JS7&lt;('Dalyvio prielaidos'!$E$131*12))</f>
        <v>1</v>
      </c>
      <c r="JT11" s="3" t="b">
        <f>AND(JT7&gt;='Dalyvio prielaidos'!$E$132,JT7&lt;('Dalyvio prielaidos'!$E$131*12))</f>
        <v>1</v>
      </c>
      <c r="JU11" s="3" t="b">
        <f>AND(JU7&gt;='Dalyvio prielaidos'!$E$132,JU7&lt;('Dalyvio prielaidos'!$E$131*12))</f>
        <v>1</v>
      </c>
      <c r="JV11" s="3" t="b">
        <f>AND(JV7&gt;='Dalyvio prielaidos'!$E$132,JV7&lt;('Dalyvio prielaidos'!$E$131*12))</f>
        <v>1</v>
      </c>
      <c r="JW11" s="3" t="b">
        <f>AND(JW7&gt;='Dalyvio prielaidos'!$E$132,JW7&lt;('Dalyvio prielaidos'!$E$131*12))</f>
        <v>1</v>
      </c>
      <c r="JX11" s="3" t="b">
        <f>AND(JX7&gt;='Dalyvio prielaidos'!$E$132,JX7&lt;('Dalyvio prielaidos'!$E$131*12))</f>
        <v>1</v>
      </c>
      <c r="JY11" s="3" t="b">
        <f>AND(JY7&gt;='Dalyvio prielaidos'!$E$132,JY7&lt;('Dalyvio prielaidos'!$E$131*12))</f>
        <v>1</v>
      </c>
      <c r="JZ11" s="3" t="b">
        <f>AND(JZ7&gt;='Dalyvio prielaidos'!$E$132,JZ7&lt;=('Dalyvio prielaidos'!$E$131*12))</f>
        <v>1</v>
      </c>
      <c r="KA11" s="42"/>
      <c r="KB11" s="3" t="b">
        <f>AND(KB7&gt;='Dalyvio prielaidos'!$E$132,KB7&lt;('Dalyvio prielaidos'!$E$131*12))</f>
        <v>0</v>
      </c>
      <c r="KC11" s="3" t="b">
        <f>AND(KC7&gt;='Dalyvio prielaidos'!$E$132,KC7&lt;('Dalyvio prielaidos'!$E$131*12))</f>
        <v>0</v>
      </c>
      <c r="KD11" s="3" t="b">
        <f>AND(KD7&gt;='Dalyvio prielaidos'!$E$132,KD7&lt;('Dalyvio prielaidos'!$E$131*12))</f>
        <v>0</v>
      </c>
      <c r="KE11" s="3" t="b">
        <f>AND(KE7&gt;='Dalyvio prielaidos'!$E$132,KE7&lt;('Dalyvio prielaidos'!$E$131*12))</f>
        <v>0</v>
      </c>
      <c r="KF11" s="3" t="b">
        <f>AND(KF7&gt;='Dalyvio prielaidos'!$E$132,KF7&lt;('Dalyvio prielaidos'!$E$131*12))</f>
        <v>0</v>
      </c>
      <c r="KG11" s="3" t="b">
        <f>AND(KG7&gt;='Dalyvio prielaidos'!$E$132,KG7&lt;('Dalyvio prielaidos'!$E$131*12))</f>
        <v>0</v>
      </c>
      <c r="KH11" s="3" t="b">
        <f>AND(KH7&gt;='Dalyvio prielaidos'!$E$132,KH7&lt;('Dalyvio prielaidos'!$E$131*12))</f>
        <v>0</v>
      </c>
      <c r="KI11" s="3" t="b">
        <f>AND(KI7&gt;='Dalyvio prielaidos'!$E$132,KI7&lt;('Dalyvio prielaidos'!$E$131*12))</f>
        <v>0</v>
      </c>
      <c r="KJ11" s="3" t="b">
        <f>AND(KJ7&gt;='Dalyvio prielaidos'!$E$132,KJ7&lt;('Dalyvio prielaidos'!$E$131*12))</f>
        <v>0</v>
      </c>
      <c r="KK11" s="3" t="b">
        <f>AND(KK7&gt;='Dalyvio prielaidos'!$E$132,KK7&lt;('Dalyvio prielaidos'!$E$131*12))</f>
        <v>0</v>
      </c>
      <c r="KL11" s="3" t="b">
        <f>AND(KL7&gt;='Dalyvio prielaidos'!$E$132,KL7&lt;('Dalyvio prielaidos'!$E$131*12))</f>
        <v>0</v>
      </c>
      <c r="KM11" s="3" t="b">
        <f>AND(KM7&gt;='Dalyvio prielaidos'!$E$132,KM7&lt;('Dalyvio prielaidos'!$E$131*12))</f>
        <v>0</v>
      </c>
      <c r="KN11" s="42"/>
      <c r="KO11" s="3" t="b">
        <f>AND(KO7&gt;='Dalyvio prielaidos'!$E$132,KO7&lt;('Dalyvio prielaidos'!$E$131*12))</f>
        <v>0</v>
      </c>
      <c r="KP11" s="3" t="b">
        <f>AND(KP7&gt;='Dalyvio prielaidos'!$E$132,KP7&lt;('Dalyvio prielaidos'!$E$131*12))</f>
        <v>0</v>
      </c>
      <c r="KQ11" s="3" t="b">
        <f>AND(KQ7&gt;='Dalyvio prielaidos'!$E$132,KQ7&lt;('Dalyvio prielaidos'!$E$131*12))</f>
        <v>0</v>
      </c>
      <c r="KR11" s="3" t="b">
        <f>AND(KR7&gt;='Dalyvio prielaidos'!$E$132,KR7&lt;('Dalyvio prielaidos'!$E$131*12))</f>
        <v>0</v>
      </c>
      <c r="KS11" s="3" t="b">
        <f>AND(KS7&gt;='Dalyvio prielaidos'!$E$132,KS7&lt;('Dalyvio prielaidos'!$E$131*12))</f>
        <v>0</v>
      </c>
      <c r="KT11" s="3" t="b">
        <f>AND(KT7&gt;='Dalyvio prielaidos'!$E$132,KT7&lt;('Dalyvio prielaidos'!$E$131*12))</f>
        <v>0</v>
      </c>
      <c r="KU11" s="3" t="b">
        <f>AND(KU7&gt;='Dalyvio prielaidos'!$E$132,KU7&lt;('Dalyvio prielaidos'!$E$131*12))</f>
        <v>0</v>
      </c>
      <c r="KV11" s="3" t="b">
        <f>AND(KV7&gt;='Dalyvio prielaidos'!$E$132,KV7&lt;('Dalyvio prielaidos'!$E$131*12))</f>
        <v>0</v>
      </c>
      <c r="KW11" s="3" t="b">
        <f>AND(KW7&gt;='Dalyvio prielaidos'!$E$132,KW7&lt;('Dalyvio prielaidos'!$E$131*12))</f>
        <v>0</v>
      </c>
      <c r="KX11" s="3" t="b">
        <f>AND(KX7&gt;='Dalyvio prielaidos'!$E$132,KX7&lt;('Dalyvio prielaidos'!$E$131*12))</f>
        <v>0</v>
      </c>
      <c r="KY11" s="3" t="b">
        <f>AND(KY7&gt;='Dalyvio prielaidos'!$E$132,KY7&lt;('Dalyvio prielaidos'!$E$131*12))</f>
        <v>0</v>
      </c>
      <c r="KZ11" s="3" t="b">
        <f>AND(KZ7&gt;='Dalyvio prielaidos'!$E$132,KZ7&lt;('Dalyvio prielaidos'!$E$131*12))</f>
        <v>0</v>
      </c>
      <c r="LA11" s="42"/>
      <c r="LB11" s="3" t="b">
        <f>AND(LB7&gt;='Dalyvio prielaidos'!$E$132,LB7&lt;('Dalyvio prielaidos'!$E$131*12))</f>
        <v>0</v>
      </c>
      <c r="LC11" s="3" t="b">
        <f>AND(LC7&gt;='Dalyvio prielaidos'!$E$132,LC7&lt;('Dalyvio prielaidos'!$E$131*12))</f>
        <v>0</v>
      </c>
      <c r="LD11" s="3" t="b">
        <f>AND(LD7&gt;='Dalyvio prielaidos'!$E$132,LD7&lt;('Dalyvio prielaidos'!$E$131*12))</f>
        <v>0</v>
      </c>
      <c r="LE11" s="3" t="b">
        <f>AND(LE7&gt;='Dalyvio prielaidos'!$E$132,LE7&lt;('Dalyvio prielaidos'!$E$131*12))</f>
        <v>0</v>
      </c>
      <c r="LF11" s="3" t="b">
        <f>AND(LF7&gt;='Dalyvio prielaidos'!$E$132,LF7&lt;('Dalyvio prielaidos'!$E$131*12))</f>
        <v>0</v>
      </c>
      <c r="LG11" s="3" t="b">
        <f>AND(LG7&gt;='Dalyvio prielaidos'!$E$132,LG7&lt;('Dalyvio prielaidos'!$E$131*12))</f>
        <v>0</v>
      </c>
      <c r="LH11" s="3" t="b">
        <f>AND(LH7&gt;='Dalyvio prielaidos'!$E$132,LH7&lt;('Dalyvio prielaidos'!$E$131*12))</f>
        <v>0</v>
      </c>
      <c r="LI11" s="3" t="b">
        <f>AND(LI7&gt;='Dalyvio prielaidos'!$E$132,LI7&lt;('Dalyvio prielaidos'!$E$131*12))</f>
        <v>0</v>
      </c>
      <c r="LJ11" s="3" t="b">
        <f>AND(LJ7&gt;='Dalyvio prielaidos'!$E$132,LJ7&lt;('Dalyvio prielaidos'!$E$131*12))</f>
        <v>0</v>
      </c>
      <c r="LK11" s="3" t="b">
        <f>AND(LK7&gt;='Dalyvio prielaidos'!$E$132,LK7&lt;('Dalyvio prielaidos'!$E$131*12))</f>
        <v>0</v>
      </c>
      <c r="LL11" s="3" t="b">
        <f>AND(LL7&gt;='Dalyvio prielaidos'!$E$132,LL7&lt;('Dalyvio prielaidos'!$E$131*12))</f>
        <v>0</v>
      </c>
      <c r="LM11" s="3" t="b">
        <f>AND(LM7&gt;='Dalyvio prielaidos'!$E$132,LM7&lt;('Dalyvio prielaidos'!$E$131*12))</f>
        <v>0</v>
      </c>
      <c r="LN11" s="289"/>
    </row>
    <row r="12" spans="1:326" outlineLevel="1">
      <c r="A12" s="3" t="s">
        <v>139</v>
      </c>
      <c r="B12" s="3" t="b">
        <f>AND(B7&gt;='Dalyvio prielaidos'!$E$132-1,B7&lt;'Dalyvio prielaidos'!$E$131*12+'Dalyvio prielaidos'!$E$132)</f>
        <v>0</v>
      </c>
      <c r="C12" s="3" t="b">
        <f>AND(C7&gt;='Dalyvio prielaidos'!$E$132-1,C7&lt;'Dalyvio prielaidos'!$E$131*12+'Dalyvio prielaidos'!$E$132)</f>
        <v>0</v>
      </c>
      <c r="D12" s="3" t="b">
        <f>AND(D7&gt;='Dalyvio prielaidos'!$E$132-1,D7&lt;'Dalyvio prielaidos'!$E$131*12+'Dalyvio prielaidos'!$E$132)</f>
        <v>0</v>
      </c>
      <c r="E12" s="3" t="b">
        <f>AND(E7&gt;='Dalyvio prielaidos'!$E$132-1,E7&lt;'Dalyvio prielaidos'!$E$131*12+'Dalyvio prielaidos'!$E$132)</f>
        <v>0</v>
      </c>
      <c r="F12" s="3" t="b">
        <f>AND(F7&gt;='Dalyvio prielaidos'!$E$132-1,F7&lt;'Dalyvio prielaidos'!$E$131*12+'Dalyvio prielaidos'!$E$132)</f>
        <v>0</v>
      </c>
      <c r="G12" s="3" t="b">
        <f>AND(G7&gt;='Dalyvio prielaidos'!$E$132-1,G7&lt;'Dalyvio prielaidos'!$E$131*12+'Dalyvio prielaidos'!$E$132)</f>
        <v>0</v>
      </c>
      <c r="H12" s="3" t="b">
        <f>AND(H7&gt;='Dalyvio prielaidos'!$E$132-1,H7&lt;'Dalyvio prielaidos'!$E$131*12+'Dalyvio prielaidos'!$E$132)</f>
        <v>0</v>
      </c>
      <c r="I12" s="3" t="b">
        <f>AND(I7&gt;='Dalyvio prielaidos'!$E$132-1,I7&lt;'Dalyvio prielaidos'!$E$131*12+'Dalyvio prielaidos'!$E$132)</f>
        <v>0</v>
      </c>
      <c r="J12" s="3" t="b">
        <f>AND(J7&gt;='Dalyvio prielaidos'!$E$132-1,J7&lt;'Dalyvio prielaidos'!$E$131*12+'Dalyvio prielaidos'!$E$132)</f>
        <v>0</v>
      </c>
      <c r="K12" s="3" t="b">
        <f>AND(K7&gt;='Dalyvio prielaidos'!$E$132-1,K7&lt;'Dalyvio prielaidos'!$E$131*12+'Dalyvio prielaidos'!$E$132)</f>
        <v>0</v>
      </c>
      <c r="L12" s="3" t="b">
        <f>AND(L7&gt;='Dalyvio prielaidos'!$E$132-1,L7&lt;'Dalyvio prielaidos'!$E$131*12+'Dalyvio prielaidos'!$E$132)</f>
        <v>0</v>
      </c>
      <c r="M12" s="3" t="b">
        <f>AND(M7&gt;='Dalyvio prielaidos'!$E$132-1,M7&lt;'Dalyvio prielaidos'!$E$131*12+'Dalyvio prielaidos'!$E$132)</f>
        <v>0</v>
      </c>
      <c r="N12" s="42"/>
      <c r="O12" s="3" t="b">
        <f>AND(O7&gt;='Dalyvio prielaidos'!$E$132-1,O7&lt;'Dalyvio prielaidos'!$E$131*12+'Dalyvio prielaidos'!$E$132)</f>
        <v>0</v>
      </c>
      <c r="P12" s="3" t="b">
        <f>AND(P7&gt;='Dalyvio prielaidos'!$E$132-1,P7&lt;'Dalyvio prielaidos'!$E$131*12+'Dalyvio prielaidos'!$E$132)</f>
        <v>0</v>
      </c>
      <c r="Q12" s="3" t="b">
        <f>AND(Q7&gt;='Dalyvio prielaidos'!$E$132-1,Q7&lt;'Dalyvio prielaidos'!$E$131*12+'Dalyvio prielaidos'!$E$132)</f>
        <v>0</v>
      </c>
      <c r="R12" s="3" t="b">
        <f>AND(R7&gt;='Dalyvio prielaidos'!$E$132-1,R7&lt;'Dalyvio prielaidos'!$E$131*12+'Dalyvio prielaidos'!$E$132)</f>
        <v>0</v>
      </c>
      <c r="S12" s="3" t="b">
        <f>AND(S7&gt;='Dalyvio prielaidos'!$E$132-1,S7&lt;'Dalyvio prielaidos'!$E$131*12+'Dalyvio prielaidos'!$E$132)</f>
        <v>0</v>
      </c>
      <c r="T12" s="3" t="b">
        <f>AND(T7&gt;='Dalyvio prielaidos'!$E$132-1,T7&lt;'Dalyvio prielaidos'!$E$131*12+'Dalyvio prielaidos'!$E$132)</f>
        <v>0</v>
      </c>
      <c r="U12" s="3" t="b">
        <f>AND(U7&gt;='Dalyvio prielaidos'!$E$132-1,U7&lt;'Dalyvio prielaidos'!$E$131*12+'Dalyvio prielaidos'!$E$132)</f>
        <v>0</v>
      </c>
      <c r="V12" s="3" t="b">
        <f>AND(V7&gt;='Dalyvio prielaidos'!$E$132-1,V7&lt;'Dalyvio prielaidos'!$E$131*12+'Dalyvio prielaidos'!$E$132)</f>
        <v>0</v>
      </c>
      <c r="W12" s="3" t="b">
        <f>AND(W7&gt;='Dalyvio prielaidos'!$E$132-1,W7&lt;'Dalyvio prielaidos'!$E$131*12+'Dalyvio prielaidos'!$E$132)</f>
        <v>0</v>
      </c>
      <c r="X12" s="3" t="b">
        <f>AND(X7&gt;='Dalyvio prielaidos'!$E$132-1,X7&lt;'Dalyvio prielaidos'!$E$131*12+'Dalyvio prielaidos'!$E$132)</f>
        <v>0</v>
      </c>
      <c r="Y12" s="3" t="b">
        <f>AND(Y7&gt;='Dalyvio prielaidos'!$E$132-1,Y7&lt;'Dalyvio prielaidos'!$E$131*12+'Dalyvio prielaidos'!$E$132)</f>
        <v>0</v>
      </c>
      <c r="Z12" s="3" t="b">
        <f>AND(Z7&gt;='Dalyvio prielaidos'!$E$132-1,Z7&lt;'Dalyvio prielaidos'!$E$131*12+'Dalyvio prielaidos'!$E$132)</f>
        <v>1</v>
      </c>
      <c r="AA12" s="42"/>
      <c r="AB12" s="3" t="b">
        <f>AND(AB7&gt;='Dalyvio prielaidos'!$E$132-1,AB7&lt;'Dalyvio prielaidos'!$E$131*12+'Dalyvio prielaidos'!$E$132)</f>
        <v>1</v>
      </c>
      <c r="AC12" s="3" t="b">
        <f>AND(AC7&gt;='Dalyvio prielaidos'!$E$132-1,AC7&lt;'Dalyvio prielaidos'!$E$131*12+'Dalyvio prielaidos'!$E$132)</f>
        <v>1</v>
      </c>
      <c r="AD12" s="3" t="b">
        <f>AND(AD7&gt;='Dalyvio prielaidos'!$E$132-1,AD7&lt;'Dalyvio prielaidos'!$E$131*12+'Dalyvio prielaidos'!$E$132)</f>
        <v>1</v>
      </c>
      <c r="AE12" s="3" t="b">
        <f>AND(AE7&gt;='Dalyvio prielaidos'!$E$132-1,AE7&lt;'Dalyvio prielaidos'!$E$131*12+'Dalyvio prielaidos'!$E$132)</f>
        <v>1</v>
      </c>
      <c r="AF12" s="3" t="b">
        <f>AND(AF7&gt;='Dalyvio prielaidos'!$E$132-1,AF7&lt;'Dalyvio prielaidos'!$E$131*12+'Dalyvio prielaidos'!$E$132)</f>
        <v>1</v>
      </c>
      <c r="AG12" s="3" t="b">
        <f>AND(AG7&gt;='Dalyvio prielaidos'!$E$132-1,AG7&lt;'Dalyvio prielaidos'!$E$131*12+'Dalyvio prielaidos'!$E$132)</f>
        <v>1</v>
      </c>
      <c r="AH12" s="3" t="b">
        <f>AND(AH7&gt;='Dalyvio prielaidos'!$E$132-1,AH7&lt;'Dalyvio prielaidos'!$E$131*12+'Dalyvio prielaidos'!$E$132)</f>
        <v>1</v>
      </c>
      <c r="AI12" s="3" t="b">
        <f>AND(AI7&gt;='Dalyvio prielaidos'!$E$132-1,AI7&lt;'Dalyvio prielaidos'!$E$131*12+'Dalyvio prielaidos'!$E$132)</f>
        <v>1</v>
      </c>
      <c r="AJ12" s="3" t="b">
        <f>AND(AJ7&gt;='Dalyvio prielaidos'!$E$132-1,AJ7&lt;'Dalyvio prielaidos'!$E$131*12+'Dalyvio prielaidos'!$E$132)</f>
        <v>1</v>
      </c>
      <c r="AK12" s="3" t="b">
        <f>AND(AK7&gt;='Dalyvio prielaidos'!$E$132-1,AK7&lt;'Dalyvio prielaidos'!$E$131*12+'Dalyvio prielaidos'!$E$132)</f>
        <v>1</v>
      </c>
      <c r="AL12" s="3" t="b">
        <f>AND(AL7&gt;='Dalyvio prielaidos'!$E$132-1,AL7&lt;'Dalyvio prielaidos'!$E$131*12+'Dalyvio prielaidos'!$E$132)</f>
        <v>1</v>
      </c>
      <c r="AM12" s="3" t="b">
        <f>AND(AM7&gt;='Dalyvio prielaidos'!$E$132-1,AM7&lt;'Dalyvio prielaidos'!$E$131*12+'Dalyvio prielaidos'!$E$132)</f>
        <v>1</v>
      </c>
      <c r="AN12" s="42"/>
      <c r="AO12" s="3" t="b">
        <f>AND(AO7&gt;='Dalyvio prielaidos'!$E$132-1,AO7&lt;'Dalyvio prielaidos'!$E$131*12+'Dalyvio prielaidos'!$E$132)</f>
        <v>1</v>
      </c>
      <c r="AP12" s="3" t="b">
        <f>AND(AP7&gt;='Dalyvio prielaidos'!$E$132-1,AP7&lt;'Dalyvio prielaidos'!$E$131*12+'Dalyvio prielaidos'!$E$132)</f>
        <v>1</v>
      </c>
      <c r="AQ12" s="3" t="b">
        <f>AND(AQ7&gt;='Dalyvio prielaidos'!$E$132-1,AQ7&lt;'Dalyvio prielaidos'!$E$131*12+'Dalyvio prielaidos'!$E$132)</f>
        <v>1</v>
      </c>
      <c r="AR12" s="3" t="b">
        <f>AND(AR7&gt;='Dalyvio prielaidos'!$E$132-1,AR7&lt;'Dalyvio prielaidos'!$E$131*12+'Dalyvio prielaidos'!$E$132)</f>
        <v>1</v>
      </c>
      <c r="AS12" s="3" t="b">
        <f>AND(AS7&gt;='Dalyvio prielaidos'!$E$132-1,AS7&lt;'Dalyvio prielaidos'!$E$131*12+'Dalyvio prielaidos'!$E$132)</f>
        <v>1</v>
      </c>
      <c r="AT12" s="3" t="b">
        <f>AND(AT7&gt;='Dalyvio prielaidos'!$E$132-1,AT7&lt;'Dalyvio prielaidos'!$E$131*12+'Dalyvio prielaidos'!$E$132)</f>
        <v>1</v>
      </c>
      <c r="AU12" s="3" t="b">
        <f>AND(AU7&gt;='Dalyvio prielaidos'!$E$132-1,AU7&lt;'Dalyvio prielaidos'!$E$131*12+'Dalyvio prielaidos'!$E$132)</f>
        <v>1</v>
      </c>
      <c r="AV12" s="3" t="b">
        <f>AND(AV7&gt;='Dalyvio prielaidos'!$E$132-1,AV7&lt;'Dalyvio prielaidos'!$E$131*12+'Dalyvio prielaidos'!$E$132)</f>
        <v>1</v>
      </c>
      <c r="AW12" s="3" t="b">
        <f>AND(AW7&gt;='Dalyvio prielaidos'!$E$132-1,AW7&lt;'Dalyvio prielaidos'!$E$131*12+'Dalyvio prielaidos'!$E$132)</f>
        <v>1</v>
      </c>
      <c r="AX12" s="3" t="b">
        <f>AND(AX7&gt;='Dalyvio prielaidos'!$E$132-1,AX7&lt;'Dalyvio prielaidos'!$E$131*12+'Dalyvio prielaidos'!$E$132)</f>
        <v>1</v>
      </c>
      <c r="AY12" s="3" t="b">
        <f>AND(AY7&gt;='Dalyvio prielaidos'!$E$132-1,AY7&lt;'Dalyvio prielaidos'!$E$131*12+'Dalyvio prielaidos'!$E$132)</f>
        <v>1</v>
      </c>
      <c r="AZ12" s="3" t="b">
        <f>AND(AZ7&gt;='Dalyvio prielaidos'!$E$132-1,AZ7&lt;'Dalyvio prielaidos'!$E$131*12+'Dalyvio prielaidos'!$E$132)</f>
        <v>1</v>
      </c>
      <c r="BA12" s="42"/>
      <c r="BB12" s="3" t="b">
        <f>AND(BB7&gt;='Dalyvio prielaidos'!$E$132-1,BB7&lt;'Dalyvio prielaidos'!$E$131*12+'Dalyvio prielaidos'!$E$132)</f>
        <v>1</v>
      </c>
      <c r="BC12" s="3" t="b">
        <f>AND(BC7&gt;='Dalyvio prielaidos'!$E$132-1,BC7&lt;'Dalyvio prielaidos'!$E$131*12+'Dalyvio prielaidos'!$E$132)</f>
        <v>1</v>
      </c>
      <c r="BD12" s="3" t="b">
        <f>AND(BD7&gt;='Dalyvio prielaidos'!$E$132-1,BD7&lt;'Dalyvio prielaidos'!$E$131*12+'Dalyvio prielaidos'!$E$132)</f>
        <v>1</v>
      </c>
      <c r="BE12" s="3" t="b">
        <f>AND(BE7&gt;='Dalyvio prielaidos'!$E$132-1,BE7&lt;'Dalyvio prielaidos'!$E$131*12+'Dalyvio prielaidos'!$E$132)</f>
        <v>1</v>
      </c>
      <c r="BF12" s="3" t="b">
        <f>AND(BF7&gt;='Dalyvio prielaidos'!$E$132-1,BF7&lt;'Dalyvio prielaidos'!$E$131*12+'Dalyvio prielaidos'!$E$132)</f>
        <v>1</v>
      </c>
      <c r="BG12" s="3" t="b">
        <f>AND(BG7&gt;='Dalyvio prielaidos'!$E$132-1,BG7&lt;'Dalyvio prielaidos'!$E$131*12+'Dalyvio prielaidos'!$E$132)</f>
        <v>1</v>
      </c>
      <c r="BH12" s="3" t="b">
        <f>AND(BH7&gt;='Dalyvio prielaidos'!$E$132-1,BH7&lt;'Dalyvio prielaidos'!$E$131*12+'Dalyvio prielaidos'!$E$132)</f>
        <v>1</v>
      </c>
      <c r="BI12" s="3" t="b">
        <f>AND(BI7&gt;='Dalyvio prielaidos'!$E$132-1,BI7&lt;'Dalyvio prielaidos'!$E$131*12+'Dalyvio prielaidos'!$E$132)</f>
        <v>1</v>
      </c>
      <c r="BJ12" s="3" t="b">
        <f>AND(BJ7&gt;='Dalyvio prielaidos'!$E$132-1,BJ7&lt;'Dalyvio prielaidos'!$E$131*12+'Dalyvio prielaidos'!$E$132)</f>
        <v>1</v>
      </c>
      <c r="BK12" s="3" t="b">
        <f>AND(BK7&gt;='Dalyvio prielaidos'!$E$132-1,BK7&lt;'Dalyvio prielaidos'!$E$131*12+'Dalyvio prielaidos'!$E$132)</f>
        <v>1</v>
      </c>
      <c r="BL12" s="3" t="b">
        <f>AND(BL7&gt;='Dalyvio prielaidos'!$E$132-1,BL7&lt;'Dalyvio prielaidos'!$E$131*12+'Dalyvio prielaidos'!$E$132)</f>
        <v>1</v>
      </c>
      <c r="BM12" s="3" t="b">
        <f>AND(BM7&gt;='Dalyvio prielaidos'!$E$132-1,BM7&lt;'Dalyvio prielaidos'!$E$131*12+'Dalyvio prielaidos'!$E$132)</f>
        <v>1</v>
      </c>
      <c r="BN12" s="42"/>
      <c r="BO12" s="3" t="b">
        <f>AND(BO7&gt;='Dalyvio prielaidos'!$E$132-1,BO7&lt;'Dalyvio prielaidos'!$E$131*12+'Dalyvio prielaidos'!$E$132)</f>
        <v>1</v>
      </c>
      <c r="BP12" s="3" t="b">
        <f>AND(BP7&gt;='Dalyvio prielaidos'!$E$132-1,BP7&lt;'Dalyvio prielaidos'!$E$131*12+'Dalyvio prielaidos'!$E$132)</f>
        <v>1</v>
      </c>
      <c r="BQ12" s="3" t="b">
        <f>AND(BQ7&gt;='Dalyvio prielaidos'!$E$132-1,BQ7&lt;'Dalyvio prielaidos'!$E$131*12+'Dalyvio prielaidos'!$E$132)</f>
        <v>1</v>
      </c>
      <c r="BR12" s="3" t="b">
        <f>AND(BR7&gt;='Dalyvio prielaidos'!$E$132-1,BR7&lt;'Dalyvio prielaidos'!$E$131*12+'Dalyvio prielaidos'!$E$132)</f>
        <v>1</v>
      </c>
      <c r="BS12" s="3" t="b">
        <f>AND(BS7&gt;='Dalyvio prielaidos'!$E$132-1,BS7&lt;'Dalyvio prielaidos'!$E$131*12+'Dalyvio prielaidos'!$E$132)</f>
        <v>1</v>
      </c>
      <c r="BT12" s="3" t="b">
        <f>AND(BT7&gt;='Dalyvio prielaidos'!$E$132-1,BT7&lt;'Dalyvio prielaidos'!$E$131*12+'Dalyvio prielaidos'!$E$132)</f>
        <v>1</v>
      </c>
      <c r="BU12" s="3" t="b">
        <f>AND(BU7&gt;='Dalyvio prielaidos'!$E$132-1,BU7&lt;'Dalyvio prielaidos'!$E$131*12+'Dalyvio prielaidos'!$E$132)</f>
        <v>1</v>
      </c>
      <c r="BV12" s="3" t="b">
        <f>AND(BV7&gt;='Dalyvio prielaidos'!$E$132-1,BV7&lt;'Dalyvio prielaidos'!$E$131*12+'Dalyvio prielaidos'!$E$132)</f>
        <v>1</v>
      </c>
      <c r="BW12" s="3" t="b">
        <f>AND(BW7&gt;='Dalyvio prielaidos'!$E$132-1,BW7&lt;'Dalyvio prielaidos'!$E$131*12+'Dalyvio prielaidos'!$E$132)</f>
        <v>1</v>
      </c>
      <c r="BX12" s="3" t="b">
        <f>AND(BX7&gt;='Dalyvio prielaidos'!$E$132-1,BX7&lt;'Dalyvio prielaidos'!$E$131*12+'Dalyvio prielaidos'!$E$132)</f>
        <v>1</v>
      </c>
      <c r="BY12" s="3" t="b">
        <f>AND(BY7&gt;='Dalyvio prielaidos'!$E$132-1,BY7&lt;'Dalyvio prielaidos'!$E$131*12+'Dalyvio prielaidos'!$E$132)</f>
        <v>1</v>
      </c>
      <c r="BZ12" s="3" t="b">
        <f>AND(BZ7&gt;='Dalyvio prielaidos'!$E$132-1,BZ7&lt;'Dalyvio prielaidos'!$E$131*12+'Dalyvio prielaidos'!$E$132)</f>
        <v>1</v>
      </c>
      <c r="CA12" s="42"/>
      <c r="CB12" s="3" t="b">
        <f>AND(CB7&gt;='Dalyvio prielaidos'!$E$132-1,CB7&lt;'Dalyvio prielaidos'!$E$131*12+'Dalyvio prielaidos'!$E$132)</f>
        <v>1</v>
      </c>
      <c r="CC12" s="3" t="b">
        <f>AND(CC7&gt;='Dalyvio prielaidos'!$E$132-1,CC7&lt;'Dalyvio prielaidos'!$E$131*12+'Dalyvio prielaidos'!$E$132)</f>
        <v>1</v>
      </c>
      <c r="CD12" s="3" t="b">
        <f>AND(CD7&gt;='Dalyvio prielaidos'!$E$132-1,CD7&lt;'Dalyvio prielaidos'!$E$131*12+'Dalyvio prielaidos'!$E$132)</f>
        <v>1</v>
      </c>
      <c r="CE12" s="3" t="b">
        <f>AND(CE7&gt;='Dalyvio prielaidos'!$E$132-1,CE7&lt;'Dalyvio prielaidos'!$E$131*12+'Dalyvio prielaidos'!$E$132)</f>
        <v>1</v>
      </c>
      <c r="CF12" s="3" t="b">
        <f>AND(CF7&gt;='Dalyvio prielaidos'!$E$132-1,CF7&lt;'Dalyvio prielaidos'!$E$131*12+'Dalyvio prielaidos'!$E$132)</f>
        <v>1</v>
      </c>
      <c r="CG12" s="3" t="b">
        <f>AND(CG7&gt;='Dalyvio prielaidos'!$E$132-1,CG7&lt;'Dalyvio prielaidos'!$E$131*12+'Dalyvio prielaidos'!$E$132)</f>
        <v>1</v>
      </c>
      <c r="CH12" s="3" t="b">
        <f>AND(CH7&gt;='Dalyvio prielaidos'!$E$132-1,CH7&lt;'Dalyvio prielaidos'!$E$131*12+'Dalyvio prielaidos'!$E$132)</f>
        <v>1</v>
      </c>
      <c r="CI12" s="3" t="b">
        <f>AND(CI7&gt;='Dalyvio prielaidos'!$E$132-1,CI7&lt;'Dalyvio prielaidos'!$E$131*12+'Dalyvio prielaidos'!$E$132)</f>
        <v>1</v>
      </c>
      <c r="CJ12" s="3" t="b">
        <f>AND(CJ7&gt;='Dalyvio prielaidos'!$E$132-1,CJ7&lt;'Dalyvio prielaidos'!$E$131*12+'Dalyvio prielaidos'!$E$132)</f>
        <v>1</v>
      </c>
      <c r="CK12" s="3" t="b">
        <f>AND(CK7&gt;='Dalyvio prielaidos'!$E$132-1,CK7&lt;'Dalyvio prielaidos'!$E$131*12+'Dalyvio prielaidos'!$E$132)</f>
        <v>1</v>
      </c>
      <c r="CL12" s="3" t="b">
        <f>AND(CL7&gt;='Dalyvio prielaidos'!$E$132-1,CL7&lt;'Dalyvio prielaidos'!$E$131*12+'Dalyvio prielaidos'!$E$132)</f>
        <v>1</v>
      </c>
      <c r="CM12" s="3" t="b">
        <f>AND(CM7&gt;='Dalyvio prielaidos'!$E$132-1,CM7&lt;'Dalyvio prielaidos'!$E$131*12+'Dalyvio prielaidos'!$E$132)</f>
        <v>1</v>
      </c>
      <c r="CN12" s="42"/>
      <c r="CO12" s="3" t="b">
        <f>AND(CO7&gt;='Dalyvio prielaidos'!$E$132-1,CO7&lt;'Dalyvio prielaidos'!$E$131*12+'Dalyvio prielaidos'!$E$132)</f>
        <v>1</v>
      </c>
      <c r="CP12" s="3" t="b">
        <f>AND(CP7&gt;='Dalyvio prielaidos'!$E$132-1,CP7&lt;'Dalyvio prielaidos'!$E$131*12+'Dalyvio prielaidos'!$E$132)</f>
        <v>1</v>
      </c>
      <c r="CQ12" s="3" t="b">
        <f>AND(CQ7&gt;='Dalyvio prielaidos'!$E$132-1,CQ7&lt;'Dalyvio prielaidos'!$E$131*12+'Dalyvio prielaidos'!$E$132)</f>
        <v>1</v>
      </c>
      <c r="CR12" s="3" t="b">
        <f>AND(CR7&gt;='Dalyvio prielaidos'!$E$132-1,CR7&lt;'Dalyvio prielaidos'!$E$131*12+'Dalyvio prielaidos'!$E$132)</f>
        <v>1</v>
      </c>
      <c r="CS12" s="3" t="b">
        <f>AND(CS7&gt;='Dalyvio prielaidos'!$E$132-1,CS7&lt;'Dalyvio prielaidos'!$E$131*12+'Dalyvio prielaidos'!$E$132)</f>
        <v>1</v>
      </c>
      <c r="CT12" s="3" t="b">
        <f>AND(CT7&gt;='Dalyvio prielaidos'!$E$132-1,CT7&lt;'Dalyvio prielaidos'!$E$131*12+'Dalyvio prielaidos'!$E$132)</f>
        <v>1</v>
      </c>
      <c r="CU12" s="3" t="b">
        <f>AND(CU7&gt;='Dalyvio prielaidos'!$E$132-1,CU7&lt;'Dalyvio prielaidos'!$E$131*12+'Dalyvio prielaidos'!$E$132)</f>
        <v>1</v>
      </c>
      <c r="CV12" s="3" t="b">
        <f>AND(CV7&gt;='Dalyvio prielaidos'!$E$132-1,CV7&lt;'Dalyvio prielaidos'!$E$131*12+'Dalyvio prielaidos'!$E$132)</f>
        <v>1</v>
      </c>
      <c r="CW12" s="3" t="b">
        <f>AND(CW7&gt;='Dalyvio prielaidos'!$E$132-1,CW7&lt;'Dalyvio prielaidos'!$E$131*12+'Dalyvio prielaidos'!$E$132)</f>
        <v>1</v>
      </c>
      <c r="CX12" s="3" t="b">
        <f>AND(CX7&gt;='Dalyvio prielaidos'!$E$132-1,CX7&lt;'Dalyvio prielaidos'!$E$131*12+'Dalyvio prielaidos'!$E$132)</f>
        <v>1</v>
      </c>
      <c r="CY12" s="3" t="b">
        <f>AND(CY7&gt;='Dalyvio prielaidos'!$E$132-1,CY7&lt;'Dalyvio prielaidos'!$E$131*12+'Dalyvio prielaidos'!$E$132)</f>
        <v>1</v>
      </c>
      <c r="CZ12" s="3" t="b">
        <f>AND(CZ7&gt;='Dalyvio prielaidos'!$E$132-1,CZ7&lt;'Dalyvio prielaidos'!$E$131*12+'Dalyvio prielaidos'!$E$132)</f>
        <v>1</v>
      </c>
      <c r="DA12" s="42"/>
      <c r="DB12" s="3" t="b">
        <f>AND(DB7&gt;='Dalyvio prielaidos'!$E$132-1,DB7&lt;'Dalyvio prielaidos'!$E$131*12+'Dalyvio prielaidos'!$E$132)</f>
        <v>1</v>
      </c>
      <c r="DC12" s="3" t="b">
        <f>AND(DC7&gt;='Dalyvio prielaidos'!$E$132-1,DC7&lt;'Dalyvio prielaidos'!$E$131*12+'Dalyvio prielaidos'!$E$132)</f>
        <v>1</v>
      </c>
      <c r="DD12" s="3" t="b">
        <f>AND(DD7&gt;='Dalyvio prielaidos'!$E$132-1,DD7&lt;'Dalyvio prielaidos'!$E$131*12+'Dalyvio prielaidos'!$E$132)</f>
        <v>1</v>
      </c>
      <c r="DE12" s="3" t="b">
        <f>AND(DE7&gt;='Dalyvio prielaidos'!$E$132-1,DE7&lt;'Dalyvio prielaidos'!$E$131*12+'Dalyvio prielaidos'!$E$132)</f>
        <v>1</v>
      </c>
      <c r="DF12" s="3" t="b">
        <f>AND(DF7&gt;='Dalyvio prielaidos'!$E$132-1,DF7&lt;'Dalyvio prielaidos'!$E$131*12+'Dalyvio prielaidos'!$E$132)</f>
        <v>1</v>
      </c>
      <c r="DG12" s="3" t="b">
        <f>AND(DG7&gt;='Dalyvio prielaidos'!$E$132-1,DG7&lt;'Dalyvio prielaidos'!$E$131*12+'Dalyvio prielaidos'!$E$132)</f>
        <v>1</v>
      </c>
      <c r="DH12" s="3" t="b">
        <f>AND(DH7&gt;='Dalyvio prielaidos'!$E$132-1,DH7&lt;'Dalyvio prielaidos'!$E$131*12+'Dalyvio prielaidos'!$E$132)</f>
        <v>1</v>
      </c>
      <c r="DI12" s="3" t="b">
        <f>AND(DI7&gt;='Dalyvio prielaidos'!$E$132-1,DI7&lt;'Dalyvio prielaidos'!$E$131*12+'Dalyvio prielaidos'!$E$132)</f>
        <v>1</v>
      </c>
      <c r="DJ12" s="3" t="b">
        <f>AND(DJ7&gt;='Dalyvio prielaidos'!$E$132-1,DJ7&lt;'Dalyvio prielaidos'!$E$131*12+'Dalyvio prielaidos'!$E$132)</f>
        <v>1</v>
      </c>
      <c r="DK12" s="3" t="b">
        <f>AND(DK7&gt;='Dalyvio prielaidos'!$E$132-1,DK7&lt;'Dalyvio prielaidos'!$E$131*12+'Dalyvio prielaidos'!$E$132)</f>
        <v>1</v>
      </c>
      <c r="DL12" s="3" t="b">
        <f>AND(DL7&gt;='Dalyvio prielaidos'!$E$132-1,DL7&lt;'Dalyvio prielaidos'!$E$131*12+'Dalyvio prielaidos'!$E$132)</f>
        <v>1</v>
      </c>
      <c r="DM12" s="3" t="b">
        <f>AND(DM7&gt;='Dalyvio prielaidos'!$E$132-1,DM7&lt;'Dalyvio prielaidos'!$E$131*12+'Dalyvio prielaidos'!$E$132)</f>
        <v>1</v>
      </c>
      <c r="DN12" s="42"/>
      <c r="DO12" s="3" t="b">
        <f>AND(DO7&gt;='Dalyvio prielaidos'!$E$132-1,DO7&lt;'Dalyvio prielaidos'!$E$131*12+'Dalyvio prielaidos'!$E$132)</f>
        <v>1</v>
      </c>
      <c r="DP12" s="3" t="b">
        <f>AND(DP7&gt;='Dalyvio prielaidos'!$E$132-1,DP7&lt;'Dalyvio prielaidos'!$E$131*12+'Dalyvio prielaidos'!$E$132)</f>
        <v>1</v>
      </c>
      <c r="DQ12" s="3" t="b">
        <f>AND(DQ7&gt;='Dalyvio prielaidos'!$E$132-1,DQ7&lt;'Dalyvio prielaidos'!$E$131*12+'Dalyvio prielaidos'!$E$132)</f>
        <v>1</v>
      </c>
      <c r="DR12" s="3" t="b">
        <f>AND(DR7&gt;='Dalyvio prielaidos'!$E$132-1,DR7&lt;'Dalyvio prielaidos'!$E$131*12+'Dalyvio prielaidos'!$E$132)</f>
        <v>1</v>
      </c>
      <c r="DS12" s="3" t="b">
        <f>AND(DS7&gt;='Dalyvio prielaidos'!$E$132-1,DS7&lt;'Dalyvio prielaidos'!$E$131*12+'Dalyvio prielaidos'!$E$132)</f>
        <v>1</v>
      </c>
      <c r="DT12" s="3" t="b">
        <f>AND(DT7&gt;='Dalyvio prielaidos'!$E$132-1,DT7&lt;'Dalyvio prielaidos'!$E$131*12+'Dalyvio prielaidos'!$E$132)</f>
        <v>1</v>
      </c>
      <c r="DU12" s="3" t="b">
        <f>AND(DU7&gt;='Dalyvio prielaidos'!$E$132-1,DU7&lt;'Dalyvio prielaidos'!$E$131*12+'Dalyvio prielaidos'!$E$132)</f>
        <v>1</v>
      </c>
      <c r="DV12" s="3" t="b">
        <f>AND(DV7&gt;='Dalyvio prielaidos'!$E$132-1,DV7&lt;'Dalyvio prielaidos'!$E$131*12+'Dalyvio prielaidos'!$E$132)</f>
        <v>1</v>
      </c>
      <c r="DW12" s="3" t="b">
        <f>AND(DW7&gt;='Dalyvio prielaidos'!$E$132-1,DW7&lt;'Dalyvio prielaidos'!$E$131*12+'Dalyvio prielaidos'!$E$132)</f>
        <v>1</v>
      </c>
      <c r="DX12" s="3" t="b">
        <f>AND(DX7&gt;='Dalyvio prielaidos'!$E$132-1,DX7&lt;'Dalyvio prielaidos'!$E$131*12+'Dalyvio prielaidos'!$E$132)</f>
        <v>1</v>
      </c>
      <c r="DY12" s="3" t="b">
        <f>AND(DY7&gt;='Dalyvio prielaidos'!$E$132-1,DY7&lt;'Dalyvio prielaidos'!$E$131*12+'Dalyvio prielaidos'!$E$132)</f>
        <v>1</v>
      </c>
      <c r="DZ12" s="3" t="b">
        <f>AND(DZ7&gt;='Dalyvio prielaidos'!$E$132-1,DZ7&lt;'Dalyvio prielaidos'!$E$131*12+'Dalyvio prielaidos'!$E$132)</f>
        <v>1</v>
      </c>
      <c r="EA12" s="42"/>
      <c r="EB12" s="3" t="b">
        <f>AND(EB7&gt;='Dalyvio prielaidos'!$E$132-1,EB7&lt;'Dalyvio prielaidos'!$E$131*12+'Dalyvio prielaidos'!$E$132)</f>
        <v>1</v>
      </c>
      <c r="EC12" s="3" t="b">
        <f>AND(EC7&gt;='Dalyvio prielaidos'!$E$132-1,EC7&lt;'Dalyvio prielaidos'!$E$131*12+'Dalyvio prielaidos'!$E$132)</f>
        <v>1</v>
      </c>
      <c r="ED12" s="3" t="b">
        <f>AND(ED7&gt;='Dalyvio prielaidos'!$E$132-1,ED7&lt;'Dalyvio prielaidos'!$E$131*12+'Dalyvio prielaidos'!$E$132)</f>
        <v>1</v>
      </c>
      <c r="EE12" s="3" t="b">
        <f>AND(EE7&gt;='Dalyvio prielaidos'!$E$132-1,EE7&lt;'Dalyvio prielaidos'!$E$131*12+'Dalyvio prielaidos'!$E$132)</f>
        <v>1</v>
      </c>
      <c r="EF12" s="3" t="b">
        <f>AND(EF7&gt;='Dalyvio prielaidos'!$E$132-1,EF7&lt;'Dalyvio prielaidos'!$E$131*12+'Dalyvio prielaidos'!$E$132)</f>
        <v>1</v>
      </c>
      <c r="EG12" s="3" t="b">
        <f>AND(EG7&gt;='Dalyvio prielaidos'!$E$132-1,EG7&lt;'Dalyvio prielaidos'!$E$131*12+'Dalyvio prielaidos'!$E$132)</f>
        <v>1</v>
      </c>
      <c r="EH12" s="3" t="b">
        <f>AND(EH7&gt;='Dalyvio prielaidos'!$E$132-1,EH7&lt;'Dalyvio prielaidos'!$E$131*12+'Dalyvio prielaidos'!$E$132)</f>
        <v>1</v>
      </c>
      <c r="EI12" s="3" t="b">
        <f>AND(EI7&gt;='Dalyvio prielaidos'!$E$132-1,EI7&lt;'Dalyvio prielaidos'!$E$131*12+'Dalyvio prielaidos'!$E$132)</f>
        <v>1</v>
      </c>
      <c r="EJ12" s="3" t="b">
        <f>AND(EJ7&gt;='Dalyvio prielaidos'!$E$132-1,EJ7&lt;'Dalyvio prielaidos'!$E$131*12+'Dalyvio prielaidos'!$E$132)</f>
        <v>1</v>
      </c>
      <c r="EK12" s="3" t="b">
        <f>AND(EK7&gt;='Dalyvio prielaidos'!$E$132-1,EK7&lt;'Dalyvio prielaidos'!$E$131*12+'Dalyvio prielaidos'!$E$132)</f>
        <v>1</v>
      </c>
      <c r="EL12" s="3" t="b">
        <f>AND(EL7&gt;='Dalyvio prielaidos'!$E$132-1,EL7&lt;'Dalyvio prielaidos'!$E$131*12+'Dalyvio prielaidos'!$E$132)</f>
        <v>1</v>
      </c>
      <c r="EM12" s="3" t="b">
        <f>AND(EM7&gt;='Dalyvio prielaidos'!$E$132-1,EM7&lt;'Dalyvio prielaidos'!$E$131*12+'Dalyvio prielaidos'!$E$132)</f>
        <v>1</v>
      </c>
      <c r="EN12" s="42"/>
      <c r="EO12" s="3" t="b">
        <f>AND(EO7&gt;='Dalyvio prielaidos'!$E$132-1,EO7&lt;'Dalyvio prielaidos'!$E$131*12+'Dalyvio prielaidos'!$E$132)</f>
        <v>1</v>
      </c>
      <c r="EP12" s="3" t="b">
        <f>AND(EP7&gt;='Dalyvio prielaidos'!$E$132-1,EP7&lt;'Dalyvio prielaidos'!$E$131*12+'Dalyvio prielaidos'!$E$132)</f>
        <v>1</v>
      </c>
      <c r="EQ12" s="3" t="b">
        <f>AND(EQ7&gt;='Dalyvio prielaidos'!$E$132-1,EQ7&lt;'Dalyvio prielaidos'!$E$131*12+'Dalyvio prielaidos'!$E$132)</f>
        <v>1</v>
      </c>
      <c r="ER12" s="3" t="b">
        <f>AND(ER7&gt;='Dalyvio prielaidos'!$E$132-1,ER7&lt;'Dalyvio prielaidos'!$E$131*12+'Dalyvio prielaidos'!$E$132)</f>
        <v>1</v>
      </c>
      <c r="ES12" s="3" t="b">
        <f>AND(ES7&gt;='Dalyvio prielaidos'!$E$132-1,ES7&lt;'Dalyvio prielaidos'!$E$131*12+'Dalyvio prielaidos'!$E$132)</f>
        <v>1</v>
      </c>
      <c r="ET12" s="3" t="b">
        <f>AND(ET7&gt;='Dalyvio prielaidos'!$E$132-1,ET7&lt;'Dalyvio prielaidos'!$E$131*12+'Dalyvio prielaidos'!$E$132)</f>
        <v>1</v>
      </c>
      <c r="EU12" s="3" t="b">
        <f>AND(EU7&gt;='Dalyvio prielaidos'!$E$132-1,EU7&lt;'Dalyvio prielaidos'!$E$131*12+'Dalyvio prielaidos'!$E$132)</f>
        <v>1</v>
      </c>
      <c r="EV12" s="3" t="b">
        <f>AND(EV7&gt;='Dalyvio prielaidos'!$E$132-1,EV7&lt;'Dalyvio prielaidos'!$E$131*12+'Dalyvio prielaidos'!$E$132)</f>
        <v>1</v>
      </c>
      <c r="EW12" s="3" t="b">
        <f>AND(EW7&gt;='Dalyvio prielaidos'!$E$132-1,EW7&lt;'Dalyvio prielaidos'!$E$131*12+'Dalyvio prielaidos'!$E$132)</f>
        <v>1</v>
      </c>
      <c r="EX12" s="3" t="b">
        <f>AND(EX7&gt;='Dalyvio prielaidos'!$E$132-1,EX7&lt;'Dalyvio prielaidos'!$E$131*12+'Dalyvio prielaidos'!$E$132)</f>
        <v>1</v>
      </c>
      <c r="EY12" s="3" t="b">
        <f>AND(EY7&gt;='Dalyvio prielaidos'!$E$132-1,EY7&lt;'Dalyvio prielaidos'!$E$131*12+'Dalyvio prielaidos'!$E$132)</f>
        <v>1</v>
      </c>
      <c r="EZ12" s="3" t="b">
        <f>AND(EZ7&gt;='Dalyvio prielaidos'!$E$132-1,EZ7&lt;'Dalyvio prielaidos'!$E$131*12+'Dalyvio prielaidos'!$E$132)</f>
        <v>1</v>
      </c>
      <c r="FA12" s="42"/>
      <c r="FB12" s="3" t="b">
        <f>AND(FB7&gt;='Dalyvio prielaidos'!$E$132-1,FB7&lt;'Dalyvio prielaidos'!$E$131*12+'Dalyvio prielaidos'!$E$132)</f>
        <v>1</v>
      </c>
      <c r="FC12" s="3" t="b">
        <f>AND(FC7&gt;='Dalyvio prielaidos'!$E$132-1,FC7&lt;'Dalyvio prielaidos'!$E$131*12+'Dalyvio prielaidos'!$E$132)</f>
        <v>1</v>
      </c>
      <c r="FD12" s="3" t="b">
        <f>AND(FD7&gt;='Dalyvio prielaidos'!$E$132-1,FD7&lt;'Dalyvio prielaidos'!$E$131*12+'Dalyvio prielaidos'!$E$132)</f>
        <v>1</v>
      </c>
      <c r="FE12" s="3" t="b">
        <f>AND(FE7&gt;='Dalyvio prielaidos'!$E$132-1,FE7&lt;'Dalyvio prielaidos'!$E$131*12+'Dalyvio prielaidos'!$E$132)</f>
        <v>1</v>
      </c>
      <c r="FF12" s="3" t="b">
        <f>AND(FF7&gt;='Dalyvio prielaidos'!$E$132-1,FF7&lt;'Dalyvio prielaidos'!$E$131*12+'Dalyvio prielaidos'!$E$132)</f>
        <v>1</v>
      </c>
      <c r="FG12" s="3" t="b">
        <f>AND(FG7&gt;='Dalyvio prielaidos'!$E$132-1,FG7&lt;'Dalyvio prielaidos'!$E$131*12+'Dalyvio prielaidos'!$E$132)</f>
        <v>1</v>
      </c>
      <c r="FH12" s="3" t="b">
        <f>AND(FH7&gt;='Dalyvio prielaidos'!$E$132-1,FH7&lt;'Dalyvio prielaidos'!$E$131*12+'Dalyvio prielaidos'!$E$132)</f>
        <v>1</v>
      </c>
      <c r="FI12" s="3" t="b">
        <f>AND(FI7&gt;='Dalyvio prielaidos'!$E$132-1,FI7&lt;'Dalyvio prielaidos'!$E$131*12+'Dalyvio prielaidos'!$E$132)</f>
        <v>1</v>
      </c>
      <c r="FJ12" s="3" t="b">
        <f>AND(FJ7&gt;='Dalyvio prielaidos'!$E$132-1,FJ7&lt;'Dalyvio prielaidos'!$E$131*12+'Dalyvio prielaidos'!$E$132)</f>
        <v>1</v>
      </c>
      <c r="FK12" s="3" t="b">
        <f>AND(FK7&gt;='Dalyvio prielaidos'!$E$132-1,FK7&lt;'Dalyvio prielaidos'!$E$131*12+'Dalyvio prielaidos'!$E$132)</f>
        <v>1</v>
      </c>
      <c r="FL12" s="3" t="b">
        <f>AND(FL7&gt;='Dalyvio prielaidos'!$E$132-1,FL7&lt;'Dalyvio prielaidos'!$E$131*12+'Dalyvio prielaidos'!$E$132)</f>
        <v>1</v>
      </c>
      <c r="FM12" s="3" t="b">
        <f>AND(FM7&gt;='Dalyvio prielaidos'!$E$132-1,FM7&lt;'Dalyvio prielaidos'!$E$131*12+'Dalyvio prielaidos'!$E$132)</f>
        <v>1</v>
      </c>
      <c r="FN12" s="42"/>
      <c r="FO12" s="3" t="b">
        <f>AND(FO7&gt;='Dalyvio prielaidos'!$E$132-1,FO7&lt;'Dalyvio prielaidos'!$E$131*12+'Dalyvio prielaidos'!$E$132)</f>
        <v>1</v>
      </c>
      <c r="FP12" s="3" t="b">
        <f>AND(FP7&gt;='Dalyvio prielaidos'!$E$132-1,FP7&lt;'Dalyvio prielaidos'!$E$131*12+'Dalyvio prielaidos'!$E$132)</f>
        <v>1</v>
      </c>
      <c r="FQ12" s="3" t="b">
        <f>AND(FQ7&gt;='Dalyvio prielaidos'!$E$132-1,FQ7&lt;'Dalyvio prielaidos'!$E$131*12+'Dalyvio prielaidos'!$E$132)</f>
        <v>1</v>
      </c>
      <c r="FR12" s="3" t="b">
        <f>AND(FR7&gt;='Dalyvio prielaidos'!$E$132-1,FR7&lt;'Dalyvio prielaidos'!$E$131*12+'Dalyvio prielaidos'!$E$132)</f>
        <v>1</v>
      </c>
      <c r="FS12" s="3" t="b">
        <f>AND(FS7&gt;='Dalyvio prielaidos'!$E$132-1,FS7&lt;'Dalyvio prielaidos'!$E$131*12+'Dalyvio prielaidos'!$E$132)</f>
        <v>1</v>
      </c>
      <c r="FT12" s="3" t="b">
        <f>AND(FT7&gt;='Dalyvio prielaidos'!$E$132-1,FT7&lt;'Dalyvio prielaidos'!$E$131*12+'Dalyvio prielaidos'!$E$132)</f>
        <v>1</v>
      </c>
      <c r="FU12" s="3" t="b">
        <f>AND(FU7&gt;='Dalyvio prielaidos'!$E$132-1,FU7&lt;'Dalyvio prielaidos'!$E$131*12+'Dalyvio prielaidos'!$E$132)</f>
        <v>1</v>
      </c>
      <c r="FV12" s="3" t="b">
        <f>AND(FV7&gt;='Dalyvio prielaidos'!$E$132-1,FV7&lt;'Dalyvio prielaidos'!$E$131*12+'Dalyvio prielaidos'!$E$132)</f>
        <v>1</v>
      </c>
      <c r="FW12" s="3" t="b">
        <f>AND(FW7&gt;='Dalyvio prielaidos'!$E$132-1,FW7&lt;'Dalyvio prielaidos'!$E$131*12+'Dalyvio prielaidos'!$E$132)</f>
        <v>1</v>
      </c>
      <c r="FX12" s="3" t="b">
        <f>AND(FX7&gt;='Dalyvio prielaidos'!$E$132-1,FX7&lt;'Dalyvio prielaidos'!$E$131*12+'Dalyvio prielaidos'!$E$132)</f>
        <v>1</v>
      </c>
      <c r="FY12" s="3" t="b">
        <f>AND(FY7&gt;='Dalyvio prielaidos'!$E$132-1,FY7&lt;'Dalyvio prielaidos'!$E$131*12+'Dalyvio prielaidos'!$E$132)</f>
        <v>1</v>
      </c>
      <c r="FZ12" s="3" t="b">
        <f>AND(FZ7&gt;='Dalyvio prielaidos'!$E$132-1,FZ7&lt;'Dalyvio prielaidos'!$E$131*12+'Dalyvio prielaidos'!$E$132)</f>
        <v>1</v>
      </c>
      <c r="GA12" s="42"/>
      <c r="GB12" s="3" t="b">
        <f>AND(GB7&gt;='Dalyvio prielaidos'!$E$132-1,GB7&lt;'Dalyvio prielaidos'!$E$131*12+'Dalyvio prielaidos'!$E$132)</f>
        <v>1</v>
      </c>
      <c r="GC12" s="3" t="b">
        <f>AND(GC7&gt;='Dalyvio prielaidos'!$E$132-1,GC7&lt;'Dalyvio prielaidos'!$E$131*12+'Dalyvio prielaidos'!$E$132)</f>
        <v>1</v>
      </c>
      <c r="GD12" s="3" t="b">
        <f>AND(GD7&gt;='Dalyvio prielaidos'!$E$132-1,GD7&lt;'Dalyvio prielaidos'!$E$131*12+'Dalyvio prielaidos'!$E$132)</f>
        <v>1</v>
      </c>
      <c r="GE12" s="3" t="b">
        <f>AND(GE7&gt;='Dalyvio prielaidos'!$E$132-1,GE7&lt;'Dalyvio prielaidos'!$E$131*12+'Dalyvio prielaidos'!$E$132)</f>
        <v>1</v>
      </c>
      <c r="GF12" s="3" t="b">
        <f>AND(GF7&gt;='Dalyvio prielaidos'!$E$132-1,GF7&lt;'Dalyvio prielaidos'!$E$131*12+'Dalyvio prielaidos'!$E$132)</f>
        <v>1</v>
      </c>
      <c r="GG12" s="3" t="b">
        <f>AND(GG7&gt;='Dalyvio prielaidos'!$E$132-1,GG7&lt;'Dalyvio prielaidos'!$E$131*12+'Dalyvio prielaidos'!$E$132)</f>
        <v>1</v>
      </c>
      <c r="GH12" s="3" t="b">
        <f>AND(GH7&gt;='Dalyvio prielaidos'!$E$132-1,GH7&lt;'Dalyvio prielaidos'!$E$131*12+'Dalyvio prielaidos'!$E$132)</f>
        <v>1</v>
      </c>
      <c r="GI12" s="3" t="b">
        <f>AND(GI7&gt;='Dalyvio prielaidos'!$E$132-1,GI7&lt;'Dalyvio prielaidos'!$E$131*12+'Dalyvio prielaidos'!$E$132)</f>
        <v>1</v>
      </c>
      <c r="GJ12" s="3" t="b">
        <f>AND(GJ7&gt;='Dalyvio prielaidos'!$E$132-1,GJ7&lt;'Dalyvio prielaidos'!$E$131*12+'Dalyvio prielaidos'!$E$132)</f>
        <v>1</v>
      </c>
      <c r="GK12" s="3" t="b">
        <f>AND(GK7&gt;='Dalyvio prielaidos'!$E$132-1,GK7&lt;'Dalyvio prielaidos'!$E$131*12+'Dalyvio prielaidos'!$E$132)</f>
        <v>1</v>
      </c>
      <c r="GL12" s="3" t="b">
        <f>AND(GL7&gt;='Dalyvio prielaidos'!$E$132-1,GL7&lt;'Dalyvio prielaidos'!$E$131*12+'Dalyvio prielaidos'!$E$132)</f>
        <v>1</v>
      </c>
      <c r="GM12" s="3" t="b">
        <f>AND(GM7&gt;='Dalyvio prielaidos'!$E$132-1,GM7&lt;'Dalyvio prielaidos'!$E$131*12+'Dalyvio prielaidos'!$E$132)</f>
        <v>1</v>
      </c>
      <c r="GN12" s="477"/>
      <c r="GO12" s="3" t="b">
        <f>AND(GO7&gt;='Dalyvio prielaidos'!$E$132-1,GO7&lt;'Dalyvio prielaidos'!$E$131*12+'Dalyvio prielaidos'!$E$132)</f>
        <v>1</v>
      </c>
      <c r="GP12" s="3" t="b">
        <f>AND(GP7&gt;='Dalyvio prielaidos'!$E$132-1,GP7&lt;'Dalyvio prielaidos'!$E$131*12+'Dalyvio prielaidos'!$E$132)</f>
        <v>1</v>
      </c>
      <c r="GQ12" s="3" t="b">
        <f>AND(GQ7&gt;='Dalyvio prielaidos'!$E$132-1,GQ7&lt;'Dalyvio prielaidos'!$E$131*12+'Dalyvio prielaidos'!$E$132)</f>
        <v>1</v>
      </c>
      <c r="GR12" s="3" t="b">
        <f>AND(GR7&gt;='Dalyvio prielaidos'!$E$132-1,GR7&lt;'Dalyvio prielaidos'!$E$131*12+'Dalyvio prielaidos'!$E$132)</f>
        <v>1</v>
      </c>
      <c r="GS12" s="3" t="b">
        <f>AND(GS7&gt;='Dalyvio prielaidos'!$E$132-1,GS7&lt;'Dalyvio prielaidos'!$E$131*12+'Dalyvio prielaidos'!$E$132)</f>
        <v>1</v>
      </c>
      <c r="GT12" s="3" t="b">
        <f>AND(GT7&gt;='Dalyvio prielaidos'!$E$132-1,GT7&lt;'Dalyvio prielaidos'!$E$131*12+'Dalyvio prielaidos'!$E$132)</f>
        <v>1</v>
      </c>
      <c r="GU12" s="3" t="b">
        <f>AND(GU7&gt;='Dalyvio prielaidos'!$E$132-1,GU7&lt;'Dalyvio prielaidos'!$E$131*12+'Dalyvio prielaidos'!$E$132)</f>
        <v>1</v>
      </c>
      <c r="GV12" s="3" t="b">
        <f>AND(GV7&gt;='Dalyvio prielaidos'!$E$132-1,GV7&lt;'Dalyvio prielaidos'!$E$131*12+'Dalyvio prielaidos'!$E$132)</f>
        <v>1</v>
      </c>
      <c r="GW12" s="3" t="b">
        <f>AND(GW7&gt;='Dalyvio prielaidos'!$E$132-1,GW7&lt;'Dalyvio prielaidos'!$E$131*12+'Dalyvio prielaidos'!$E$132)</f>
        <v>1</v>
      </c>
      <c r="GX12" s="3" t="b">
        <f>AND(GX7&gt;='Dalyvio prielaidos'!$E$132-1,GX7&lt;'Dalyvio prielaidos'!$E$131*12+'Dalyvio prielaidos'!$E$132)</f>
        <v>1</v>
      </c>
      <c r="GY12" s="3" t="b">
        <f>AND(GY7&gt;='Dalyvio prielaidos'!$E$132-1,GY7&lt;'Dalyvio prielaidos'!$E$131*12+'Dalyvio prielaidos'!$E$132)</f>
        <v>1</v>
      </c>
      <c r="GZ12" s="3" t="b">
        <f>AND(GZ7&gt;='Dalyvio prielaidos'!$E$132-1,GZ7&lt;'Dalyvio prielaidos'!$E$131*12+'Dalyvio prielaidos'!$E$132)</f>
        <v>1</v>
      </c>
      <c r="HA12" s="42"/>
      <c r="HB12" s="3" t="b">
        <f>AND(HB7&gt;='Dalyvio prielaidos'!$E$132-1,HB7&lt;'Dalyvio prielaidos'!$E$131*12+'Dalyvio prielaidos'!$E$132)</f>
        <v>1</v>
      </c>
      <c r="HC12" s="3" t="b">
        <f>AND(HC7&gt;='Dalyvio prielaidos'!$E$132-1,HC7&lt;'Dalyvio prielaidos'!$E$131*12+'Dalyvio prielaidos'!$E$132)</f>
        <v>1</v>
      </c>
      <c r="HD12" s="3" t="b">
        <f>AND(HD7&gt;='Dalyvio prielaidos'!$E$132-1,HD7&lt;'Dalyvio prielaidos'!$E$131*12+'Dalyvio prielaidos'!$E$132)</f>
        <v>1</v>
      </c>
      <c r="HE12" s="3" t="b">
        <f>AND(HE7&gt;='Dalyvio prielaidos'!$E$132-1,HE7&lt;'Dalyvio prielaidos'!$E$131*12+'Dalyvio prielaidos'!$E$132)</f>
        <v>1</v>
      </c>
      <c r="HF12" s="3" t="b">
        <f>AND(HF7&gt;='Dalyvio prielaidos'!$E$132-1,HF7&lt;'Dalyvio prielaidos'!$E$131*12+'Dalyvio prielaidos'!$E$132)</f>
        <v>1</v>
      </c>
      <c r="HG12" s="3" t="b">
        <f>AND(HG7&gt;='Dalyvio prielaidos'!$E$132-1,HG7&lt;'Dalyvio prielaidos'!$E$131*12+'Dalyvio prielaidos'!$E$132)</f>
        <v>1</v>
      </c>
      <c r="HH12" s="3" t="b">
        <f>AND(HH7&gt;='Dalyvio prielaidos'!$E$132-1,HH7&lt;'Dalyvio prielaidos'!$E$131*12+'Dalyvio prielaidos'!$E$132)</f>
        <v>1</v>
      </c>
      <c r="HI12" s="3" t="b">
        <f>AND(HI7&gt;='Dalyvio prielaidos'!$E$132-1,HI7&lt;'Dalyvio prielaidos'!$E$131*12+'Dalyvio prielaidos'!$E$132)</f>
        <v>1</v>
      </c>
      <c r="HJ12" s="3" t="b">
        <f>AND(HJ7&gt;='Dalyvio prielaidos'!$E$132-1,HJ7&lt;'Dalyvio prielaidos'!$E$131*12+'Dalyvio prielaidos'!$E$132)</f>
        <v>1</v>
      </c>
      <c r="HK12" s="3" t="b">
        <f>AND(HK7&gt;='Dalyvio prielaidos'!$E$132-1,HK7&lt;'Dalyvio prielaidos'!$E$131*12+'Dalyvio prielaidos'!$E$132)</f>
        <v>1</v>
      </c>
      <c r="HL12" s="3" t="b">
        <f>AND(HL7&gt;='Dalyvio prielaidos'!$E$132-1,HL7&lt;'Dalyvio prielaidos'!$E$131*12+'Dalyvio prielaidos'!$E$132)</f>
        <v>1</v>
      </c>
      <c r="HM12" s="3" t="b">
        <f>AND(HM7&gt;='Dalyvio prielaidos'!$E$132-1,HM7&lt;'Dalyvio prielaidos'!$E$131*12+'Dalyvio prielaidos'!$E$132)</f>
        <v>1</v>
      </c>
      <c r="HN12" s="42"/>
      <c r="HO12" s="3" t="b">
        <f>AND(HO7&gt;='Dalyvio prielaidos'!$E$132-1,HO7&lt;'Dalyvio prielaidos'!$E$131*12+'Dalyvio prielaidos'!$E$132)</f>
        <v>1</v>
      </c>
      <c r="HP12" s="3" t="b">
        <f>AND(HP7&gt;='Dalyvio prielaidos'!$E$132-1,HP7&lt;'Dalyvio prielaidos'!$E$131*12+'Dalyvio prielaidos'!$E$132)</f>
        <v>1</v>
      </c>
      <c r="HQ12" s="3" t="b">
        <f>AND(HQ7&gt;='Dalyvio prielaidos'!$E$132-1,HQ7&lt;'Dalyvio prielaidos'!$E$131*12+'Dalyvio prielaidos'!$E$132)</f>
        <v>1</v>
      </c>
      <c r="HR12" s="3" t="b">
        <f>AND(HR7&gt;='Dalyvio prielaidos'!$E$132-1,HR7&lt;'Dalyvio prielaidos'!$E$131*12+'Dalyvio prielaidos'!$E$132)</f>
        <v>1</v>
      </c>
      <c r="HS12" s="3" t="b">
        <f>AND(HS7&gt;='Dalyvio prielaidos'!$E$132-1,HS7&lt;'Dalyvio prielaidos'!$E$131*12+'Dalyvio prielaidos'!$E$132)</f>
        <v>1</v>
      </c>
      <c r="HT12" s="3" t="b">
        <f>AND(HT7&gt;='Dalyvio prielaidos'!$E$132-1,HT7&lt;'Dalyvio prielaidos'!$E$131*12+'Dalyvio prielaidos'!$E$132)</f>
        <v>1</v>
      </c>
      <c r="HU12" s="3" t="b">
        <f>AND(HU7&gt;='Dalyvio prielaidos'!$E$132-1,HU7&lt;'Dalyvio prielaidos'!$E$131*12+'Dalyvio prielaidos'!$E$132)</f>
        <v>1</v>
      </c>
      <c r="HV12" s="3" t="b">
        <f>AND(HV7&gt;='Dalyvio prielaidos'!$E$132-1,HV7&lt;'Dalyvio prielaidos'!$E$131*12+'Dalyvio prielaidos'!$E$132)</f>
        <v>1</v>
      </c>
      <c r="HW12" s="3" t="b">
        <f>AND(HW7&gt;='Dalyvio prielaidos'!$E$132-1,HW7&lt;'Dalyvio prielaidos'!$E$131*12+'Dalyvio prielaidos'!$E$132)</f>
        <v>1</v>
      </c>
      <c r="HX12" s="3" t="b">
        <f>AND(HX7&gt;='Dalyvio prielaidos'!$E$132-1,HX7&lt;'Dalyvio prielaidos'!$E$131*12+'Dalyvio prielaidos'!$E$132)</f>
        <v>1</v>
      </c>
      <c r="HY12" s="3" t="b">
        <f>AND(HY7&gt;='Dalyvio prielaidos'!$E$132-1,HY7&lt;'Dalyvio prielaidos'!$E$131*12+'Dalyvio prielaidos'!$E$132)</f>
        <v>1</v>
      </c>
      <c r="HZ12" s="3" t="b">
        <f>AND(HZ7&gt;='Dalyvio prielaidos'!$E$132-1,HZ7&lt;'Dalyvio prielaidos'!$E$131*12+'Dalyvio prielaidos'!$E$132)</f>
        <v>1</v>
      </c>
      <c r="IA12" s="42"/>
      <c r="IB12" s="3" t="b">
        <f>AND(IB7&gt;='Dalyvio prielaidos'!$E$132-1,IB7&lt;'Dalyvio prielaidos'!$E$131*12+'Dalyvio prielaidos'!$E$132)</f>
        <v>1</v>
      </c>
      <c r="IC12" s="3" t="b">
        <f>AND(IC7&gt;='Dalyvio prielaidos'!$E$132-1,IC7&lt;'Dalyvio prielaidos'!$E$131*12+'Dalyvio prielaidos'!$E$132)</f>
        <v>1</v>
      </c>
      <c r="ID12" s="3" t="b">
        <f>AND(ID7&gt;='Dalyvio prielaidos'!$E$132-1,ID7&lt;'Dalyvio prielaidos'!$E$131*12+'Dalyvio prielaidos'!$E$132)</f>
        <v>1</v>
      </c>
      <c r="IE12" s="3" t="b">
        <f>AND(IE7&gt;='Dalyvio prielaidos'!$E$132-1,IE7&lt;'Dalyvio prielaidos'!$E$131*12+'Dalyvio prielaidos'!$E$132)</f>
        <v>1</v>
      </c>
      <c r="IF12" s="3" t="b">
        <f>AND(IF7&gt;='Dalyvio prielaidos'!$E$132-1,IF7&lt;'Dalyvio prielaidos'!$E$131*12+'Dalyvio prielaidos'!$E$132)</f>
        <v>1</v>
      </c>
      <c r="IG12" s="3" t="b">
        <f>AND(IG7&gt;='Dalyvio prielaidos'!$E$132-1,IG7&lt;'Dalyvio prielaidos'!$E$131*12+'Dalyvio prielaidos'!$E$132)</f>
        <v>1</v>
      </c>
      <c r="IH12" s="3" t="b">
        <f>AND(IH7&gt;='Dalyvio prielaidos'!$E$132-1,IH7&lt;'Dalyvio prielaidos'!$E$131*12+'Dalyvio prielaidos'!$E$132)</f>
        <v>1</v>
      </c>
      <c r="II12" s="3" t="b">
        <f>AND(II7&gt;='Dalyvio prielaidos'!$E$132-1,II7&lt;'Dalyvio prielaidos'!$E$131*12+'Dalyvio prielaidos'!$E$132)</f>
        <v>1</v>
      </c>
      <c r="IJ12" s="3" t="b">
        <f>AND(IJ7&gt;='Dalyvio prielaidos'!$E$132-1,IJ7&lt;'Dalyvio prielaidos'!$E$131*12+'Dalyvio prielaidos'!$E$132)</f>
        <v>1</v>
      </c>
      <c r="IK12" s="3" t="b">
        <f>AND(IK7&gt;='Dalyvio prielaidos'!$E$132-1,IK7&lt;'Dalyvio prielaidos'!$E$131*12+'Dalyvio prielaidos'!$E$132)</f>
        <v>1</v>
      </c>
      <c r="IL12" s="3" t="b">
        <f>AND(IL7&gt;='Dalyvio prielaidos'!$E$132-1,IL7&lt;'Dalyvio prielaidos'!$E$131*12+'Dalyvio prielaidos'!$E$132)</f>
        <v>1</v>
      </c>
      <c r="IM12" s="3" t="b">
        <f>AND(IM7&gt;='Dalyvio prielaidos'!$E$132-1,IM7&lt;'Dalyvio prielaidos'!$E$131*12+'Dalyvio prielaidos'!$E$132)</f>
        <v>1</v>
      </c>
      <c r="IN12" s="42"/>
      <c r="IO12" s="3" t="b">
        <f>AND(IO7&gt;='Dalyvio prielaidos'!$E$132-1,IO7&lt;'Dalyvio prielaidos'!$E$131*12+'Dalyvio prielaidos'!$E$132)</f>
        <v>1</v>
      </c>
      <c r="IP12" s="3" t="b">
        <f>AND(IP7&gt;='Dalyvio prielaidos'!$E$132-1,IP7&lt;'Dalyvio prielaidos'!$E$131*12+'Dalyvio prielaidos'!$E$132)</f>
        <v>1</v>
      </c>
      <c r="IQ12" s="3" t="b">
        <f>AND(IQ7&gt;='Dalyvio prielaidos'!$E$132-1,IQ7&lt;'Dalyvio prielaidos'!$E$131*12+'Dalyvio prielaidos'!$E$132)</f>
        <v>1</v>
      </c>
      <c r="IR12" s="3" t="b">
        <f>AND(IR7&gt;='Dalyvio prielaidos'!$E$132-1,IR7&lt;'Dalyvio prielaidos'!$E$131*12+'Dalyvio prielaidos'!$E$132)</f>
        <v>1</v>
      </c>
      <c r="IS12" s="3" t="b">
        <f>AND(IS7&gt;='Dalyvio prielaidos'!$E$132-1,IS7&lt;'Dalyvio prielaidos'!$E$131*12+'Dalyvio prielaidos'!$E$132)</f>
        <v>1</v>
      </c>
      <c r="IT12" s="3" t="b">
        <f>AND(IT7&gt;='Dalyvio prielaidos'!$E$132-1,IT7&lt;'Dalyvio prielaidos'!$E$131*12+'Dalyvio prielaidos'!$E$132)</f>
        <v>1</v>
      </c>
      <c r="IU12" s="3" t="b">
        <f>AND(IU7&gt;='Dalyvio prielaidos'!$E$132-1,IU7&lt;'Dalyvio prielaidos'!$E$131*12+'Dalyvio prielaidos'!$E$132)</f>
        <v>1</v>
      </c>
      <c r="IV12" s="3" t="b">
        <f>AND(IV7&gt;='Dalyvio prielaidos'!$E$132-1,IV7&lt;'Dalyvio prielaidos'!$E$131*12+'Dalyvio prielaidos'!$E$132)</f>
        <v>1</v>
      </c>
      <c r="IW12" s="3" t="b">
        <f>AND(IW7&gt;='Dalyvio prielaidos'!$E$132-1,IW7&lt;'Dalyvio prielaidos'!$E$131*12+'Dalyvio prielaidos'!$E$132)</f>
        <v>1</v>
      </c>
      <c r="IX12" s="3" t="b">
        <f>AND(IX7&gt;='Dalyvio prielaidos'!$E$132-1,IX7&lt;'Dalyvio prielaidos'!$E$131*12+'Dalyvio prielaidos'!$E$132)</f>
        <v>1</v>
      </c>
      <c r="IY12" s="3" t="b">
        <f>AND(IY7&gt;='Dalyvio prielaidos'!$E$132-1,IY7&lt;'Dalyvio prielaidos'!$E$131*12+'Dalyvio prielaidos'!$E$132)</f>
        <v>1</v>
      </c>
      <c r="IZ12" s="3" t="b">
        <f>AND(IZ7&gt;='Dalyvio prielaidos'!$E$132-1,IZ7&lt;'Dalyvio prielaidos'!$E$131*12+'Dalyvio prielaidos'!$E$132)</f>
        <v>1</v>
      </c>
      <c r="JA12" s="42"/>
      <c r="JB12" s="3" t="b">
        <f>AND(JB7&gt;='Dalyvio prielaidos'!$E$132-1,JB7&lt;'Dalyvio prielaidos'!$E$131*12+'Dalyvio prielaidos'!$E$132)</f>
        <v>1</v>
      </c>
      <c r="JC12" s="3" t="b">
        <f>AND(JC7&gt;='Dalyvio prielaidos'!$E$132-1,JC7&lt;'Dalyvio prielaidos'!$E$131*12+'Dalyvio prielaidos'!$E$132)</f>
        <v>1</v>
      </c>
      <c r="JD12" s="3" t="b">
        <f>AND(JD7&gt;='Dalyvio prielaidos'!$E$132-1,JD7&lt;'Dalyvio prielaidos'!$E$131*12+'Dalyvio prielaidos'!$E$132)</f>
        <v>1</v>
      </c>
      <c r="JE12" s="3" t="b">
        <f>AND(JE7&gt;='Dalyvio prielaidos'!$E$132-1,JE7&lt;'Dalyvio prielaidos'!$E$131*12+'Dalyvio prielaidos'!$E$132)</f>
        <v>1</v>
      </c>
      <c r="JF12" s="3" t="b">
        <f>AND(JF7&gt;='Dalyvio prielaidos'!$E$132-1,JF7&lt;'Dalyvio prielaidos'!$E$131*12+'Dalyvio prielaidos'!$E$132)</f>
        <v>1</v>
      </c>
      <c r="JG12" s="3" t="b">
        <f>AND(JG7&gt;='Dalyvio prielaidos'!$E$132-1,JG7&lt;'Dalyvio prielaidos'!$E$131*12+'Dalyvio prielaidos'!$E$132)</f>
        <v>1</v>
      </c>
      <c r="JH12" s="3" t="b">
        <f>AND(JH7&gt;='Dalyvio prielaidos'!$E$132-1,JH7&lt;'Dalyvio prielaidos'!$E$131*12+'Dalyvio prielaidos'!$E$132)</f>
        <v>1</v>
      </c>
      <c r="JI12" s="3" t="b">
        <f>AND(JI7&gt;='Dalyvio prielaidos'!$E$132-1,JI7&lt;'Dalyvio prielaidos'!$E$131*12+'Dalyvio prielaidos'!$E$132)</f>
        <v>1</v>
      </c>
      <c r="JJ12" s="3" t="b">
        <f>AND(JJ7&gt;='Dalyvio prielaidos'!$E$132-1,JJ7&lt;'Dalyvio prielaidos'!$E$131*12+'Dalyvio prielaidos'!$E$132)</f>
        <v>1</v>
      </c>
      <c r="JK12" s="3" t="b">
        <f>AND(JK7&gt;='Dalyvio prielaidos'!$E$132-1,JK7&lt;'Dalyvio prielaidos'!$E$131*12+'Dalyvio prielaidos'!$E$132)</f>
        <v>1</v>
      </c>
      <c r="JL12" s="3" t="b">
        <f>AND(JL7&gt;='Dalyvio prielaidos'!$E$132-1,JL7&lt;'Dalyvio prielaidos'!$E$131*12+'Dalyvio prielaidos'!$E$132)</f>
        <v>1</v>
      </c>
      <c r="JM12" s="3" t="b">
        <f>AND(JM7&gt;='Dalyvio prielaidos'!$E$132-1,JM7&lt;'Dalyvio prielaidos'!$E$131*12+'Dalyvio prielaidos'!$E$132)</f>
        <v>1</v>
      </c>
      <c r="JN12" s="42"/>
      <c r="JO12" s="3" t="b">
        <f>AND(JO7&gt;='Dalyvio prielaidos'!$E$132-1,JO7&lt;'Dalyvio prielaidos'!$E$131*12+'Dalyvio prielaidos'!$E$132)</f>
        <v>1</v>
      </c>
      <c r="JP12" s="3" t="b">
        <f>AND(JP7&gt;='Dalyvio prielaidos'!$E$132-1,JP7&lt;'Dalyvio prielaidos'!$E$131*12+'Dalyvio prielaidos'!$E$132)</f>
        <v>1</v>
      </c>
      <c r="JQ12" s="3" t="b">
        <f>AND(JQ7&gt;='Dalyvio prielaidos'!$E$132-1,JQ7&lt;'Dalyvio prielaidos'!$E$131*12+'Dalyvio prielaidos'!$E$132)</f>
        <v>1</v>
      </c>
      <c r="JR12" s="3" t="b">
        <f>AND(JR7&gt;='Dalyvio prielaidos'!$E$132-1,JR7&lt;'Dalyvio prielaidos'!$E$131*12+'Dalyvio prielaidos'!$E$132)</f>
        <v>1</v>
      </c>
      <c r="JS12" s="3" t="b">
        <f>AND(JS7&gt;='Dalyvio prielaidos'!$E$132-1,JS7&lt;'Dalyvio prielaidos'!$E$131*12+'Dalyvio prielaidos'!$E$132)</f>
        <v>1</v>
      </c>
      <c r="JT12" s="3" t="b">
        <f>AND(JT7&gt;='Dalyvio prielaidos'!$E$132-1,JT7&lt;'Dalyvio prielaidos'!$E$131*12+'Dalyvio prielaidos'!$E$132)</f>
        <v>1</v>
      </c>
      <c r="JU12" s="3" t="b">
        <f>AND(JU7&gt;='Dalyvio prielaidos'!$E$132-1,JU7&lt;'Dalyvio prielaidos'!$E$131*12+'Dalyvio prielaidos'!$E$132)</f>
        <v>1</v>
      </c>
      <c r="JV12" s="3" t="b">
        <f>AND(JV7&gt;='Dalyvio prielaidos'!$E$132-1,JV7&lt;'Dalyvio prielaidos'!$E$131*12+'Dalyvio prielaidos'!$E$132)</f>
        <v>1</v>
      </c>
      <c r="JW12" s="3" t="b">
        <f>AND(JW7&gt;='Dalyvio prielaidos'!$E$132-1,JW7&lt;'Dalyvio prielaidos'!$E$131*12+'Dalyvio prielaidos'!$E$132)</f>
        <v>1</v>
      </c>
      <c r="JX12" s="3" t="b">
        <f>AND(JX7&gt;='Dalyvio prielaidos'!$E$132-1,JX7&lt;'Dalyvio prielaidos'!$E$131*12+'Dalyvio prielaidos'!$E$132)</f>
        <v>1</v>
      </c>
      <c r="JY12" s="3" t="b">
        <f>AND(JY7&gt;='Dalyvio prielaidos'!$E$132-1,JY7&lt;'Dalyvio prielaidos'!$E$131*12+'Dalyvio prielaidos'!$E$132)</f>
        <v>1</v>
      </c>
      <c r="JZ12" s="3" t="b">
        <f>AND(JZ7&gt;='Dalyvio prielaidos'!$E$132-1,JZ7&lt;'Dalyvio prielaidos'!$E$131*12+'Dalyvio prielaidos'!$E$132)</f>
        <v>1</v>
      </c>
      <c r="KA12" s="42"/>
      <c r="KB12" s="3" t="b">
        <f>AND(KB7&gt;='Dalyvio prielaidos'!$E$132-1,KB7&lt;'Dalyvio prielaidos'!$E$131*12+'Dalyvio prielaidos'!$E$132)</f>
        <v>1</v>
      </c>
      <c r="KC12" s="3" t="b">
        <f>AND(KC7&gt;='Dalyvio prielaidos'!$E$132-1,KC7&lt;'Dalyvio prielaidos'!$E$131*12+'Dalyvio prielaidos'!$E$132)</f>
        <v>1</v>
      </c>
      <c r="KD12" s="3" t="b">
        <f>AND(KD7&gt;='Dalyvio prielaidos'!$E$132-1,KD7&lt;'Dalyvio prielaidos'!$E$131*12+'Dalyvio prielaidos'!$E$132)</f>
        <v>1</v>
      </c>
      <c r="KE12" s="3" t="b">
        <f>AND(KE7&gt;='Dalyvio prielaidos'!$E$132-1,KE7&lt;'Dalyvio prielaidos'!$E$131*12+'Dalyvio prielaidos'!$E$132)</f>
        <v>1</v>
      </c>
      <c r="KF12" s="3" t="b">
        <f>AND(KF7&gt;='Dalyvio prielaidos'!$E$132-1,KF7&lt;'Dalyvio prielaidos'!$E$131*12+'Dalyvio prielaidos'!$E$132)</f>
        <v>1</v>
      </c>
      <c r="KG12" s="3" t="b">
        <f>AND(KG7&gt;='Dalyvio prielaidos'!$E$132-1,KG7&lt;'Dalyvio prielaidos'!$E$131*12+'Dalyvio prielaidos'!$E$132)</f>
        <v>1</v>
      </c>
      <c r="KH12" s="3" t="b">
        <f>AND(KH7&gt;='Dalyvio prielaidos'!$E$132-1,KH7&lt;'Dalyvio prielaidos'!$E$131*12+'Dalyvio prielaidos'!$E$132)</f>
        <v>1</v>
      </c>
      <c r="KI12" s="3" t="b">
        <f>AND(KI7&gt;='Dalyvio prielaidos'!$E$132-1,KI7&lt;'Dalyvio prielaidos'!$E$131*12+'Dalyvio prielaidos'!$E$132)</f>
        <v>1</v>
      </c>
      <c r="KJ12" s="3" t="b">
        <f>AND(KJ7&gt;='Dalyvio prielaidos'!$E$132-1,KJ7&lt;'Dalyvio prielaidos'!$E$131*12+'Dalyvio prielaidos'!$E$132)</f>
        <v>1</v>
      </c>
      <c r="KK12" s="3" t="b">
        <f>AND(KK7&gt;='Dalyvio prielaidos'!$E$132-1,KK7&lt;'Dalyvio prielaidos'!$E$131*12+'Dalyvio prielaidos'!$E$132)</f>
        <v>1</v>
      </c>
      <c r="KL12" s="3" t="b">
        <f>AND(KL7&gt;='Dalyvio prielaidos'!$E$132-1,KL7&lt;'Dalyvio prielaidos'!$E$131*12+'Dalyvio prielaidos'!$E$132)</f>
        <v>1</v>
      </c>
      <c r="KM12" s="3" t="b">
        <f>AND(KM7&gt;='Dalyvio prielaidos'!$E$132-1,KM7&lt;'Dalyvio prielaidos'!$E$131*12+'Dalyvio prielaidos'!$E$132)</f>
        <v>1</v>
      </c>
      <c r="KN12" s="42"/>
      <c r="KO12" s="3" t="b">
        <f>AND(KO7&gt;='Dalyvio prielaidos'!$E$132-1,KO7&lt;'Dalyvio prielaidos'!$E$131*12+'Dalyvio prielaidos'!$E$132)</f>
        <v>1</v>
      </c>
      <c r="KP12" s="3" t="b">
        <f>AND(KP7&gt;='Dalyvio prielaidos'!$E$132-1,KP7&lt;'Dalyvio prielaidos'!$E$131*12+'Dalyvio prielaidos'!$E$132)</f>
        <v>1</v>
      </c>
      <c r="KQ12" s="3" t="b">
        <f>AND(KQ7&gt;='Dalyvio prielaidos'!$E$132-1,KQ7&lt;'Dalyvio prielaidos'!$E$131*12+'Dalyvio prielaidos'!$E$132)</f>
        <v>1</v>
      </c>
      <c r="KR12" s="3" t="b">
        <f>AND(KR7&gt;='Dalyvio prielaidos'!$E$132-1,KR7&lt;'Dalyvio prielaidos'!$E$131*12+'Dalyvio prielaidos'!$E$132)</f>
        <v>1</v>
      </c>
      <c r="KS12" s="3" t="b">
        <f>AND(KS7&gt;='Dalyvio prielaidos'!$E$132-1,KS7&lt;'Dalyvio prielaidos'!$E$131*12+'Dalyvio prielaidos'!$E$132)</f>
        <v>1</v>
      </c>
      <c r="KT12" s="3" t="b">
        <f>AND(KT7&gt;='Dalyvio prielaidos'!$E$132-1,KT7&lt;'Dalyvio prielaidos'!$E$131*12+'Dalyvio prielaidos'!$E$132)</f>
        <v>1</v>
      </c>
      <c r="KU12" s="3" t="b">
        <f>AND(KU7&gt;='Dalyvio prielaidos'!$E$132-1,KU7&lt;'Dalyvio prielaidos'!$E$131*12+'Dalyvio prielaidos'!$E$132)</f>
        <v>1</v>
      </c>
      <c r="KV12" s="3" t="b">
        <f>AND(KV7&gt;='Dalyvio prielaidos'!$E$132-1,KV7&lt;'Dalyvio prielaidos'!$E$131*12+'Dalyvio prielaidos'!$E$132)</f>
        <v>1</v>
      </c>
      <c r="KW12" s="3" t="b">
        <f>AND(KW7&gt;='Dalyvio prielaidos'!$E$132-1,KW7&lt;'Dalyvio prielaidos'!$E$131*12+'Dalyvio prielaidos'!$E$132)</f>
        <v>1</v>
      </c>
      <c r="KX12" s="3" t="b">
        <f>AND(KX7&gt;='Dalyvio prielaidos'!$E$132-1,KX7&lt;'Dalyvio prielaidos'!$E$131*12+'Dalyvio prielaidos'!$E$132)</f>
        <v>1</v>
      </c>
      <c r="KY12" s="3" t="b">
        <f>AND(KY7&gt;='Dalyvio prielaidos'!$E$132-1,KY7&lt;'Dalyvio prielaidos'!$E$131*12+'Dalyvio prielaidos'!$E$132)</f>
        <v>1</v>
      </c>
      <c r="KZ12" s="3" t="b">
        <f>AND(KZ7&gt;='Dalyvio prielaidos'!$E$132-1,KZ7&lt;'Dalyvio prielaidos'!$E$131*12+'Dalyvio prielaidos'!$E$132)</f>
        <v>1</v>
      </c>
      <c r="LA12" s="42"/>
      <c r="LB12" s="3" t="b">
        <f>AND(LB7&gt;='Dalyvio prielaidos'!$E$132-1,LB7&lt;'Dalyvio prielaidos'!$E$131*12+'Dalyvio prielaidos'!$E$132)</f>
        <v>0</v>
      </c>
      <c r="LC12" s="3" t="b">
        <f>AND(LC7&gt;='Dalyvio prielaidos'!$E$132-1,LC7&lt;'Dalyvio prielaidos'!$E$131*12+'Dalyvio prielaidos'!$E$132)</f>
        <v>0</v>
      </c>
      <c r="LD12" s="3" t="b">
        <f>AND(LD7&gt;='Dalyvio prielaidos'!$E$132-1,LD7&lt;'Dalyvio prielaidos'!$E$131*12+'Dalyvio prielaidos'!$E$132)</f>
        <v>0</v>
      </c>
      <c r="LE12" s="3" t="b">
        <f>AND(LE7&gt;='Dalyvio prielaidos'!$E$132-1,LE7&lt;'Dalyvio prielaidos'!$E$131*12+'Dalyvio prielaidos'!$E$132)</f>
        <v>0</v>
      </c>
      <c r="LF12" s="3" t="b">
        <f>AND(LF7&gt;='Dalyvio prielaidos'!$E$132-1,LF7&lt;'Dalyvio prielaidos'!$E$131*12+'Dalyvio prielaidos'!$E$132)</f>
        <v>0</v>
      </c>
      <c r="LG12" s="3" t="b">
        <f>AND(LG7&gt;='Dalyvio prielaidos'!$E$132-1,LG7&lt;'Dalyvio prielaidos'!$E$131*12+'Dalyvio prielaidos'!$E$132)</f>
        <v>0</v>
      </c>
      <c r="LH12" s="3" t="b">
        <f>AND(LH7&gt;='Dalyvio prielaidos'!$E$132-1,LH7&lt;'Dalyvio prielaidos'!$E$131*12+'Dalyvio prielaidos'!$E$132)</f>
        <v>0</v>
      </c>
      <c r="LI12" s="3" t="b">
        <f>AND(LI7&gt;='Dalyvio prielaidos'!$E$132-1,LI7&lt;'Dalyvio prielaidos'!$E$131*12+'Dalyvio prielaidos'!$E$132)</f>
        <v>0</v>
      </c>
      <c r="LJ12" s="3" t="b">
        <f>AND(LJ7&gt;='Dalyvio prielaidos'!$E$132-1,LJ7&lt;'Dalyvio prielaidos'!$E$131*12+'Dalyvio prielaidos'!$E$132)</f>
        <v>0</v>
      </c>
      <c r="LK12" s="3" t="b">
        <f>AND(LK7&gt;='Dalyvio prielaidos'!$E$132-1,LK7&lt;'Dalyvio prielaidos'!$E$131*12+'Dalyvio prielaidos'!$E$132)</f>
        <v>0</v>
      </c>
      <c r="LL12" s="3" t="b">
        <f>AND(LL7&gt;='Dalyvio prielaidos'!$E$132-1,LL7&lt;'Dalyvio prielaidos'!$E$131*12+'Dalyvio prielaidos'!$E$132)</f>
        <v>0</v>
      </c>
      <c r="LM12" s="3" t="b">
        <f>AND(LM7&gt;='Dalyvio prielaidos'!$E$132-1,LM7&lt;'Dalyvio prielaidos'!$E$131*12+'Dalyvio prielaidos'!$E$132)</f>
        <v>0</v>
      </c>
      <c r="LN12" s="289"/>
    </row>
    <row r="13" spans="1:326" outlineLevel="1">
      <c r="A13" s="3" t="s">
        <v>140</v>
      </c>
      <c r="B13" s="3" t="b">
        <f>AND(B7&lt;'Dalyvio prielaidos'!$E$132)</f>
        <v>1</v>
      </c>
      <c r="C13" s="3" t="b">
        <f>AND(C7&lt;'Dalyvio prielaidos'!$E$132)</f>
        <v>1</v>
      </c>
      <c r="D13" s="3" t="b">
        <f>AND(D7&lt;'Dalyvio prielaidos'!$E$132)</f>
        <v>1</v>
      </c>
      <c r="E13" s="3" t="b">
        <f>AND(E7&lt;'Dalyvio prielaidos'!$E$132)</f>
        <v>1</v>
      </c>
      <c r="F13" s="3" t="b">
        <f>AND(F7&lt;'Dalyvio prielaidos'!$E$132)</f>
        <v>1</v>
      </c>
      <c r="G13" s="3" t="b">
        <f>AND(G7&lt;'Dalyvio prielaidos'!$E$132)</f>
        <v>1</v>
      </c>
      <c r="H13" s="3" t="b">
        <f>AND(H7&lt;'Dalyvio prielaidos'!$E$132)</f>
        <v>1</v>
      </c>
      <c r="I13" s="3" t="b">
        <f>AND(I7&lt;'Dalyvio prielaidos'!$E$132)</f>
        <v>1</v>
      </c>
      <c r="J13" s="3" t="b">
        <f>AND(J7&lt;'Dalyvio prielaidos'!$E$132)</f>
        <v>1</v>
      </c>
      <c r="K13" s="3" t="b">
        <f>AND(K7&lt;'Dalyvio prielaidos'!$E$132)</f>
        <v>1</v>
      </c>
      <c r="L13" s="3" t="b">
        <f>AND(L7&lt;'Dalyvio prielaidos'!$E$132)</f>
        <v>1</v>
      </c>
      <c r="M13" s="3" t="b">
        <f>AND(M7&lt;'Dalyvio prielaidos'!$E$132)</f>
        <v>1</v>
      </c>
      <c r="N13" s="37"/>
      <c r="O13" s="3" t="b">
        <f>AND(O7&lt;'Dalyvio prielaidos'!$E$132)</f>
        <v>1</v>
      </c>
      <c r="P13" s="3" t="b">
        <f>AND(P7&lt;'Dalyvio prielaidos'!$E$132)</f>
        <v>1</v>
      </c>
      <c r="Q13" s="3" t="b">
        <f>AND(Q7&lt;'Dalyvio prielaidos'!$E$132)</f>
        <v>1</v>
      </c>
      <c r="R13" s="3" t="b">
        <f>AND(R7&lt;'Dalyvio prielaidos'!$E$132)</f>
        <v>1</v>
      </c>
      <c r="S13" s="3" t="b">
        <f>AND(S7&lt;'Dalyvio prielaidos'!$E$132)</f>
        <v>1</v>
      </c>
      <c r="T13" s="3" t="b">
        <f>AND(T7&lt;'Dalyvio prielaidos'!$E$132)</f>
        <v>1</v>
      </c>
      <c r="U13" s="3" t="b">
        <f>AND(U7&lt;'Dalyvio prielaidos'!$E$132)</f>
        <v>1</v>
      </c>
      <c r="V13" s="3" t="b">
        <f>AND(V7&lt;'Dalyvio prielaidos'!$E$132)</f>
        <v>1</v>
      </c>
      <c r="W13" s="3" t="b">
        <f>AND(W7&lt;'Dalyvio prielaidos'!$E$132)</f>
        <v>1</v>
      </c>
      <c r="X13" s="3" t="b">
        <f>AND(X7&lt;'Dalyvio prielaidos'!$E$132)</f>
        <v>1</v>
      </c>
      <c r="Y13" s="3" t="b">
        <f>AND(Y7&lt;'Dalyvio prielaidos'!$E$132)</f>
        <v>1</v>
      </c>
      <c r="Z13" s="3" t="b">
        <f>AND(Z7&lt;'Dalyvio prielaidos'!$E$132)</f>
        <v>1</v>
      </c>
      <c r="AA13" s="37"/>
      <c r="AB13" s="3" t="b">
        <f>AND(AB7&lt;'Dalyvio prielaidos'!$E$132)</f>
        <v>0</v>
      </c>
      <c r="AC13" s="3" t="b">
        <f>AND(AC7&lt;'Dalyvio prielaidos'!$E$132)</f>
        <v>0</v>
      </c>
      <c r="AD13" s="3" t="b">
        <f>AND(AD7&lt;'Dalyvio prielaidos'!$E$132)</f>
        <v>0</v>
      </c>
      <c r="AE13" s="3" t="b">
        <f>AND(AE7&lt;'Dalyvio prielaidos'!$E$132)</f>
        <v>0</v>
      </c>
      <c r="AF13" s="3" t="b">
        <f>AND(AF7&lt;'Dalyvio prielaidos'!$E$132)</f>
        <v>0</v>
      </c>
      <c r="AG13" s="3" t="b">
        <f>AND(AG7&lt;'Dalyvio prielaidos'!$E$132)</f>
        <v>0</v>
      </c>
      <c r="AH13" s="3" t="b">
        <f>AND(AH7&lt;'Dalyvio prielaidos'!$E$132)</f>
        <v>0</v>
      </c>
      <c r="AI13" s="3" t="b">
        <f>AND(AI7&lt;'Dalyvio prielaidos'!$E$132)</f>
        <v>0</v>
      </c>
      <c r="AJ13" s="3" t="b">
        <f>AND(AJ7&lt;'Dalyvio prielaidos'!$E$132)</f>
        <v>0</v>
      </c>
      <c r="AK13" s="3" t="b">
        <f>AND(AK7&lt;'Dalyvio prielaidos'!$E$132)</f>
        <v>0</v>
      </c>
      <c r="AL13" s="3" t="b">
        <f>AND(AL7&lt;'Dalyvio prielaidos'!$E$132)</f>
        <v>0</v>
      </c>
      <c r="AM13" s="3" t="b">
        <f>AND(AM7&lt;'Dalyvio prielaidos'!$E$132)</f>
        <v>0</v>
      </c>
      <c r="AN13" s="37"/>
      <c r="AO13" s="3" t="b">
        <f>AND(AO7&lt;'Dalyvio prielaidos'!$E$132)</f>
        <v>0</v>
      </c>
      <c r="AP13" s="3" t="b">
        <f>AND(AP7&lt;'Dalyvio prielaidos'!$E$132)</f>
        <v>0</v>
      </c>
      <c r="AQ13" s="3" t="b">
        <f>AND(AQ7&lt;'Dalyvio prielaidos'!$E$132)</f>
        <v>0</v>
      </c>
      <c r="AR13" s="3" t="b">
        <f>AND(AR7&lt;'Dalyvio prielaidos'!$E$132)</f>
        <v>0</v>
      </c>
      <c r="AS13" s="3" t="b">
        <f>AND(AS7&lt;'Dalyvio prielaidos'!$E$132)</f>
        <v>0</v>
      </c>
      <c r="AT13" s="3" t="b">
        <f>AND(AT7&lt;'Dalyvio prielaidos'!$E$132)</f>
        <v>0</v>
      </c>
      <c r="AU13" s="3" t="b">
        <f>AND(AU7&lt;'Dalyvio prielaidos'!$E$132)</f>
        <v>0</v>
      </c>
      <c r="AV13" s="3" t="b">
        <f>AND(AV7&lt;'Dalyvio prielaidos'!$E$132)</f>
        <v>0</v>
      </c>
      <c r="AW13" s="3" t="b">
        <f>AND(AW7&lt;'Dalyvio prielaidos'!$E$132)</f>
        <v>0</v>
      </c>
      <c r="AX13" s="3" t="b">
        <f>AND(AX7&lt;'Dalyvio prielaidos'!$E$132)</f>
        <v>0</v>
      </c>
      <c r="AY13" s="3" t="b">
        <f>AND(AY7&lt;'Dalyvio prielaidos'!$E$132)</f>
        <v>0</v>
      </c>
      <c r="AZ13" s="3" t="b">
        <f>AND(AZ7&lt;'Dalyvio prielaidos'!$E$132)</f>
        <v>0</v>
      </c>
      <c r="BA13" s="37"/>
      <c r="BB13" s="3" t="b">
        <f>AND(BB7&lt;'Dalyvio prielaidos'!$E$132)</f>
        <v>0</v>
      </c>
      <c r="BC13" s="3" t="b">
        <f>AND(BC7&lt;'Dalyvio prielaidos'!$E$132)</f>
        <v>0</v>
      </c>
      <c r="BD13" s="3" t="b">
        <f>AND(BD7&lt;'Dalyvio prielaidos'!$E$132)</f>
        <v>0</v>
      </c>
      <c r="BE13" s="3" t="b">
        <f>AND(BE7&lt;'Dalyvio prielaidos'!$E$132)</f>
        <v>0</v>
      </c>
      <c r="BF13" s="3" t="b">
        <f>AND(BF7&lt;'Dalyvio prielaidos'!$E$132)</f>
        <v>0</v>
      </c>
      <c r="BG13" s="3" t="b">
        <f>AND(BG7&lt;'Dalyvio prielaidos'!$E$132)</f>
        <v>0</v>
      </c>
      <c r="BH13" s="3" t="b">
        <f>AND(BH7&lt;'Dalyvio prielaidos'!$E$132)</f>
        <v>0</v>
      </c>
      <c r="BI13" s="3" t="b">
        <f>AND(BI7&lt;'Dalyvio prielaidos'!$E$132)</f>
        <v>0</v>
      </c>
      <c r="BJ13" s="3" t="b">
        <f>AND(BJ7&lt;'Dalyvio prielaidos'!$E$132)</f>
        <v>0</v>
      </c>
      <c r="BK13" s="3" t="b">
        <f>AND(BK7&lt;'Dalyvio prielaidos'!$E$132)</f>
        <v>0</v>
      </c>
      <c r="BL13" s="3" t="b">
        <f>AND(BL7&lt;'Dalyvio prielaidos'!$E$132)</f>
        <v>0</v>
      </c>
      <c r="BM13" s="3" t="b">
        <f>AND(BM7&lt;'Dalyvio prielaidos'!$E$132)</f>
        <v>0</v>
      </c>
      <c r="BN13" s="37"/>
      <c r="BO13" s="3" t="b">
        <f>AND(BO7&lt;'Dalyvio prielaidos'!$E$132)</f>
        <v>0</v>
      </c>
      <c r="BP13" s="3" t="b">
        <f>AND(BP7&lt;'Dalyvio prielaidos'!$E$132)</f>
        <v>0</v>
      </c>
      <c r="BQ13" s="3" t="b">
        <f>AND(BQ7&lt;'Dalyvio prielaidos'!$E$132)</f>
        <v>0</v>
      </c>
      <c r="BR13" s="3" t="b">
        <f>AND(BR7&lt;'Dalyvio prielaidos'!$E$132)</f>
        <v>0</v>
      </c>
      <c r="BS13" s="3" t="b">
        <f>AND(BS7&lt;'Dalyvio prielaidos'!$E$132)</f>
        <v>0</v>
      </c>
      <c r="BT13" s="3" t="b">
        <f>AND(BT7&lt;'Dalyvio prielaidos'!$E$132)</f>
        <v>0</v>
      </c>
      <c r="BU13" s="3" t="b">
        <f>AND(BU7&lt;'Dalyvio prielaidos'!$E$132)</f>
        <v>0</v>
      </c>
      <c r="BV13" s="3" t="b">
        <f>AND(BV7&lt;'Dalyvio prielaidos'!$E$132)</f>
        <v>0</v>
      </c>
      <c r="BW13" s="3" t="b">
        <f>AND(BW7&lt;'Dalyvio prielaidos'!$E$132)</f>
        <v>0</v>
      </c>
      <c r="BX13" s="3" t="b">
        <f>AND(BX7&lt;'Dalyvio prielaidos'!$E$132)</f>
        <v>0</v>
      </c>
      <c r="BY13" s="3" t="b">
        <f>AND(BY7&lt;'Dalyvio prielaidos'!$E$132)</f>
        <v>0</v>
      </c>
      <c r="BZ13" s="3" t="b">
        <f>AND(BZ7&lt;'Dalyvio prielaidos'!$E$132)</f>
        <v>0</v>
      </c>
      <c r="CA13" s="37"/>
      <c r="CB13" s="3" t="b">
        <f>AND(CB7&lt;'Dalyvio prielaidos'!$E$132)</f>
        <v>0</v>
      </c>
      <c r="CC13" s="3" t="b">
        <f>AND(CC7&lt;'Dalyvio prielaidos'!$E$132)</f>
        <v>0</v>
      </c>
      <c r="CD13" s="3" t="b">
        <f>AND(CD7&lt;'Dalyvio prielaidos'!$E$132)</f>
        <v>0</v>
      </c>
      <c r="CE13" s="3" t="b">
        <f>AND(CE7&lt;'Dalyvio prielaidos'!$E$132)</f>
        <v>0</v>
      </c>
      <c r="CF13" s="3" t="b">
        <f>AND(CF7&lt;'Dalyvio prielaidos'!$E$132)</f>
        <v>0</v>
      </c>
      <c r="CG13" s="3" t="b">
        <f>AND(CG7&lt;'Dalyvio prielaidos'!$E$132)</f>
        <v>0</v>
      </c>
      <c r="CH13" s="3" t="b">
        <f>AND(CH7&lt;'Dalyvio prielaidos'!$E$132)</f>
        <v>0</v>
      </c>
      <c r="CI13" s="3" t="b">
        <f>AND(CI7&lt;'Dalyvio prielaidos'!$E$132)</f>
        <v>0</v>
      </c>
      <c r="CJ13" s="3" t="b">
        <f>AND(CJ7&lt;'Dalyvio prielaidos'!$E$132)</f>
        <v>0</v>
      </c>
      <c r="CK13" s="3" t="b">
        <f>AND(CK7&lt;'Dalyvio prielaidos'!$E$132)</f>
        <v>0</v>
      </c>
      <c r="CL13" s="3" t="b">
        <f>AND(CL7&lt;'Dalyvio prielaidos'!$E$132)</f>
        <v>0</v>
      </c>
      <c r="CM13" s="3" t="b">
        <f>AND(CM7&lt;'Dalyvio prielaidos'!$E$132)</f>
        <v>0</v>
      </c>
      <c r="CN13" s="37"/>
      <c r="CO13" s="3" t="b">
        <f>AND(CO7&lt;'Dalyvio prielaidos'!$E$132)</f>
        <v>0</v>
      </c>
      <c r="CP13" s="3" t="b">
        <f>AND(CP7&lt;'Dalyvio prielaidos'!$E$132)</f>
        <v>0</v>
      </c>
      <c r="CQ13" s="3" t="b">
        <f>AND(CQ7&lt;'Dalyvio prielaidos'!$E$132)</f>
        <v>0</v>
      </c>
      <c r="CR13" s="3" t="b">
        <f>AND(CR7&lt;'Dalyvio prielaidos'!$E$132)</f>
        <v>0</v>
      </c>
      <c r="CS13" s="3" t="b">
        <f>AND(CS7&lt;'Dalyvio prielaidos'!$E$132)</f>
        <v>0</v>
      </c>
      <c r="CT13" s="3" t="b">
        <f>AND(CT7&lt;'Dalyvio prielaidos'!$E$132)</f>
        <v>0</v>
      </c>
      <c r="CU13" s="3" t="b">
        <f>AND(CU7&lt;'Dalyvio prielaidos'!$E$132)</f>
        <v>0</v>
      </c>
      <c r="CV13" s="3" t="b">
        <f>AND(CV7&lt;'Dalyvio prielaidos'!$E$132)</f>
        <v>0</v>
      </c>
      <c r="CW13" s="3" t="b">
        <f>AND(CW7&lt;'Dalyvio prielaidos'!$E$132)</f>
        <v>0</v>
      </c>
      <c r="CX13" s="3" t="b">
        <f>AND(CX7&lt;'Dalyvio prielaidos'!$E$132)</f>
        <v>0</v>
      </c>
      <c r="CY13" s="3" t="b">
        <f>AND(CY7&lt;'Dalyvio prielaidos'!$E$132)</f>
        <v>0</v>
      </c>
      <c r="CZ13" s="3" t="b">
        <f>AND(CZ7&lt;'Dalyvio prielaidos'!$E$132)</f>
        <v>0</v>
      </c>
      <c r="DA13" s="37"/>
      <c r="DB13" s="3" t="b">
        <f>AND(DB7&lt;'Dalyvio prielaidos'!$E$132)</f>
        <v>0</v>
      </c>
      <c r="DC13" s="3" t="b">
        <f>AND(DC7&lt;'Dalyvio prielaidos'!$E$132)</f>
        <v>0</v>
      </c>
      <c r="DD13" s="3" t="b">
        <f>AND(DD7&lt;'Dalyvio prielaidos'!$E$132)</f>
        <v>0</v>
      </c>
      <c r="DE13" s="3" t="b">
        <f>AND(DE7&lt;'Dalyvio prielaidos'!$E$132)</f>
        <v>0</v>
      </c>
      <c r="DF13" s="3" t="b">
        <f>AND(DF7&lt;'Dalyvio prielaidos'!$E$132)</f>
        <v>0</v>
      </c>
      <c r="DG13" s="3" t="b">
        <f>AND(DG7&lt;'Dalyvio prielaidos'!$E$132)</f>
        <v>0</v>
      </c>
      <c r="DH13" s="3" t="b">
        <f>AND(DH7&lt;'Dalyvio prielaidos'!$E$132)</f>
        <v>0</v>
      </c>
      <c r="DI13" s="3" t="b">
        <f>AND(DI7&lt;'Dalyvio prielaidos'!$E$132)</f>
        <v>0</v>
      </c>
      <c r="DJ13" s="3" t="b">
        <f>AND(DJ7&lt;'Dalyvio prielaidos'!$E$132)</f>
        <v>0</v>
      </c>
      <c r="DK13" s="3" t="b">
        <f>AND(DK7&lt;'Dalyvio prielaidos'!$E$132)</f>
        <v>0</v>
      </c>
      <c r="DL13" s="3" t="b">
        <f>AND(DL7&lt;'Dalyvio prielaidos'!$E$132)</f>
        <v>0</v>
      </c>
      <c r="DM13" s="3" t="b">
        <f>AND(DM7&lt;'Dalyvio prielaidos'!$E$132)</f>
        <v>0</v>
      </c>
      <c r="DN13" s="37"/>
      <c r="DO13" s="3" t="b">
        <f>AND(DO7&lt;'Dalyvio prielaidos'!$E$132)</f>
        <v>0</v>
      </c>
      <c r="DP13" s="3" t="b">
        <f>AND(DP7&lt;'Dalyvio prielaidos'!$E$132)</f>
        <v>0</v>
      </c>
      <c r="DQ13" s="3" t="b">
        <f>AND(DQ7&lt;'Dalyvio prielaidos'!$E$132)</f>
        <v>0</v>
      </c>
      <c r="DR13" s="3" t="b">
        <f>AND(DR7&lt;'Dalyvio prielaidos'!$E$132)</f>
        <v>0</v>
      </c>
      <c r="DS13" s="3" t="b">
        <f>AND(DS7&lt;'Dalyvio prielaidos'!$E$132)</f>
        <v>0</v>
      </c>
      <c r="DT13" s="3" t="b">
        <f>AND(DT7&lt;'Dalyvio prielaidos'!$E$132)</f>
        <v>0</v>
      </c>
      <c r="DU13" s="3" t="b">
        <f>AND(DU7&lt;'Dalyvio prielaidos'!$E$132)</f>
        <v>0</v>
      </c>
      <c r="DV13" s="3" t="b">
        <f>AND(DV7&lt;'Dalyvio prielaidos'!$E$132)</f>
        <v>0</v>
      </c>
      <c r="DW13" s="3" t="b">
        <f>AND(DW7&lt;'Dalyvio prielaidos'!$E$132)</f>
        <v>0</v>
      </c>
      <c r="DX13" s="3" t="b">
        <f>AND(DX7&lt;'Dalyvio prielaidos'!$E$132)</f>
        <v>0</v>
      </c>
      <c r="DY13" s="3" t="b">
        <f>AND(DY7&lt;'Dalyvio prielaidos'!$E$132)</f>
        <v>0</v>
      </c>
      <c r="DZ13" s="3" t="b">
        <f>AND(DZ7&lt;'Dalyvio prielaidos'!$E$132)</f>
        <v>0</v>
      </c>
      <c r="EA13" s="37"/>
      <c r="EB13" s="3" t="b">
        <f>AND(EB7&lt;'Dalyvio prielaidos'!$E$132)</f>
        <v>0</v>
      </c>
      <c r="EC13" s="3" t="b">
        <f>AND(EC7&lt;'Dalyvio prielaidos'!$E$132)</f>
        <v>0</v>
      </c>
      <c r="ED13" s="3" t="b">
        <f>AND(ED7&lt;'Dalyvio prielaidos'!$E$132)</f>
        <v>0</v>
      </c>
      <c r="EE13" s="3" t="b">
        <f>AND(EE7&lt;'Dalyvio prielaidos'!$E$132)</f>
        <v>0</v>
      </c>
      <c r="EF13" s="3" t="b">
        <f>AND(EF7&lt;'Dalyvio prielaidos'!$E$132)</f>
        <v>0</v>
      </c>
      <c r="EG13" s="3" t="b">
        <f>AND(EG7&lt;'Dalyvio prielaidos'!$E$132)</f>
        <v>0</v>
      </c>
      <c r="EH13" s="3" t="b">
        <f>AND(EH7&lt;'Dalyvio prielaidos'!$E$132)</f>
        <v>0</v>
      </c>
      <c r="EI13" s="3" t="b">
        <f>AND(EI7&lt;'Dalyvio prielaidos'!$E$132)</f>
        <v>0</v>
      </c>
      <c r="EJ13" s="3" t="b">
        <f>AND(EJ7&lt;'Dalyvio prielaidos'!$E$132)</f>
        <v>0</v>
      </c>
      <c r="EK13" s="3" t="b">
        <f>AND(EK7&lt;'Dalyvio prielaidos'!$E$132)</f>
        <v>0</v>
      </c>
      <c r="EL13" s="3" t="b">
        <f>AND(EL7&lt;'Dalyvio prielaidos'!$E$132)</f>
        <v>0</v>
      </c>
      <c r="EM13" s="3" t="b">
        <f>AND(EM7&lt;'Dalyvio prielaidos'!$E$132)</f>
        <v>0</v>
      </c>
      <c r="EN13" s="37"/>
      <c r="EO13" s="3" t="b">
        <f>AND(EO7&lt;'Dalyvio prielaidos'!$E$132)</f>
        <v>0</v>
      </c>
      <c r="EP13" s="3" t="b">
        <f>AND(EP7&lt;'Dalyvio prielaidos'!$E$132)</f>
        <v>0</v>
      </c>
      <c r="EQ13" s="3" t="b">
        <f>AND(EQ7&lt;'Dalyvio prielaidos'!$E$132)</f>
        <v>0</v>
      </c>
      <c r="ER13" s="3" t="b">
        <f>AND(ER7&lt;'Dalyvio prielaidos'!$E$132)</f>
        <v>0</v>
      </c>
      <c r="ES13" s="3" t="b">
        <f>AND(ES7&lt;'Dalyvio prielaidos'!$E$132)</f>
        <v>0</v>
      </c>
      <c r="ET13" s="3" t="b">
        <f>AND(ET7&lt;'Dalyvio prielaidos'!$E$132)</f>
        <v>0</v>
      </c>
      <c r="EU13" s="3" t="b">
        <f>AND(EU7&lt;'Dalyvio prielaidos'!$E$132)</f>
        <v>0</v>
      </c>
      <c r="EV13" s="3" t="b">
        <f>AND(EV7&lt;'Dalyvio prielaidos'!$E$132)</f>
        <v>0</v>
      </c>
      <c r="EW13" s="3" t="b">
        <f>AND(EW7&lt;'Dalyvio prielaidos'!$E$132)</f>
        <v>0</v>
      </c>
      <c r="EX13" s="3" t="b">
        <f>AND(EX7&lt;'Dalyvio prielaidos'!$E$132)</f>
        <v>0</v>
      </c>
      <c r="EY13" s="3" t="b">
        <f>AND(EY7&lt;'Dalyvio prielaidos'!$E$132)</f>
        <v>0</v>
      </c>
      <c r="EZ13" s="3" t="b">
        <f>AND(EZ7&lt;'Dalyvio prielaidos'!$E$132)</f>
        <v>0</v>
      </c>
      <c r="FA13" s="37"/>
      <c r="FB13" s="3" t="b">
        <f>AND(FB7&lt;'Dalyvio prielaidos'!$E$132)</f>
        <v>0</v>
      </c>
      <c r="FC13" s="3" t="b">
        <f>AND(FC7&lt;'Dalyvio prielaidos'!$E$132)</f>
        <v>0</v>
      </c>
      <c r="FD13" s="3" t="b">
        <f>AND(FD7&lt;'Dalyvio prielaidos'!$E$132)</f>
        <v>0</v>
      </c>
      <c r="FE13" s="3" t="b">
        <f>AND(FE7&lt;'Dalyvio prielaidos'!$E$132)</f>
        <v>0</v>
      </c>
      <c r="FF13" s="3" t="b">
        <f>AND(FF7&lt;'Dalyvio prielaidos'!$E$132)</f>
        <v>0</v>
      </c>
      <c r="FG13" s="3" t="b">
        <f>AND(FG7&lt;'Dalyvio prielaidos'!$E$132)</f>
        <v>0</v>
      </c>
      <c r="FH13" s="3" t="b">
        <f>AND(FH7&lt;'Dalyvio prielaidos'!$E$132)</f>
        <v>0</v>
      </c>
      <c r="FI13" s="3" t="b">
        <f>AND(FI7&lt;'Dalyvio prielaidos'!$E$132)</f>
        <v>0</v>
      </c>
      <c r="FJ13" s="3" t="b">
        <f>AND(FJ7&lt;'Dalyvio prielaidos'!$E$132)</f>
        <v>0</v>
      </c>
      <c r="FK13" s="3" t="b">
        <f>AND(FK7&lt;'Dalyvio prielaidos'!$E$132)</f>
        <v>0</v>
      </c>
      <c r="FL13" s="3" t="b">
        <f>AND(FL7&lt;'Dalyvio prielaidos'!$E$132)</f>
        <v>0</v>
      </c>
      <c r="FM13" s="3" t="b">
        <f>AND(FM7&lt;'Dalyvio prielaidos'!$E$132)</f>
        <v>0</v>
      </c>
      <c r="FN13" s="37"/>
      <c r="FO13" s="3" t="b">
        <f>AND(FO7&lt;'Dalyvio prielaidos'!$E$132)</f>
        <v>0</v>
      </c>
      <c r="FP13" s="3" t="b">
        <f>AND(FP7&lt;'Dalyvio prielaidos'!$E$132)</f>
        <v>0</v>
      </c>
      <c r="FQ13" s="3" t="b">
        <f>AND(FQ7&lt;'Dalyvio prielaidos'!$E$132)</f>
        <v>0</v>
      </c>
      <c r="FR13" s="3" t="b">
        <f>AND(FR7&lt;'Dalyvio prielaidos'!$E$132)</f>
        <v>0</v>
      </c>
      <c r="FS13" s="3" t="b">
        <f>AND(FS7&lt;'Dalyvio prielaidos'!$E$132)</f>
        <v>0</v>
      </c>
      <c r="FT13" s="3" t="b">
        <f>AND(FT7&lt;'Dalyvio prielaidos'!$E$132)</f>
        <v>0</v>
      </c>
      <c r="FU13" s="3" t="b">
        <f>AND(FU7&lt;'Dalyvio prielaidos'!$E$132)</f>
        <v>0</v>
      </c>
      <c r="FV13" s="3" t="b">
        <f>AND(FV7&lt;'Dalyvio prielaidos'!$E$132)</f>
        <v>0</v>
      </c>
      <c r="FW13" s="3" t="b">
        <f>AND(FW7&lt;'Dalyvio prielaidos'!$E$132)</f>
        <v>0</v>
      </c>
      <c r="FX13" s="3" t="b">
        <f>AND(FX7&lt;'Dalyvio prielaidos'!$E$132)</f>
        <v>0</v>
      </c>
      <c r="FY13" s="3" t="b">
        <f>AND(FY7&lt;'Dalyvio prielaidos'!$E$132)</f>
        <v>0</v>
      </c>
      <c r="FZ13" s="3" t="b">
        <f>AND(FZ7&lt;'Dalyvio prielaidos'!$E$132)</f>
        <v>0</v>
      </c>
      <c r="GA13" s="37"/>
      <c r="GB13" s="3" t="b">
        <f>AND(GB7&lt;'Dalyvio prielaidos'!$E$132)</f>
        <v>0</v>
      </c>
      <c r="GC13" s="3" t="b">
        <f>AND(GC7&lt;'Dalyvio prielaidos'!$E$132)</f>
        <v>0</v>
      </c>
      <c r="GD13" s="3" t="b">
        <f>AND(GD7&lt;'Dalyvio prielaidos'!$E$132)</f>
        <v>0</v>
      </c>
      <c r="GE13" s="3" t="b">
        <f>AND(GE7&lt;'Dalyvio prielaidos'!$E$132)</f>
        <v>0</v>
      </c>
      <c r="GF13" s="3" t="b">
        <f>AND(GF7&lt;'Dalyvio prielaidos'!$E$132)</f>
        <v>0</v>
      </c>
      <c r="GG13" s="3" t="b">
        <f>AND(GG7&lt;'Dalyvio prielaidos'!$E$132)</f>
        <v>0</v>
      </c>
      <c r="GH13" s="3" t="b">
        <f>AND(GH7&lt;'Dalyvio prielaidos'!$E$132)</f>
        <v>0</v>
      </c>
      <c r="GI13" s="3" t="b">
        <f>AND(GI7&lt;'Dalyvio prielaidos'!$E$132)</f>
        <v>0</v>
      </c>
      <c r="GJ13" s="3" t="b">
        <f>AND(GJ7&lt;'Dalyvio prielaidos'!$E$132)</f>
        <v>0</v>
      </c>
      <c r="GK13" s="3" t="b">
        <f>AND(GK7&lt;'Dalyvio prielaidos'!$E$132)</f>
        <v>0</v>
      </c>
      <c r="GL13" s="3" t="b">
        <f>AND(GL7&lt;'Dalyvio prielaidos'!$E$132)</f>
        <v>0</v>
      </c>
      <c r="GM13" s="3" t="b">
        <f>AND(GM7&lt;'Dalyvio prielaidos'!$E$132)</f>
        <v>0</v>
      </c>
      <c r="GN13" s="476"/>
      <c r="GO13" s="3" t="b">
        <f>AND(GO7&lt;'Dalyvio prielaidos'!$E$132)</f>
        <v>0</v>
      </c>
      <c r="GP13" s="3" t="b">
        <f>AND(GP7&lt;'Dalyvio prielaidos'!$E$132)</f>
        <v>0</v>
      </c>
      <c r="GQ13" s="3" t="b">
        <f>AND(GQ7&lt;'Dalyvio prielaidos'!$E$132)</f>
        <v>0</v>
      </c>
      <c r="GR13" s="3" t="b">
        <f>AND(GR7&lt;'Dalyvio prielaidos'!$E$132)</f>
        <v>0</v>
      </c>
      <c r="GS13" s="3" t="b">
        <f>AND(GS7&lt;'Dalyvio prielaidos'!$E$132)</f>
        <v>0</v>
      </c>
      <c r="GT13" s="3" t="b">
        <f>AND(GT7&lt;'Dalyvio prielaidos'!$E$132)</f>
        <v>0</v>
      </c>
      <c r="GU13" s="3" t="b">
        <f>AND(GU7&lt;'Dalyvio prielaidos'!$E$132)</f>
        <v>0</v>
      </c>
      <c r="GV13" s="3" t="b">
        <f>AND(GV7&lt;'Dalyvio prielaidos'!$E$132)</f>
        <v>0</v>
      </c>
      <c r="GW13" s="3" t="b">
        <f>AND(GW7&lt;'Dalyvio prielaidos'!$E$132)</f>
        <v>0</v>
      </c>
      <c r="GX13" s="3" t="b">
        <f>AND(GX7&lt;'Dalyvio prielaidos'!$E$132)</f>
        <v>0</v>
      </c>
      <c r="GY13" s="3" t="b">
        <f>AND(GY7&lt;'Dalyvio prielaidos'!$E$132)</f>
        <v>0</v>
      </c>
      <c r="GZ13" s="3" t="b">
        <f>AND(GZ7&lt;'Dalyvio prielaidos'!$E$132)</f>
        <v>0</v>
      </c>
      <c r="HA13" s="37"/>
      <c r="HB13" s="3" t="b">
        <f>AND(HB7&lt;'Dalyvio prielaidos'!$E$132)</f>
        <v>0</v>
      </c>
      <c r="HC13" s="3" t="b">
        <f>AND(HC7&lt;'Dalyvio prielaidos'!$E$132)</f>
        <v>0</v>
      </c>
      <c r="HD13" s="3" t="b">
        <f>AND(HD7&lt;'Dalyvio prielaidos'!$E$132)</f>
        <v>0</v>
      </c>
      <c r="HE13" s="3" t="b">
        <f>AND(HE7&lt;'Dalyvio prielaidos'!$E$132)</f>
        <v>0</v>
      </c>
      <c r="HF13" s="3" t="b">
        <f>AND(HF7&lt;'Dalyvio prielaidos'!$E$132)</f>
        <v>0</v>
      </c>
      <c r="HG13" s="3" t="b">
        <f>AND(HG7&lt;'Dalyvio prielaidos'!$E$132)</f>
        <v>0</v>
      </c>
      <c r="HH13" s="3" t="b">
        <f>AND(HH7&lt;'Dalyvio prielaidos'!$E$132)</f>
        <v>0</v>
      </c>
      <c r="HI13" s="3" t="b">
        <f>AND(HI7&lt;'Dalyvio prielaidos'!$E$132)</f>
        <v>0</v>
      </c>
      <c r="HJ13" s="3" t="b">
        <f>AND(HJ7&lt;'Dalyvio prielaidos'!$E$132)</f>
        <v>0</v>
      </c>
      <c r="HK13" s="3" t="b">
        <f>AND(HK7&lt;'Dalyvio prielaidos'!$E$132)</f>
        <v>0</v>
      </c>
      <c r="HL13" s="3" t="b">
        <f>AND(HL7&lt;'Dalyvio prielaidos'!$E$132)</f>
        <v>0</v>
      </c>
      <c r="HM13" s="3" t="b">
        <f>AND(HM7&lt;'Dalyvio prielaidos'!$E$132)</f>
        <v>0</v>
      </c>
      <c r="HN13" s="37"/>
      <c r="HO13" s="3" t="b">
        <f>AND(HO7&lt;'Dalyvio prielaidos'!$E$132)</f>
        <v>0</v>
      </c>
      <c r="HP13" s="3" t="b">
        <f>AND(HP7&lt;'Dalyvio prielaidos'!$E$132)</f>
        <v>0</v>
      </c>
      <c r="HQ13" s="3" t="b">
        <f>AND(HQ7&lt;'Dalyvio prielaidos'!$E$132)</f>
        <v>0</v>
      </c>
      <c r="HR13" s="3" t="b">
        <f>AND(HR7&lt;'Dalyvio prielaidos'!$E$132)</f>
        <v>0</v>
      </c>
      <c r="HS13" s="3" t="b">
        <f>AND(HS7&lt;'Dalyvio prielaidos'!$E$132)</f>
        <v>0</v>
      </c>
      <c r="HT13" s="3" t="b">
        <f>AND(HT7&lt;'Dalyvio prielaidos'!$E$132)</f>
        <v>0</v>
      </c>
      <c r="HU13" s="3" t="b">
        <f>AND(HU7&lt;'Dalyvio prielaidos'!$E$132)</f>
        <v>0</v>
      </c>
      <c r="HV13" s="3" t="b">
        <f>AND(HV7&lt;'Dalyvio prielaidos'!$E$132)</f>
        <v>0</v>
      </c>
      <c r="HW13" s="3" t="b">
        <f>AND(HW7&lt;'Dalyvio prielaidos'!$E$132)</f>
        <v>0</v>
      </c>
      <c r="HX13" s="3" t="b">
        <f>AND(HX7&lt;'Dalyvio prielaidos'!$E$132)</f>
        <v>0</v>
      </c>
      <c r="HY13" s="3" t="b">
        <f>AND(HY7&lt;'Dalyvio prielaidos'!$E$132)</f>
        <v>0</v>
      </c>
      <c r="HZ13" s="3" t="b">
        <f>AND(HZ7&lt;'Dalyvio prielaidos'!$E$132)</f>
        <v>0</v>
      </c>
      <c r="IA13" s="37"/>
      <c r="IB13" s="3" t="b">
        <f>AND(IB7&lt;'Dalyvio prielaidos'!$E$132)</f>
        <v>0</v>
      </c>
      <c r="IC13" s="3" t="b">
        <f>AND(IC7&lt;'Dalyvio prielaidos'!$E$132)</f>
        <v>0</v>
      </c>
      <c r="ID13" s="3" t="b">
        <f>AND(ID7&lt;'Dalyvio prielaidos'!$E$132)</f>
        <v>0</v>
      </c>
      <c r="IE13" s="3" t="b">
        <f>AND(IE7&lt;'Dalyvio prielaidos'!$E$132)</f>
        <v>0</v>
      </c>
      <c r="IF13" s="3" t="b">
        <f>AND(IF7&lt;'Dalyvio prielaidos'!$E$132)</f>
        <v>0</v>
      </c>
      <c r="IG13" s="3" t="b">
        <f>AND(IG7&lt;'Dalyvio prielaidos'!$E$132)</f>
        <v>0</v>
      </c>
      <c r="IH13" s="3" t="b">
        <f>AND(IH7&lt;'Dalyvio prielaidos'!$E$132)</f>
        <v>0</v>
      </c>
      <c r="II13" s="3" t="b">
        <f>AND(II7&lt;'Dalyvio prielaidos'!$E$132)</f>
        <v>0</v>
      </c>
      <c r="IJ13" s="3" t="b">
        <f>AND(IJ7&lt;'Dalyvio prielaidos'!$E$132)</f>
        <v>0</v>
      </c>
      <c r="IK13" s="3" t="b">
        <f>AND(IK7&lt;'Dalyvio prielaidos'!$E$132)</f>
        <v>0</v>
      </c>
      <c r="IL13" s="3" t="b">
        <f>AND(IL7&lt;'Dalyvio prielaidos'!$E$132)</f>
        <v>0</v>
      </c>
      <c r="IM13" s="3" t="b">
        <f>AND(IM7&lt;'Dalyvio prielaidos'!$E$132)</f>
        <v>0</v>
      </c>
      <c r="IN13" s="37"/>
      <c r="IO13" s="3" t="b">
        <f>AND(IO7&lt;'Dalyvio prielaidos'!$E$132)</f>
        <v>0</v>
      </c>
      <c r="IP13" s="3" t="b">
        <f>AND(IP7&lt;'Dalyvio prielaidos'!$E$132)</f>
        <v>0</v>
      </c>
      <c r="IQ13" s="3" t="b">
        <f>AND(IQ7&lt;'Dalyvio prielaidos'!$E$132)</f>
        <v>0</v>
      </c>
      <c r="IR13" s="3" t="b">
        <f>AND(IR7&lt;'Dalyvio prielaidos'!$E$132)</f>
        <v>0</v>
      </c>
      <c r="IS13" s="3" t="b">
        <f>AND(IS7&lt;'Dalyvio prielaidos'!$E$132)</f>
        <v>0</v>
      </c>
      <c r="IT13" s="3" t="b">
        <f>AND(IT7&lt;'Dalyvio prielaidos'!$E$132)</f>
        <v>0</v>
      </c>
      <c r="IU13" s="3" t="b">
        <f>AND(IU7&lt;'Dalyvio prielaidos'!$E$132)</f>
        <v>0</v>
      </c>
      <c r="IV13" s="3" t="b">
        <f>AND(IV7&lt;'Dalyvio prielaidos'!$E$132)</f>
        <v>0</v>
      </c>
      <c r="IW13" s="3" t="b">
        <f>AND(IW7&lt;'Dalyvio prielaidos'!$E$132)</f>
        <v>0</v>
      </c>
      <c r="IX13" s="3" t="b">
        <f>AND(IX7&lt;'Dalyvio prielaidos'!$E$132)</f>
        <v>0</v>
      </c>
      <c r="IY13" s="3" t="b">
        <f>AND(IY7&lt;'Dalyvio prielaidos'!$E$132)</f>
        <v>0</v>
      </c>
      <c r="IZ13" s="3" t="b">
        <f>AND(IZ7&lt;'Dalyvio prielaidos'!$E$132)</f>
        <v>0</v>
      </c>
      <c r="JA13" s="37"/>
      <c r="JB13" s="3" t="b">
        <f>AND(JB7&lt;'Dalyvio prielaidos'!$E$132)</f>
        <v>0</v>
      </c>
      <c r="JC13" s="3" t="b">
        <f>AND(JC7&lt;'Dalyvio prielaidos'!$E$132)</f>
        <v>0</v>
      </c>
      <c r="JD13" s="3" t="b">
        <f>AND(JD7&lt;'Dalyvio prielaidos'!$E$132)</f>
        <v>0</v>
      </c>
      <c r="JE13" s="3" t="b">
        <f>AND(JE7&lt;'Dalyvio prielaidos'!$E$132)</f>
        <v>0</v>
      </c>
      <c r="JF13" s="3" t="b">
        <f>AND(JF7&lt;'Dalyvio prielaidos'!$E$132)</f>
        <v>0</v>
      </c>
      <c r="JG13" s="3" t="b">
        <f>AND(JG7&lt;'Dalyvio prielaidos'!$E$132)</f>
        <v>0</v>
      </c>
      <c r="JH13" s="3" t="b">
        <f>AND(JH7&lt;'Dalyvio prielaidos'!$E$132)</f>
        <v>0</v>
      </c>
      <c r="JI13" s="3" t="b">
        <f>AND(JI7&lt;'Dalyvio prielaidos'!$E$132)</f>
        <v>0</v>
      </c>
      <c r="JJ13" s="3" t="b">
        <f>AND(JJ7&lt;'Dalyvio prielaidos'!$E$132)</f>
        <v>0</v>
      </c>
      <c r="JK13" s="3" t="b">
        <f>AND(JK7&lt;'Dalyvio prielaidos'!$E$132)</f>
        <v>0</v>
      </c>
      <c r="JL13" s="3" t="b">
        <f>AND(JL7&lt;'Dalyvio prielaidos'!$E$132)</f>
        <v>0</v>
      </c>
      <c r="JM13" s="3" t="b">
        <f>AND(JM7&lt;'Dalyvio prielaidos'!$E$132)</f>
        <v>0</v>
      </c>
      <c r="JN13" s="37"/>
      <c r="JO13" s="3" t="b">
        <f>AND(JO7&lt;'Dalyvio prielaidos'!$E$132)</f>
        <v>0</v>
      </c>
      <c r="JP13" s="3" t="b">
        <f>AND(JP7&lt;'Dalyvio prielaidos'!$E$132)</f>
        <v>0</v>
      </c>
      <c r="JQ13" s="3" t="b">
        <f>AND(JQ7&lt;'Dalyvio prielaidos'!$E$132)</f>
        <v>0</v>
      </c>
      <c r="JR13" s="3" t="b">
        <f>AND(JR7&lt;'Dalyvio prielaidos'!$E$132)</f>
        <v>0</v>
      </c>
      <c r="JS13" s="3" t="b">
        <f>AND(JS7&lt;'Dalyvio prielaidos'!$E$132)</f>
        <v>0</v>
      </c>
      <c r="JT13" s="3" t="b">
        <f>AND(JT7&lt;'Dalyvio prielaidos'!$E$132)</f>
        <v>0</v>
      </c>
      <c r="JU13" s="3" t="b">
        <f>AND(JU7&lt;'Dalyvio prielaidos'!$E$132)</f>
        <v>0</v>
      </c>
      <c r="JV13" s="3" t="b">
        <f>AND(JV7&lt;'Dalyvio prielaidos'!$E$132)</f>
        <v>0</v>
      </c>
      <c r="JW13" s="3" t="b">
        <f>AND(JW7&lt;'Dalyvio prielaidos'!$E$132)</f>
        <v>0</v>
      </c>
      <c r="JX13" s="3" t="b">
        <f>AND(JX7&lt;'Dalyvio prielaidos'!$E$132)</f>
        <v>0</v>
      </c>
      <c r="JY13" s="3" t="b">
        <f>AND(JY7&lt;'Dalyvio prielaidos'!$E$132)</f>
        <v>0</v>
      </c>
      <c r="JZ13" s="3" t="b">
        <f>AND(JZ7&lt;'Dalyvio prielaidos'!$E$132)</f>
        <v>0</v>
      </c>
      <c r="KA13" s="37"/>
      <c r="KB13" s="3" t="b">
        <f>AND(KB7&lt;'Dalyvio prielaidos'!$E$132)</f>
        <v>0</v>
      </c>
      <c r="KC13" s="3" t="b">
        <f>AND(KC7&lt;'Dalyvio prielaidos'!$E$132)</f>
        <v>0</v>
      </c>
      <c r="KD13" s="3" t="b">
        <f>AND(KD7&lt;'Dalyvio prielaidos'!$E$132)</f>
        <v>0</v>
      </c>
      <c r="KE13" s="3" t="b">
        <f>AND(KE7&lt;'Dalyvio prielaidos'!$E$132)</f>
        <v>0</v>
      </c>
      <c r="KF13" s="3" t="b">
        <f>AND(KF7&lt;'Dalyvio prielaidos'!$E$132)</f>
        <v>0</v>
      </c>
      <c r="KG13" s="3" t="b">
        <f>AND(KG7&lt;'Dalyvio prielaidos'!$E$132)</f>
        <v>0</v>
      </c>
      <c r="KH13" s="3" t="b">
        <f>AND(KH7&lt;'Dalyvio prielaidos'!$E$132)</f>
        <v>0</v>
      </c>
      <c r="KI13" s="3" t="b">
        <f>AND(KI7&lt;'Dalyvio prielaidos'!$E$132)</f>
        <v>0</v>
      </c>
      <c r="KJ13" s="3" t="b">
        <f>AND(KJ7&lt;'Dalyvio prielaidos'!$E$132)</f>
        <v>0</v>
      </c>
      <c r="KK13" s="3" t="b">
        <f>AND(KK7&lt;'Dalyvio prielaidos'!$E$132)</f>
        <v>0</v>
      </c>
      <c r="KL13" s="3" t="b">
        <f>AND(KL7&lt;'Dalyvio prielaidos'!$E$132)</f>
        <v>0</v>
      </c>
      <c r="KM13" s="3" t="b">
        <f>AND(KM7&lt;'Dalyvio prielaidos'!$E$132)</f>
        <v>0</v>
      </c>
      <c r="KN13" s="37"/>
      <c r="KO13" s="3" t="b">
        <f>AND(KO7&lt;'Dalyvio prielaidos'!$E$132)</f>
        <v>0</v>
      </c>
      <c r="KP13" s="3" t="b">
        <f>AND(KP7&lt;'Dalyvio prielaidos'!$E$132)</f>
        <v>0</v>
      </c>
      <c r="KQ13" s="3" t="b">
        <f>AND(KQ7&lt;'Dalyvio prielaidos'!$E$132)</f>
        <v>0</v>
      </c>
      <c r="KR13" s="3" t="b">
        <f>AND(KR7&lt;'Dalyvio prielaidos'!$E$132)</f>
        <v>0</v>
      </c>
      <c r="KS13" s="3" t="b">
        <f>AND(KS7&lt;'Dalyvio prielaidos'!$E$132)</f>
        <v>0</v>
      </c>
      <c r="KT13" s="3" t="b">
        <f>AND(KT7&lt;'Dalyvio prielaidos'!$E$132)</f>
        <v>0</v>
      </c>
      <c r="KU13" s="3" t="b">
        <f>AND(KU7&lt;'Dalyvio prielaidos'!$E$132)</f>
        <v>0</v>
      </c>
      <c r="KV13" s="3" t="b">
        <f>AND(KV7&lt;'Dalyvio prielaidos'!$E$132)</f>
        <v>0</v>
      </c>
      <c r="KW13" s="3" t="b">
        <f>AND(KW7&lt;'Dalyvio prielaidos'!$E$132)</f>
        <v>0</v>
      </c>
      <c r="KX13" s="3" t="b">
        <f>AND(KX7&lt;'Dalyvio prielaidos'!$E$132)</f>
        <v>0</v>
      </c>
      <c r="KY13" s="3" t="b">
        <f>AND(KY7&lt;'Dalyvio prielaidos'!$E$132)</f>
        <v>0</v>
      </c>
      <c r="KZ13" s="3" t="b">
        <f>AND(KZ7&lt;'Dalyvio prielaidos'!$E$132)</f>
        <v>0</v>
      </c>
      <c r="LA13" s="37"/>
      <c r="LB13" s="3" t="b">
        <f>AND(LB7&lt;'Dalyvio prielaidos'!$E$132)</f>
        <v>0</v>
      </c>
      <c r="LC13" s="3" t="b">
        <f>AND(LC7&lt;'Dalyvio prielaidos'!$E$132)</f>
        <v>0</v>
      </c>
      <c r="LD13" s="3" t="b">
        <f>AND(LD7&lt;'Dalyvio prielaidos'!$E$132)</f>
        <v>0</v>
      </c>
      <c r="LE13" s="3" t="b">
        <f>AND(LE7&lt;'Dalyvio prielaidos'!$E$132)</f>
        <v>0</v>
      </c>
      <c r="LF13" s="3" t="b">
        <f>AND(LF7&lt;'Dalyvio prielaidos'!$E$132)</f>
        <v>0</v>
      </c>
      <c r="LG13" s="3" t="b">
        <f>AND(LG7&lt;'Dalyvio prielaidos'!$E$132)</f>
        <v>0</v>
      </c>
      <c r="LH13" s="3" t="b">
        <f>AND(LH7&lt;'Dalyvio prielaidos'!$E$132)</f>
        <v>0</v>
      </c>
      <c r="LI13" s="3" t="b">
        <f>AND(LI7&lt;'Dalyvio prielaidos'!$E$132)</f>
        <v>0</v>
      </c>
      <c r="LJ13" s="3" t="b">
        <f>AND(LJ7&lt;'Dalyvio prielaidos'!$E$132)</f>
        <v>0</v>
      </c>
      <c r="LK13" s="3" t="b">
        <f>AND(LK7&lt;'Dalyvio prielaidos'!$E$132)</f>
        <v>0</v>
      </c>
      <c r="LL13" s="3" t="b">
        <f>AND(LL7&lt;'Dalyvio prielaidos'!$E$132)</f>
        <v>0</v>
      </c>
      <c r="LM13" s="3" t="b">
        <f>AND(LM7&lt;'Dalyvio prielaidos'!$E$132)</f>
        <v>0</v>
      </c>
      <c r="LN13" s="3"/>
    </row>
    <row r="14" spans="1:326" ht="15.75" outlineLevel="1" thickBot="1">
      <c r="N14" s="23"/>
      <c r="AA14" s="23"/>
      <c r="AN14" s="23"/>
      <c r="BA14" s="23"/>
      <c r="BN14" s="23"/>
      <c r="CA14" s="23"/>
      <c r="CN14" s="23"/>
      <c r="DA14" s="23"/>
      <c r="DN14" s="23"/>
      <c r="EA14" s="23"/>
      <c r="EN14" s="23"/>
      <c r="FA14" s="23"/>
      <c r="FN14" s="23"/>
      <c r="GA14" s="23"/>
      <c r="GN14" s="478"/>
      <c r="HA14" s="23"/>
      <c r="HN14" s="23"/>
      <c r="IA14" s="23"/>
      <c r="IN14" s="23"/>
      <c r="JA14" s="23"/>
      <c r="JN14" s="23"/>
      <c r="KA14" s="23"/>
      <c r="KN14" s="23"/>
      <c r="LA14" s="23"/>
    </row>
    <row r="15" spans="1:326" ht="15.75" thickBot="1">
      <c r="A15" s="105" t="s">
        <v>141</v>
      </c>
      <c r="B15" s="104">
        <f>IF(B10,'Dalyvio prielaidos'!$G$8/12,0)</f>
        <v>0</v>
      </c>
      <c r="C15" s="104">
        <f>IF(C10,'Dalyvio prielaidos'!$G$8/12,0)</f>
        <v>0</v>
      </c>
      <c r="D15" s="104">
        <f>IF(D10,'Dalyvio prielaidos'!$G$8/12,0)</f>
        <v>0</v>
      </c>
      <c r="E15" s="104">
        <f>IF(E10,'Dalyvio prielaidos'!$G$8/12,0)</f>
        <v>0</v>
      </c>
      <c r="F15" s="104">
        <f>IF(F10,'Dalyvio prielaidos'!$G$8/12,0)</f>
        <v>0</v>
      </c>
      <c r="G15" s="104">
        <f>IF(G10,'Dalyvio prielaidos'!$G$8/12,0)</f>
        <v>0</v>
      </c>
      <c r="H15" s="104">
        <f>IF(H10,'Dalyvio prielaidos'!$G$8/12,0)</f>
        <v>0</v>
      </c>
      <c r="I15" s="104">
        <f>IF(I10,'Dalyvio prielaidos'!$G$8/12,0)</f>
        <v>0</v>
      </c>
      <c r="J15" s="104">
        <f>IF(J10,'Dalyvio prielaidos'!$G$8/12,0)</f>
        <v>0</v>
      </c>
      <c r="K15" s="104">
        <f>IF(K10,'Dalyvio prielaidos'!$G$8/12,0)</f>
        <v>0</v>
      </c>
      <c r="L15" s="104">
        <f>IF(L10,'Dalyvio prielaidos'!$G$8/12,0)</f>
        <v>0</v>
      </c>
      <c r="M15" s="104">
        <f>IF(M10,'Dalyvio prielaidos'!$G$8/12,0)</f>
        <v>0</v>
      </c>
      <c r="N15" s="102">
        <f>SUM(B15:M15)</f>
        <v>0</v>
      </c>
      <c r="O15" s="104">
        <f>IF(O10,'Dalyvio prielaidos'!$G$8/12,0)</f>
        <v>0</v>
      </c>
      <c r="P15" s="104">
        <f>IF(P10,'Dalyvio prielaidos'!$G$8/12,0)</f>
        <v>0</v>
      </c>
      <c r="Q15" s="104">
        <f>IF(Q10,'Dalyvio prielaidos'!$G$8/12,0)</f>
        <v>0</v>
      </c>
      <c r="R15" s="104">
        <f>IF(R10,'Dalyvio prielaidos'!$G$8/12,0)</f>
        <v>0</v>
      </c>
      <c r="S15" s="104">
        <f>IF(S10,'Dalyvio prielaidos'!$G$8/12,0)</f>
        <v>0</v>
      </c>
      <c r="T15" s="104">
        <f>IF(T10,'Dalyvio prielaidos'!$G$8/12,0)</f>
        <v>0</v>
      </c>
      <c r="U15" s="104">
        <f>IF(U10,'Dalyvio prielaidos'!$G$8/12,0)</f>
        <v>0</v>
      </c>
      <c r="V15" s="104">
        <f>IF(V10,'Dalyvio prielaidos'!$G$8/12,0)</f>
        <v>0</v>
      </c>
      <c r="W15" s="104">
        <f>IF(W10,'Dalyvio prielaidos'!$G$8/12,0)</f>
        <v>0</v>
      </c>
      <c r="X15" s="104">
        <f>IF(X10,'Dalyvio prielaidos'!$G$8/12,0)</f>
        <v>0</v>
      </c>
      <c r="Y15" s="104">
        <f>IF(Y10,'Dalyvio prielaidos'!$G$8/12,0)</f>
        <v>0</v>
      </c>
      <c r="Z15" s="104">
        <f>IF(Z10,'Dalyvio prielaidos'!$G$8/12,0)</f>
        <v>0</v>
      </c>
      <c r="AA15" s="102">
        <f>SUM(O15:Z15)</f>
        <v>0</v>
      </c>
      <c r="AB15" s="104">
        <f>IF(AB10,'Dalyvio prielaidos'!$G$8/12,0)</f>
        <v>170964.49560886051</v>
      </c>
      <c r="AC15" s="104">
        <f>IF(AC10,'Dalyvio prielaidos'!$G$8/12,0)</f>
        <v>170964.49560886051</v>
      </c>
      <c r="AD15" s="104">
        <f>IF(AD10,'Dalyvio prielaidos'!$G$8/12,0)</f>
        <v>170964.49560886051</v>
      </c>
      <c r="AE15" s="104">
        <f>IF(AE10,'Dalyvio prielaidos'!$G$8/12,0)</f>
        <v>170964.49560886051</v>
      </c>
      <c r="AF15" s="104">
        <f>IF(AF10,'Dalyvio prielaidos'!$G$8/12,0)</f>
        <v>170964.49560886051</v>
      </c>
      <c r="AG15" s="104">
        <f>IF(AG10,'Dalyvio prielaidos'!$G$8/12,0)</f>
        <v>170964.49560886051</v>
      </c>
      <c r="AH15" s="104">
        <f>IF(AH10,'Dalyvio prielaidos'!$G$8/12,0)</f>
        <v>170964.49560886051</v>
      </c>
      <c r="AI15" s="104">
        <f>IF(AI10,'Dalyvio prielaidos'!$G$8/12,0)</f>
        <v>170964.49560886051</v>
      </c>
      <c r="AJ15" s="104">
        <f>IF(AJ10,'Dalyvio prielaidos'!$G$8/12,0)</f>
        <v>170964.49560886051</v>
      </c>
      <c r="AK15" s="104">
        <f>IF(AK10,'Dalyvio prielaidos'!$G$8/12,0)</f>
        <v>170964.49560886051</v>
      </c>
      <c r="AL15" s="104">
        <f>IF(AL10,'Dalyvio prielaidos'!$G$8/12,0)</f>
        <v>170964.49560886051</v>
      </c>
      <c r="AM15" s="104">
        <f>IF(AM10,'Dalyvio prielaidos'!$G$8/12,0)</f>
        <v>170964.49560886051</v>
      </c>
      <c r="AN15" s="102">
        <f>SUM(AB15:AM15)</f>
        <v>2051573.9473063266</v>
      </c>
      <c r="AO15" s="104">
        <f>IF(AO10,'Dalyvio prielaidos'!$G$8/12,0)</f>
        <v>170964.49560886051</v>
      </c>
      <c r="AP15" s="104">
        <f>IF(AP10,'Dalyvio prielaidos'!$G$8/12,0)</f>
        <v>170964.49560886051</v>
      </c>
      <c r="AQ15" s="104">
        <f>IF(AQ10,'Dalyvio prielaidos'!$G$8/12,0)</f>
        <v>170964.49560886051</v>
      </c>
      <c r="AR15" s="104">
        <f>IF(AR10,'Dalyvio prielaidos'!$G$8/12,0)</f>
        <v>170964.49560886051</v>
      </c>
      <c r="AS15" s="104">
        <f>IF(AS10,'Dalyvio prielaidos'!$G$8/12,0)</f>
        <v>170964.49560886051</v>
      </c>
      <c r="AT15" s="104">
        <f>IF(AT10,'Dalyvio prielaidos'!$G$8/12,0)</f>
        <v>170964.49560886051</v>
      </c>
      <c r="AU15" s="104">
        <f>IF(AU10,'Dalyvio prielaidos'!$G$8/12,0)</f>
        <v>170964.49560886051</v>
      </c>
      <c r="AV15" s="104">
        <f>IF(AV10,'Dalyvio prielaidos'!$G$8/12,0)</f>
        <v>170964.49560886051</v>
      </c>
      <c r="AW15" s="104">
        <f>IF(AW10,'Dalyvio prielaidos'!$G$8/12,0)</f>
        <v>170964.49560886051</v>
      </c>
      <c r="AX15" s="104">
        <f>IF(AX10,'Dalyvio prielaidos'!$G$8/12,0)</f>
        <v>170964.49560886051</v>
      </c>
      <c r="AY15" s="104">
        <f>IF(AY10,'Dalyvio prielaidos'!$G$8/12,0)</f>
        <v>170964.49560886051</v>
      </c>
      <c r="AZ15" s="104">
        <f>IF(AZ10,'Dalyvio prielaidos'!$G$8/12,0)</f>
        <v>170964.49560886051</v>
      </c>
      <c r="BA15" s="102">
        <f>SUM(AO15:AZ15)</f>
        <v>2051573.9473063266</v>
      </c>
      <c r="BB15" s="104">
        <f>IF(BB10,'Dalyvio prielaidos'!$G$8/12,0)</f>
        <v>170964.49560886051</v>
      </c>
      <c r="BC15" s="104">
        <f>IF(BC10,'Dalyvio prielaidos'!$G$8/12,0)</f>
        <v>170964.49560886051</v>
      </c>
      <c r="BD15" s="104">
        <f>IF(BD10,'Dalyvio prielaidos'!$G$8/12,0)</f>
        <v>170964.49560886051</v>
      </c>
      <c r="BE15" s="104">
        <f>IF(BE10,'Dalyvio prielaidos'!$G$8/12,0)</f>
        <v>170964.49560886051</v>
      </c>
      <c r="BF15" s="104">
        <f>IF(BF10,'Dalyvio prielaidos'!$G$8/12,0)</f>
        <v>170964.49560886051</v>
      </c>
      <c r="BG15" s="104">
        <f>IF(BG10,'Dalyvio prielaidos'!$G$8/12,0)</f>
        <v>170964.49560886051</v>
      </c>
      <c r="BH15" s="104">
        <f>IF(BH10,'Dalyvio prielaidos'!$G$8/12,0)</f>
        <v>170964.49560886051</v>
      </c>
      <c r="BI15" s="104">
        <f>IF(BI10,'Dalyvio prielaidos'!$G$8/12,0)</f>
        <v>170964.49560886051</v>
      </c>
      <c r="BJ15" s="104">
        <f>IF(BJ10,'Dalyvio prielaidos'!$G$8/12,0)</f>
        <v>170964.49560886051</v>
      </c>
      <c r="BK15" s="104">
        <f>IF(BK10,'Dalyvio prielaidos'!$G$8/12,0)</f>
        <v>170964.49560886051</v>
      </c>
      <c r="BL15" s="104">
        <f>IF(BL10,'Dalyvio prielaidos'!$G$8/12,0)</f>
        <v>170964.49560886051</v>
      </c>
      <c r="BM15" s="104">
        <f>IF(BM10,'Dalyvio prielaidos'!$G$8/12,0)</f>
        <v>170964.49560886051</v>
      </c>
      <c r="BN15" s="102">
        <f>SUM(BB15:BM15)</f>
        <v>2051573.9473063266</v>
      </c>
      <c r="BO15" s="104">
        <f>IF(BO10,'Dalyvio prielaidos'!$G$8/12,0)</f>
        <v>170964.49560886051</v>
      </c>
      <c r="BP15" s="104">
        <f>IF(BP10,'Dalyvio prielaidos'!$G$8/12,0)</f>
        <v>170964.49560886051</v>
      </c>
      <c r="BQ15" s="104">
        <f>IF(BQ10,'Dalyvio prielaidos'!$G$8/12,0)</f>
        <v>170964.49560886051</v>
      </c>
      <c r="BR15" s="104">
        <f>IF(BR10,'Dalyvio prielaidos'!$G$8/12,0)</f>
        <v>170964.49560886051</v>
      </c>
      <c r="BS15" s="104">
        <f>IF(BS10,'Dalyvio prielaidos'!$G$8/12,0)</f>
        <v>170964.49560886051</v>
      </c>
      <c r="BT15" s="104">
        <f>IF(BT10,'Dalyvio prielaidos'!$G$8/12,0)</f>
        <v>170964.49560886051</v>
      </c>
      <c r="BU15" s="104">
        <f>IF(BU10,'Dalyvio prielaidos'!$G$8/12,0)</f>
        <v>170964.49560886051</v>
      </c>
      <c r="BV15" s="104">
        <f>IF(BV10,'Dalyvio prielaidos'!$G$8/12,0)</f>
        <v>170964.49560886051</v>
      </c>
      <c r="BW15" s="104">
        <f>IF(BW10,'Dalyvio prielaidos'!$G$8/12,0)</f>
        <v>170964.49560886051</v>
      </c>
      <c r="BX15" s="104">
        <f>IF(BX10,'Dalyvio prielaidos'!$G$8/12,0)</f>
        <v>170964.49560886051</v>
      </c>
      <c r="BY15" s="104">
        <f>IF(BY10,'Dalyvio prielaidos'!$G$8/12,0)</f>
        <v>170964.49560886051</v>
      </c>
      <c r="BZ15" s="104">
        <f>IF(BZ10,'Dalyvio prielaidos'!$G$8/12,0)</f>
        <v>170964.49560886051</v>
      </c>
      <c r="CA15" s="102">
        <f>SUM(BO15:BZ15)</f>
        <v>2051573.9473063266</v>
      </c>
      <c r="CB15" s="104">
        <f>IF(CB10,'Dalyvio prielaidos'!$G$8/12,0)</f>
        <v>170964.49560886051</v>
      </c>
      <c r="CC15" s="104">
        <f>IF(CC10,'Dalyvio prielaidos'!$G$8/12,0)</f>
        <v>170964.49560886051</v>
      </c>
      <c r="CD15" s="104">
        <f>IF(CD10,'Dalyvio prielaidos'!$G$8/12,0)</f>
        <v>170964.49560886051</v>
      </c>
      <c r="CE15" s="104">
        <f>IF(CE10,'Dalyvio prielaidos'!$G$8/12,0)</f>
        <v>170964.49560886051</v>
      </c>
      <c r="CF15" s="104">
        <f>IF(CF10,'Dalyvio prielaidos'!$G$8/12,0)</f>
        <v>170964.49560886051</v>
      </c>
      <c r="CG15" s="104">
        <f>IF(CG10,'Dalyvio prielaidos'!$G$8/12,0)</f>
        <v>170964.49560886051</v>
      </c>
      <c r="CH15" s="104">
        <f>IF(CH10,'Dalyvio prielaidos'!$G$8/12,0)</f>
        <v>170964.49560886051</v>
      </c>
      <c r="CI15" s="104">
        <f>IF(CI10,'Dalyvio prielaidos'!$G$8/12,0)</f>
        <v>170964.49560886051</v>
      </c>
      <c r="CJ15" s="104">
        <f>IF(CJ10,'Dalyvio prielaidos'!$G$8/12,0)</f>
        <v>170964.49560886051</v>
      </c>
      <c r="CK15" s="104">
        <f>IF(CK10,'Dalyvio prielaidos'!$G$8/12,0)</f>
        <v>170964.49560886051</v>
      </c>
      <c r="CL15" s="104">
        <f>IF(CL10,'Dalyvio prielaidos'!$G$8/12,0)</f>
        <v>170964.49560886051</v>
      </c>
      <c r="CM15" s="104">
        <f>IF(CM10,'Dalyvio prielaidos'!$G$8/12,0)</f>
        <v>170964.49560886051</v>
      </c>
      <c r="CN15" s="102">
        <f>SUM(CB15:CM15)</f>
        <v>2051573.9473063266</v>
      </c>
      <c r="CO15" s="104">
        <f>IF(CO10,'Dalyvio prielaidos'!$G$8/12,0)</f>
        <v>170964.49560886051</v>
      </c>
      <c r="CP15" s="104">
        <f>IF(CP10,'Dalyvio prielaidos'!$G$8/12,0)</f>
        <v>170964.49560886051</v>
      </c>
      <c r="CQ15" s="104">
        <f>IF(CQ10,'Dalyvio prielaidos'!$G$8/12,0)</f>
        <v>170964.49560886051</v>
      </c>
      <c r="CR15" s="104">
        <f>IF(CR10,'Dalyvio prielaidos'!$G$8/12,0)</f>
        <v>170964.49560886051</v>
      </c>
      <c r="CS15" s="104">
        <f>IF(CS10,'Dalyvio prielaidos'!$G$8/12,0)</f>
        <v>170964.49560886051</v>
      </c>
      <c r="CT15" s="104">
        <f>IF(CT10,'Dalyvio prielaidos'!$G$8/12,0)</f>
        <v>170964.49560886051</v>
      </c>
      <c r="CU15" s="104">
        <f>IF(CU10,'Dalyvio prielaidos'!$G$8/12,0)</f>
        <v>170964.49560886051</v>
      </c>
      <c r="CV15" s="104">
        <f>IF(CV10,'Dalyvio prielaidos'!$G$8/12,0)</f>
        <v>170964.49560886051</v>
      </c>
      <c r="CW15" s="104">
        <f>IF(CW10,'Dalyvio prielaidos'!$G$8/12,0)</f>
        <v>170964.49560886051</v>
      </c>
      <c r="CX15" s="104">
        <f>IF(CX10,'Dalyvio prielaidos'!$G$8/12,0)</f>
        <v>170964.49560886051</v>
      </c>
      <c r="CY15" s="104">
        <f>IF(CY10,'Dalyvio prielaidos'!$G$8/12,0)</f>
        <v>170964.49560886051</v>
      </c>
      <c r="CZ15" s="104">
        <f>IF(CZ10,'Dalyvio prielaidos'!$G$8/12,0)</f>
        <v>170964.49560886051</v>
      </c>
      <c r="DA15" s="102">
        <f>SUM(CO15:CZ15)</f>
        <v>2051573.9473063266</v>
      </c>
      <c r="DB15" s="104">
        <f>IF(DB10,'Dalyvio prielaidos'!$G$8/12,0)</f>
        <v>170964.49560886051</v>
      </c>
      <c r="DC15" s="104">
        <f>IF(DC10,'Dalyvio prielaidos'!$G$8/12,0)</f>
        <v>170964.49560886051</v>
      </c>
      <c r="DD15" s="104">
        <f>IF(DD10,'Dalyvio prielaidos'!$G$8/12,0)</f>
        <v>170964.49560886051</v>
      </c>
      <c r="DE15" s="104">
        <f>IF(DE10,'Dalyvio prielaidos'!$G$8/12,0)</f>
        <v>170964.49560886051</v>
      </c>
      <c r="DF15" s="104">
        <f>IF(DF10,'Dalyvio prielaidos'!$G$8/12,0)</f>
        <v>170964.49560886051</v>
      </c>
      <c r="DG15" s="104">
        <f>IF(DG10,'Dalyvio prielaidos'!$G$8/12,0)</f>
        <v>170964.49560886051</v>
      </c>
      <c r="DH15" s="104">
        <f>IF(DH10,'Dalyvio prielaidos'!$G$8/12,0)</f>
        <v>170964.49560886051</v>
      </c>
      <c r="DI15" s="104">
        <f>IF(DI10,'Dalyvio prielaidos'!$G$8/12,0)</f>
        <v>170964.49560886051</v>
      </c>
      <c r="DJ15" s="104">
        <f>IF(DJ10,'Dalyvio prielaidos'!$G$8/12,0)</f>
        <v>170964.49560886051</v>
      </c>
      <c r="DK15" s="104">
        <f>IF(DK10,'Dalyvio prielaidos'!$G$8/12,0)</f>
        <v>170964.49560886051</v>
      </c>
      <c r="DL15" s="104">
        <f>IF(DL10,'Dalyvio prielaidos'!$G$8/12,0)</f>
        <v>170964.49560886051</v>
      </c>
      <c r="DM15" s="104">
        <f>IF(DM10,'Dalyvio prielaidos'!$G$8/12,0)</f>
        <v>170964.49560886051</v>
      </c>
      <c r="DN15" s="102">
        <f>SUM(DB15:DM15)</f>
        <v>2051573.9473063266</v>
      </c>
      <c r="DO15" s="104">
        <f>IF(DO10,'Dalyvio prielaidos'!$G$8/12,0)</f>
        <v>170964.49560886051</v>
      </c>
      <c r="DP15" s="104">
        <f>IF(DP10,'Dalyvio prielaidos'!$G$8/12,0)</f>
        <v>170964.49560886051</v>
      </c>
      <c r="DQ15" s="104">
        <f>IF(DQ10,'Dalyvio prielaidos'!$G$8/12,0)</f>
        <v>170964.49560886051</v>
      </c>
      <c r="DR15" s="104">
        <f>IF(DR10,'Dalyvio prielaidos'!$G$8/12,0)</f>
        <v>170964.49560886051</v>
      </c>
      <c r="DS15" s="104">
        <f>IF(DS10,'Dalyvio prielaidos'!$G$8/12,0)</f>
        <v>170964.49560886051</v>
      </c>
      <c r="DT15" s="104">
        <f>IF(DT10,'Dalyvio prielaidos'!$G$8/12,0)</f>
        <v>170964.49560886051</v>
      </c>
      <c r="DU15" s="104">
        <f>IF(DU10,'Dalyvio prielaidos'!$G$8/12,0)</f>
        <v>170964.49560886051</v>
      </c>
      <c r="DV15" s="104">
        <f>IF(DV10,'Dalyvio prielaidos'!$G$8/12,0)</f>
        <v>170964.49560886051</v>
      </c>
      <c r="DW15" s="104">
        <f>IF(DW10,'Dalyvio prielaidos'!$G$8/12,0)</f>
        <v>170964.49560886051</v>
      </c>
      <c r="DX15" s="104">
        <f>IF(DX10,'Dalyvio prielaidos'!$G$8/12,0)</f>
        <v>170964.49560886051</v>
      </c>
      <c r="DY15" s="104">
        <f>IF(DY10,'Dalyvio prielaidos'!$G$8/12,0)</f>
        <v>170964.49560886051</v>
      </c>
      <c r="DZ15" s="104">
        <f>IF(DZ10,'Dalyvio prielaidos'!$G$8/12,0)</f>
        <v>170964.49560886051</v>
      </c>
      <c r="EA15" s="102">
        <f>SUM(DO15:DZ15)</f>
        <v>2051573.9473063266</v>
      </c>
      <c r="EB15" s="104">
        <f>IF(EB10,'Dalyvio prielaidos'!$G$8/12,0)</f>
        <v>170964.49560886051</v>
      </c>
      <c r="EC15" s="104">
        <f>IF(EC10,'Dalyvio prielaidos'!$G$8/12,0)</f>
        <v>170964.49560886051</v>
      </c>
      <c r="ED15" s="104">
        <f>IF(ED10,'Dalyvio prielaidos'!$G$8/12,0)</f>
        <v>170964.49560886051</v>
      </c>
      <c r="EE15" s="104">
        <f>IF(EE10,'Dalyvio prielaidos'!$G$8/12,0)</f>
        <v>170964.49560886051</v>
      </c>
      <c r="EF15" s="104">
        <f>IF(EF10,'Dalyvio prielaidos'!$G$8/12,0)</f>
        <v>170964.49560886051</v>
      </c>
      <c r="EG15" s="104">
        <f>IF(EG10,'Dalyvio prielaidos'!$G$8/12,0)</f>
        <v>170964.49560886051</v>
      </c>
      <c r="EH15" s="104">
        <f>IF(EH10,'Dalyvio prielaidos'!$G$8/12,0)</f>
        <v>170964.49560886051</v>
      </c>
      <c r="EI15" s="104">
        <f>IF(EI10,'Dalyvio prielaidos'!$G$8/12,0)</f>
        <v>170964.49560886051</v>
      </c>
      <c r="EJ15" s="104">
        <f>IF(EJ10,'Dalyvio prielaidos'!$G$8/12,0)</f>
        <v>170964.49560886051</v>
      </c>
      <c r="EK15" s="104">
        <f>IF(EK10,'Dalyvio prielaidos'!$G$8/12,0)</f>
        <v>170964.49560886051</v>
      </c>
      <c r="EL15" s="104">
        <f>IF(EL10,'Dalyvio prielaidos'!$G$8/12,0)</f>
        <v>170964.49560886051</v>
      </c>
      <c r="EM15" s="104">
        <f>IF(EM10,'Dalyvio prielaidos'!$G$8/12,0)</f>
        <v>170964.49560886051</v>
      </c>
      <c r="EN15" s="102">
        <f>SUM(EB15:EM15)</f>
        <v>2051573.9473063266</v>
      </c>
      <c r="EO15" s="104">
        <f>IF(EO10,'Dalyvio prielaidos'!$G$8/12,0)</f>
        <v>170964.49560886051</v>
      </c>
      <c r="EP15" s="104">
        <f>IF(EP10,'Dalyvio prielaidos'!$G$8/12,0)</f>
        <v>170964.49560886051</v>
      </c>
      <c r="EQ15" s="104">
        <f>IF(EQ10,'Dalyvio prielaidos'!$G$8/12,0)</f>
        <v>170964.49560886051</v>
      </c>
      <c r="ER15" s="104">
        <f>IF(ER10,'Dalyvio prielaidos'!$G$8/12,0)</f>
        <v>170964.49560886051</v>
      </c>
      <c r="ES15" s="104">
        <f>IF(ES10,'Dalyvio prielaidos'!$G$8/12,0)</f>
        <v>170964.49560886051</v>
      </c>
      <c r="ET15" s="104">
        <f>IF(ET10,'Dalyvio prielaidos'!$G$8/12,0)</f>
        <v>170964.49560886051</v>
      </c>
      <c r="EU15" s="104">
        <f>IF(EU10,'Dalyvio prielaidos'!$G$8/12,0)</f>
        <v>170964.49560886051</v>
      </c>
      <c r="EV15" s="104">
        <f>IF(EV10,'Dalyvio prielaidos'!$G$8/12,0)</f>
        <v>170964.49560886051</v>
      </c>
      <c r="EW15" s="104">
        <f>IF(EW10,'Dalyvio prielaidos'!$G$8/12,0)</f>
        <v>170964.49560886051</v>
      </c>
      <c r="EX15" s="104">
        <f>IF(EX10,'Dalyvio prielaidos'!$G$8/12,0)</f>
        <v>170964.49560886051</v>
      </c>
      <c r="EY15" s="104">
        <f>IF(EY10,'Dalyvio prielaidos'!$G$8/12,0)</f>
        <v>170964.49560886051</v>
      </c>
      <c r="EZ15" s="104">
        <f>IF(EZ10,'Dalyvio prielaidos'!$G$8/12,0)</f>
        <v>170964.49560886051</v>
      </c>
      <c r="FA15" s="102">
        <f>SUM(EO15:EZ15)</f>
        <v>2051573.9473063266</v>
      </c>
      <c r="FB15" s="104">
        <f>IF(FB10,'Dalyvio prielaidos'!$G$8/12,0)</f>
        <v>170964.49560886051</v>
      </c>
      <c r="FC15" s="104">
        <f>IF(FC10,'Dalyvio prielaidos'!$G$8/12,0)</f>
        <v>170964.49560886051</v>
      </c>
      <c r="FD15" s="104">
        <f>IF(FD10,'Dalyvio prielaidos'!$G$8/12,0)</f>
        <v>170964.49560886051</v>
      </c>
      <c r="FE15" s="104">
        <f>IF(FE10,'Dalyvio prielaidos'!$G$8/12,0)</f>
        <v>170964.49560886051</v>
      </c>
      <c r="FF15" s="104">
        <f>IF(FF10,'Dalyvio prielaidos'!$G$8/12,0)</f>
        <v>170964.49560886051</v>
      </c>
      <c r="FG15" s="104">
        <f>IF(FG10,'Dalyvio prielaidos'!$G$8/12,0)</f>
        <v>170964.49560886051</v>
      </c>
      <c r="FH15" s="104">
        <f>IF(FH10,'Dalyvio prielaidos'!$G$8/12,0)</f>
        <v>170964.49560886051</v>
      </c>
      <c r="FI15" s="104">
        <f>IF(FI10,'Dalyvio prielaidos'!$G$8/12,0)</f>
        <v>170964.49560886051</v>
      </c>
      <c r="FJ15" s="104">
        <f>IF(FJ10,'Dalyvio prielaidos'!$G$8/12,0)</f>
        <v>170964.49560886051</v>
      </c>
      <c r="FK15" s="104">
        <f>IF(FK10,'Dalyvio prielaidos'!$G$8/12,0)</f>
        <v>170964.49560886051</v>
      </c>
      <c r="FL15" s="104">
        <f>IF(FL10,'Dalyvio prielaidos'!$G$8/12,0)</f>
        <v>170964.49560886051</v>
      </c>
      <c r="FM15" s="104">
        <f>IF(FM10,'Dalyvio prielaidos'!$G$8/12,0)</f>
        <v>170964.49560886051</v>
      </c>
      <c r="FN15" s="102">
        <f>SUM(FB15:FM15)</f>
        <v>2051573.9473063266</v>
      </c>
      <c r="FO15" s="104">
        <f>IF(FO10,'Dalyvio prielaidos'!$G$8/12,0)</f>
        <v>170964.49560886051</v>
      </c>
      <c r="FP15" s="104">
        <f>IF(FP10,'Dalyvio prielaidos'!$G$8/12,0)</f>
        <v>170964.49560886051</v>
      </c>
      <c r="FQ15" s="104">
        <f>IF(FQ10,'Dalyvio prielaidos'!$G$8/12,0)</f>
        <v>170964.49560886051</v>
      </c>
      <c r="FR15" s="104">
        <f>IF(FR10,'Dalyvio prielaidos'!$G$8/12,0)</f>
        <v>170964.49560886051</v>
      </c>
      <c r="FS15" s="104">
        <f>IF(FS10,'Dalyvio prielaidos'!$G$8/12,0)</f>
        <v>170964.49560886051</v>
      </c>
      <c r="FT15" s="104">
        <f>IF(FT10,'Dalyvio prielaidos'!$G$8/12,0)</f>
        <v>170964.49560886051</v>
      </c>
      <c r="FU15" s="104">
        <f>IF(FU10,'Dalyvio prielaidos'!$G$8/12,0)</f>
        <v>170964.49560886051</v>
      </c>
      <c r="FV15" s="104">
        <f>IF(FV10,'Dalyvio prielaidos'!$G$8/12,0)</f>
        <v>170964.49560886051</v>
      </c>
      <c r="FW15" s="104">
        <f>IF(FW10,'Dalyvio prielaidos'!$G$8/12,0)</f>
        <v>170964.49560886051</v>
      </c>
      <c r="FX15" s="104">
        <f>IF(FX10,'Dalyvio prielaidos'!$G$8/12,0)</f>
        <v>170964.49560886051</v>
      </c>
      <c r="FY15" s="104">
        <f>IF(FY10,'Dalyvio prielaidos'!$G$8/12,0)</f>
        <v>170964.49560886051</v>
      </c>
      <c r="FZ15" s="104">
        <f>IF(FZ10,'Dalyvio prielaidos'!$G$8/12,0)</f>
        <v>170964.49560886051</v>
      </c>
      <c r="GA15" s="102">
        <f>SUM(FO15:FZ15)</f>
        <v>2051573.9473063266</v>
      </c>
      <c r="GB15" s="104">
        <f>IF(GB10,'Dalyvio prielaidos'!$G$8/12,0)</f>
        <v>170964.49560886051</v>
      </c>
      <c r="GC15" s="104">
        <f>IF(GC10,'Dalyvio prielaidos'!$G$8/12,0)</f>
        <v>170964.49560886051</v>
      </c>
      <c r="GD15" s="104">
        <f>IF(GD10,'Dalyvio prielaidos'!$G$8/12,0)</f>
        <v>170964.49560886051</v>
      </c>
      <c r="GE15" s="104">
        <f>IF(GE10,'Dalyvio prielaidos'!$G$8/12,0)</f>
        <v>170964.49560886051</v>
      </c>
      <c r="GF15" s="104">
        <f>IF(GF10,'Dalyvio prielaidos'!$G$8/12,0)</f>
        <v>170964.49560886051</v>
      </c>
      <c r="GG15" s="104">
        <f>IF(GG10,'Dalyvio prielaidos'!$G$8/12,0)</f>
        <v>170964.49560886051</v>
      </c>
      <c r="GH15" s="104">
        <f>IF(GH10,'Dalyvio prielaidos'!$G$8/12,0)</f>
        <v>170964.49560886051</v>
      </c>
      <c r="GI15" s="104">
        <f>IF(GI10,'Dalyvio prielaidos'!$G$8/12,0)</f>
        <v>170964.49560886051</v>
      </c>
      <c r="GJ15" s="104">
        <f>IF(GJ10,'Dalyvio prielaidos'!$G$8/12,0)</f>
        <v>170964.49560886051</v>
      </c>
      <c r="GK15" s="104">
        <f>IF(GK10,'Dalyvio prielaidos'!$G$8/12,0)</f>
        <v>170964.49560886051</v>
      </c>
      <c r="GL15" s="104">
        <f>IF(GL10,'Dalyvio prielaidos'!$G$8/12,0)</f>
        <v>170964.49560886051</v>
      </c>
      <c r="GM15" s="104">
        <f>IF(GM10,'Dalyvio prielaidos'!$G$8/12,0)</f>
        <v>170964.49560886051</v>
      </c>
      <c r="GN15" s="479">
        <f>SUM(GB15:GM15)</f>
        <v>2051573.9473063266</v>
      </c>
      <c r="GO15" s="104">
        <f>IF(GO10,'Dalyvio prielaidos'!$G$8/12,0)</f>
        <v>170964.49560886051</v>
      </c>
      <c r="GP15" s="104">
        <f>IF(GP10,'Dalyvio prielaidos'!$G$8/12,0)</f>
        <v>170964.49560886051</v>
      </c>
      <c r="GQ15" s="104">
        <f>IF(GQ10,'Dalyvio prielaidos'!$G$8/12,0)</f>
        <v>170964.49560886051</v>
      </c>
      <c r="GR15" s="104">
        <f>IF(GR10,'Dalyvio prielaidos'!$G$8/12,0)</f>
        <v>170964.49560886051</v>
      </c>
      <c r="GS15" s="104">
        <f>IF(GS10,'Dalyvio prielaidos'!$G$8/12,0)</f>
        <v>170964.49560886051</v>
      </c>
      <c r="GT15" s="104">
        <f>IF(GT10,'Dalyvio prielaidos'!$G$8/12,0)</f>
        <v>170964.49560886051</v>
      </c>
      <c r="GU15" s="104">
        <f>IF(GU10,'Dalyvio prielaidos'!$G$8/12,0)</f>
        <v>170964.49560886051</v>
      </c>
      <c r="GV15" s="104">
        <f>IF(GV10,'Dalyvio prielaidos'!$G$8/12,0)</f>
        <v>170964.49560886051</v>
      </c>
      <c r="GW15" s="104">
        <f>IF(GW10,'Dalyvio prielaidos'!$G$8/12,0)</f>
        <v>170964.49560886051</v>
      </c>
      <c r="GX15" s="104">
        <f>IF(GX10,'Dalyvio prielaidos'!$G$8/12,0)</f>
        <v>170964.49560886051</v>
      </c>
      <c r="GY15" s="104">
        <f>IF(GY10,'Dalyvio prielaidos'!$G$8/12,0)</f>
        <v>170964.49560886051</v>
      </c>
      <c r="GZ15" s="104">
        <f>IF(GZ10,'Dalyvio prielaidos'!$G$8/12,0)</f>
        <v>170964.49560886051</v>
      </c>
      <c r="HA15" s="102">
        <f>SUM(GO15:GZ15)</f>
        <v>2051573.9473063266</v>
      </c>
      <c r="HB15" s="104">
        <f>IF(HB10,'Dalyvio prielaidos'!$G$8/12,0)</f>
        <v>170964.49560886051</v>
      </c>
      <c r="HC15" s="104">
        <f>IF(HC10,'Dalyvio prielaidos'!$G$8/12,0)</f>
        <v>170964.49560886051</v>
      </c>
      <c r="HD15" s="104">
        <f>IF(HD10,'Dalyvio prielaidos'!$G$8/12,0)</f>
        <v>170964.49560886051</v>
      </c>
      <c r="HE15" s="104">
        <f>IF(HE10,'Dalyvio prielaidos'!$G$8/12,0)</f>
        <v>170964.49560886051</v>
      </c>
      <c r="HF15" s="104">
        <f>IF(HF10,'Dalyvio prielaidos'!$G$8/12,0)</f>
        <v>170964.49560886051</v>
      </c>
      <c r="HG15" s="104">
        <f>IF(HG10,'Dalyvio prielaidos'!$G$8/12,0)</f>
        <v>170964.49560886051</v>
      </c>
      <c r="HH15" s="104">
        <f>IF(HH10,'Dalyvio prielaidos'!$G$8/12,0)</f>
        <v>170964.49560886051</v>
      </c>
      <c r="HI15" s="104">
        <f>IF(HI10,'Dalyvio prielaidos'!$G$8/12,0)</f>
        <v>170964.49560886051</v>
      </c>
      <c r="HJ15" s="104">
        <f>IF(HJ10,'Dalyvio prielaidos'!$G$8/12,0)</f>
        <v>170964.49560886051</v>
      </c>
      <c r="HK15" s="104">
        <f>IF(HK10,'Dalyvio prielaidos'!$G$8/12,0)</f>
        <v>170964.49560886051</v>
      </c>
      <c r="HL15" s="104">
        <f>IF(HL10,'Dalyvio prielaidos'!$G$8/12,0)</f>
        <v>170964.49560886051</v>
      </c>
      <c r="HM15" s="104">
        <f>IF(HM10,'Dalyvio prielaidos'!$G$8/12,0)</f>
        <v>170964.49560886051</v>
      </c>
      <c r="HN15" s="102">
        <f>SUM(HB15:HM15)</f>
        <v>2051573.9473063266</v>
      </c>
      <c r="HO15" s="104">
        <f>IF(HO10,'Dalyvio prielaidos'!$G$8/12,0)</f>
        <v>170964.49560886051</v>
      </c>
      <c r="HP15" s="104">
        <f>IF(HP10,'Dalyvio prielaidos'!$G$8/12,0)</f>
        <v>170964.49560886051</v>
      </c>
      <c r="HQ15" s="104">
        <f>IF(HQ10,'Dalyvio prielaidos'!$G$8/12,0)</f>
        <v>170964.49560886051</v>
      </c>
      <c r="HR15" s="104">
        <f>IF(HR10,'Dalyvio prielaidos'!$G$8/12,0)</f>
        <v>170964.49560886051</v>
      </c>
      <c r="HS15" s="104">
        <f>IF(HS10,'Dalyvio prielaidos'!$G$8/12,0)</f>
        <v>170964.49560886051</v>
      </c>
      <c r="HT15" s="104">
        <f>IF(HT10,'Dalyvio prielaidos'!$G$8/12,0)</f>
        <v>170964.49560886051</v>
      </c>
      <c r="HU15" s="104">
        <f>IF(HU10,'Dalyvio prielaidos'!$G$8/12,0)</f>
        <v>170964.49560886051</v>
      </c>
      <c r="HV15" s="104">
        <f>IF(HV10,'Dalyvio prielaidos'!$G$8/12,0)</f>
        <v>170964.49560886051</v>
      </c>
      <c r="HW15" s="104">
        <f>IF(HW10,'Dalyvio prielaidos'!$G$8/12,0)</f>
        <v>170964.49560886051</v>
      </c>
      <c r="HX15" s="104">
        <f>IF(HX10,'Dalyvio prielaidos'!$G$8/12,0)</f>
        <v>170964.49560886051</v>
      </c>
      <c r="HY15" s="104">
        <f>IF(HY10,'Dalyvio prielaidos'!$G$8/12,0)</f>
        <v>170964.49560886051</v>
      </c>
      <c r="HZ15" s="104">
        <f>IF(HZ10,'Dalyvio prielaidos'!$G$8/12,0)</f>
        <v>170964.49560886051</v>
      </c>
      <c r="IA15" s="102">
        <f>SUM(HO15:HZ15)</f>
        <v>2051573.9473063266</v>
      </c>
      <c r="IB15" s="104">
        <f>IF(IB10,'Dalyvio prielaidos'!$G$8/12,0)</f>
        <v>170964.49560886051</v>
      </c>
      <c r="IC15" s="104">
        <f>IF(IC10,'Dalyvio prielaidos'!$G$8/12,0)</f>
        <v>170964.49560886051</v>
      </c>
      <c r="ID15" s="104">
        <f>IF(ID10,'Dalyvio prielaidos'!$G$8/12,0)</f>
        <v>170964.49560886051</v>
      </c>
      <c r="IE15" s="104">
        <f>IF(IE10,'Dalyvio prielaidos'!$G$8/12,0)</f>
        <v>170964.49560886051</v>
      </c>
      <c r="IF15" s="104">
        <f>IF(IF10,'Dalyvio prielaidos'!$G$8/12,0)</f>
        <v>170964.49560886051</v>
      </c>
      <c r="IG15" s="104">
        <f>IF(IG10,'Dalyvio prielaidos'!$G$8/12,0)</f>
        <v>170964.49560886051</v>
      </c>
      <c r="IH15" s="104">
        <f>IF(IH10,'Dalyvio prielaidos'!$G$8/12,0)</f>
        <v>170964.49560886051</v>
      </c>
      <c r="II15" s="104">
        <f>IF(II10,'Dalyvio prielaidos'!$G$8/12,0)</f>
        <v>170964.49560886051</v>
      </c>
      <c r="IJ15" s="104">
        <f>IF(IJ10,'Dalyvio prielaidos'!$G$8/12,0)</f>
        <v>170964.49560886051</v>
      </c>
      <c r="IK15" s="104">
        <f>IF(IK10,'Dalyvio prielaidos'!$G$8/12,0)</f>
        <v>170964.49560886051</v>
      </c>
      <c r="IL15" s="104">
        <f>IF(IL10,'Dalyvio prielaidos'!$G$8/12,0)</f>
        <v>170964.49560886051</v>
      </c>
      <c r="IM15" s="104">
        <f>IF(IM10,'Dalyvio prielaidos'!$G$8/12,0)</f>
        <v>170964.49560886051</v>
      </c>
      <c r="IN15" s="102">
        <f>SUM(IB15:IM15)</f>
        <v>2051573.9473063266</v>
      </c>
      <c r="IO15" s="104">
        <f>IF(IO10,'Dalyvio prielaidos'!$G$8/12,0)</f>
        <v>170964.49560886051</v>
      </c>
      <c r="IP15" s="104">
        <f>IF(IP10,'Dalyvio prielaidos'!$G$8/12,0)</f>
        <v>170964.49560886051</v>
      </c>
      <c r="IQ15" s="104">
        <f>IF(IQ10,'Dalyvio prielaidos'!$G$8/12,0)</f>
        <v>170964.49560886051</v>
      </c>
      <c r="IR15" s="104">
        <f>IF(IR10,'Dalyvio prielaidos'!$G$8/12,0)</f>
        <v>170964.49560886051</v>
      </c>
      <c r="IS15" s="104">
        <f>IF(IS10,'Dalyvio prielaidos'!$G$8/12,0)</f>
        <v>170964.49560886051</v>
      </c>
      <c r="IT15" s="104">
        <f>IF(IT10,'Dalyvio prielaidos'!$G$8/12,0)</f>
        <v>170964.49560886051</v>
      </c>
      <c r="IU15" s="104">
        <f>IF(IU10,'Dalyvio prielaidos'!$G$8/12,0)</f>
        <v>170964.49560886051</v>
      </c>
      <c r="IV15" s="104">
        <f>IF(IV10,'Dalyvio prielaidos'!$G$8/12,0)</f>
        <v>170964.49560886051</v>
      </c>
      <c r="IW15" s="104">
        <f>IF(IW10,'Dalyvio prielaidos'!$G$8/12,0)</f>
        <v>170964.49560886051</v>
      </c>
      <c r="IX15" s="104">
        <f>IF(IX10,'Dalyvio prielaidos'!$G$8/12,0)</f>
        <v>170964.49560886051</v>
      </c>
      <c r="IY15" s="104">
        <f>IF(IY10,'Dalyvio prielaidos'!$G$8/12,0)</f>
        <v>170964.49560886051</v>
      </c>
      <c r="IZ15" s="104">
        <f>IF(IZ10,'Dalyvio prielaidos'!$G$8/12,0)</f>
        <v>170964.49560886051</v>
      </c>
      <c r="JA15" s="102">
        <f>SUM(IO15:IZ15)</f>
        <v>2051573.9473063266</v>
      </c>
      <c r="JB15" s="104">
        <f>IF(JB10,'Dalyvio prielaidos'!$G$8/12,0)</f>
        <v>170964.49560886051</v>
      </c>
      <c r="JC15" s="104">
        <f>IF(JC10,'Dalyvio prielaidos'!$G$8/12,0)</f>
        <v>170964.49560886051</v>
      </c>
      <c r="JD15" s="104">
        <f>IF(JD10,'Dalyvio prielaidos'!$G$8/12,0)</f>
        <v>170964.49560886051</v>
      </c>
      <c r="JE15" s="104">
        <f>IF(JE10,'Dalyvio prielaidos'!$G$8/12,0)</f>
        <v>170964.49560886051</v>
      </c>
      <c r="JF15" s="104">
        <f>IF(JF10,'Dalyvio prielaidos'!$G$8/12,0)</f>
        <v>170964.49560886051</v>
      </c>
      <c r="JG15" s="104">
        <f>IF(JG10,'Dalyvio prielaidos'!$G$8/12,0)</f>
        <v>170964.49560886051</v>
      </c>
      <c r="JH15" s="104">
        <f>IF(JH10,'Dalyvio prielaidos'!$G$8/12,0)</f>
        <v>170964.49560886051</v>
      </c>
      <c r="JI15" s="104">
        <f>IF(JI10,'Dalyvio prielaidos'!$G$8/12,0)</f>
        <v>170964.49560886051</v>
      </c>
      <c r="JJ15" s="104">
        <f>IF(JJ10,'Dalyvio prielaidos'!$G$8/12,0)</f>
        <v>170964.49560886051</v>
      </c>
      <c r="JK15" s="104">
        <f>IF(JK10,'Dalyvio prielaidos'!$G$8/12,0)</f>
        <v>170964.49560886051</v>
      </c>
      <c r="JL15" s="104">
        <f>IF(JL10,'Dalyvio prielaidos'!$G$8/12,0)</f>
        <v>170964.49560886051</v>
      </c>
      <c r="JM15" s="104">
        <f>IF(JM10,'Dalyvio prielaidos'!$G$8/12,0)</f>
        <v>170964.49560886051</v>
      </c>
      <c r="JN15" s="102">
        <f>SUM(JB15:JM15)</f>
        <v>2051573.9473063266</v>
      </c>
      <c r="JO15" s="104">
        <f>IF(JO10,'Dalyvio prielaidos'!$G$8/12,0)</f>
        <v>170964.49560886051</v>
      </c>
      <c r="JP15" s="104">
        <f>IF(JP10,'Dalyvio prielaidos'!$G$8/12,0)</f>
        <v>170964.49560886051</v>
      </c>
      <c r="JQ15" s="104">
        <f>IF(JQ10,'Dalyvio prielaidos'!$G$8/12,0)</f>
        <v>170964.49560886051</v>
      </c>
      <c r="JR15" s="104">
        <f>IF(JR10,'Dalyvio prielaidos'!$G$8/12,0)</f>
        <v>170964.49560886051</v>
      </c>
      <c r="JS15" s="104">
        <f>IF(JS10,'Dalyvio prielaidos'!$G$8/12,0)</f>
        <v>170964.49560886051</v>
      </c>
      <c r="JT15" s="104">
        <f>IF(JT10,'Dalyvio prielaidos'!$G$8/12,0)</f>
        <v>170964.49560886051</v>
      </c>
      <c r="JU15" s="104">
        <f>IF(JU10,'Dalyvio prielaidos'!$G$8/12,0)</f>
        <v>170964.49560886051</v>
      </c>
      <c r="JV15" s="104">
        <f>IF(JV10,'Dalyvio prielaidos'!$G$8/12,0)</f>
        <v>170964.49560886051</v>
      </c>
      <c r="JW15" s="104">
        <f>IF(JW10,'Dalyvio prielaidos'!$G$8/12,0)</f>
        <v>170964.49560886051</v>
      </c>
      <c r="JX15" s="104">
        <f>IF(JX10,'Dalyvio prielaidos'!$G$8/12,0)</f>
        <v>170964.49560886051</v>
      </c>
      <c r="JY15" s="104">
        <f>IF(JY10,'Dalyvio prielaidos'!$G$8/12,0)</f>
        <v>170964.49560886051</v>
      </c>
      <c r="JZ15" s="104">
        <f>IF(JZ10,'Dalyvio prielaidos'!$G$8/12,0)</f>
        <v>170964.49560886051</v>
      </c>
      <c r="KA15" s="102">
        <f>SUM(JO15:JZ15)</f>
        <v>2051573.9473063266</v>
      </c>
      <c r="KB15" s="104">
        <f>IF(KB10,'Dalyvio prielaidos'!$G$8/12,0)</f>
        <v>170964.49560886051</v>
      </c>
      <c r="KC15" s="104">
        <f>IF(KC10,'Dalyvio prielaidos'!$G$8/12,0)</f>
        <v>170964.49560886051</v>
      </c>
      <c r="KD15" s="104">
        <f>IF(KD10,'Dalyvio prielaidos'!$G$8/12,0)</f>
        <v>170964.49560886051</v>
      </c>
      <c r="KE15" s="104">
        <f>IF(KE10,'Dalyvio prielaidos'!$G$8/12,0)</f>
        <v>170964.49560886051</v>
      </c>
      <c r="KF15" s="104">
        <f>IF(KF10,'Dalyvio prielaidos'!$G$8/12,0)</f>
        <v>170964.49560886051</v>
      </c>
      <c r="KG15" s="104">
        <f>IF(KG10,'Dalyvio prielaidos'!$G$8/12,0)</f>
        <v>170964.49560886051</v>
      </c>
      <c r="KH15" s="104">
        <f>IF(KH10,'Dalyvio prielaidos'!$G$8/12,0)</f>
        <v>170964.49560886051</v>
      </c>
      <c r="KI15" s="104">
        <f>IF(KI10,'Dalyvio prielaidos'!$G$8/12,0)</f>
        <v>170964.49560886051</v>
      </c>
      <c r="KJ15" s="104">
        <f>IF(KJ10,'Dalyvio prielaidos'!$G$8/12,0)</f>
        <v>170964.49560886051</v>
      </c>
      <c r="KK15" s="104">
        <f>IF(KK10,'Dalyvio prielaidos'!$G$8/12,0)</f>
        <v>170964.49560886051</v>
      </c>
      <c r="KL15" s="104">
        <f>IF(KL10,'Dalyvio prielaidos'!$G$8/12,0)</f>
        <v>170964.49560886051</v>
      </c>
      <c r="KM15" s="104">
        <f>IF(KM10,'Dalyvio prielaidos'!$G$8/12,0)</f>
        <v>170964.49560886051</v>
      </c>
      <c r="KN15" s="102">
        <f>SUM(KB15:KM15)</f>
        <v>2051573.9473063266</v>
      </c>
      <c r="KO15" s="104">
        <f>IF(KO10,'Dalyvio prielaidos'!$G$8/12,0)</f>
        <v>170964.49560886051</v>
      </c>
      <c r="KP15" s="104">
        <f>IF(KP10,'Dalyvio prielaidos'!$G$8/12,0)</f>
        <v>170964.49560886051</v>
      </c>
      <c r="KQ15" s="104">
        <f>IF(KQ10,'Dalyvio prielaidos'!$G$8/12,0)</f>
        <v>170964.49560886051</v>
      </c>
      <c r="KR15" s="104">
        <f>IF(KR10,'Dalyvio prielaidos'!$G$8/12,0)</f>
        <v>170964.49560886051</v>
      </c>
      <c r="KS15" s="104">
        <f>IF(KS10,'Dalyvio prielaidos'!$G$8/12,0)</f>
        <v>170964.49560886051</v>
      </c>
      <c r="KT15" s="104">
        <f>IF(KT10,'Dalyvio prielaidos'!$G$8/12,0)</f>
        <v>170964.49560886051</v>
      </c>
      <c r="KU15" s="104">
        <f>IF(KU10,'Dalyvio prielaidos'!$G$8/12,0)</f>
        <v>170964.49560886051</v>
      </c>
      <c r="KV15" s="104">
        <f>IF(KV10,'Dalyvio prielaidos'!$G$8/12,0)</f>
        <v>170964.49560886051</v>
      </c>
      <c r="KW15" s="104">
        <f>IF(KW10,'Dalyvio prielaidos'!$G$8/12,0)</f>
        <v>170964.49560886051</v>
      </c>
      <c r="KX15" s="104">
        <f>IF(KX10,'Dalyvio prielaidos'!$G$8/12,0)</f>
        <v>170964.49560886051</v>
      </c>
      <c r="KY15" s="104">
        <f>IF(KY10,'Dalyvio prielaidos'!$G$8/12,0)</f>
        <v>170964.49560886051</v>
      </c>
      <c r="KZ15" s="104">
        <f>IF(KZ10,'Dalyvio prielaidos'!$G$8/12,0)</f>
        <v>170964.49560886051</v>
      </c>
      <c r="LA15" s="102">
        <f>SUM(KO15:KZ15)</f>
        <v>2051573.9473063266</v>
      </c>
      <c r="LB15" s="104">
        <f>IF(LB10,'Dalyvio prielaidos'!$G$8/12,0)</f>
        <v>170964.49560886051</v>
      </c>
      <c r="LC15" s="104">
        <f>IF(LC10,'Dalyvio prielaidos'!$G$8/12,0)</f>
        <v>170964.49560886051</v>
      </c>
      <c r="LD15" s="104">
        <f>IF(LD10,'Dalyvio prielaidos'!$G$8/12,0)</f>
        <v>170964.49560886051</v>
      </c>
      <c r="LE15" s="104">
        <f>IF(LE10,'Dalyvio prielaidos'!$G$8/12,0)</f>
        <v>170964.49560886051</v>
      </c>
      <c r="LF15" s="104">
        <f>IF(LF10,'Dalyvio prielaidos'!$G$8/12,0)</f>
        <v>170964.49560886051</v>
      </c>
      <c r="LG15" s="104">
        <f>IF(LG10,'Dalyvio prielaidos'!$G$8/12,0)</f>
        <v>170964.49560886051</v>
      </c>
      <c r="LH15" s="104">
        <f>IF(LH10,'Dalyvio prielaidos'!$G$8/12,0)</f>
        <v>170964.49560886051</v>
      </c>
      <c r="LI15" s="104">
        <f>IF(LI10,'Dalyvio prielaidos'!$G$8/12,0)</f>
        <v>170964.49560886051</v>
      </c>
      <c r="LJ15" s="104">
        <f>IF(LJ10,'Dalyvio prielaidos'!$G$8/12,0)</f>
        <v>170964.49560886051</v>
      </c>
      <c r="LK15" s="104">
        <f>IF(LK10,'Dalyvio prielaidos'!$G$8/12,0)</f>
        <v>170964.49560886051</v>
      </c>
      <c r="LL15" s="104">
        <f>IF(LL10,'Dalyvio prielaidos'!$G$8/12,0)</f>
        <v>170964.49560886051</v>
      </c>
      <c r="LM15" s="104">
        <f>IF(LM10,'Dalyvio prielaidos'!$G$8/12,0)</f>
        <v>170964.49560886051</v>
      </c>
      <c r="LN15" s="102">
        <f>SUM(LB15:LM15)</f>
        <v>2051573.9473063266</v>
      </c>
    </row>
    <row r="17" spans="1:326" ht="15.75" thickBot="1">
      <c r="A17" s="16" t="s">
        <v>142</v>
      </c>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row>
    <row r="18" spans="1:326">
      <c r="A18" s="6" t="s">
        <v>143</v>
      </c>
      <c r="B18" s="107"/>
      <c r="C18" s="75">
        <f t="shared" ref="C18:M18" si="24">B24</f>
        <v>0</v>
      </c>
      <c r="D18" s="75">
        <f t="shared" si="24"/>
        <v>0</v>
      </c>
      <c r="E18" s="75">
        <f t="shared" si="24"/>
        <v>0</v>
      </c>
      <c r="F18" s="75">
        <f t="shared" si="24"/>
        <v>0</v>
      </c>
      <c r="G18" s="75">
        <f t="shared" si="24"/>
        <v>0</v>
      </c>
      <c r="H18" s="75">
        <f t="shared" si="24"/>
        <v>0</v>
      </c>
      <c r="I18" s="75">
        <f t="shared" si="24"/>
        <v>0</v>
      </c>
      <c r="J18" s="75">
        <f t="shared" si="24"/>
        <v>0</v>
      </c>
      <c r="K18" s="75">
        <f t="shared" si="24"/>
        <v>0</v>
      </c>
      <c r="L18" s="75">
        <f t="shared" si="24"/>
        <v>744070.13251904852</v>
      </c>
      <c r="M18" s="339">
        <f t="shared" si="24"/>
        <v>1488141.265038097</v>
      </c>
      <c r="N18" s="339">
        <f>B18</f>
        <v>0</v>
      </c>
      <c r="O18" s="75">
        <f>M24</f>
        <v>2232212.3975571455</v>
      </c>
      <c r="P18" s="75">
        <f t="shared" ref="P18:Z18" si="25">O24</f>
        <v>3348319.0963357184</v>
      </c>
      <c r="Q18" s="75">
        <f t="shared" si="25"/>
        <v>4464425.7951142909</v>
      </c>
      <c r="R18" s="75">
        <f t="shared" si="25"/>
        <v>5580532.4938928634</v>
      </c>
      <c r="S18" s="75">
        <f t="shared" si="25"/>
        <v>6696639.1926714359</v>
      </c>
      <c r="T18" s="75">
        <f t="shared" si="25"/>
        <v>7812745.8914500084</v>
      </c>
      <c r="U18" s="75">
        <f t="shared" si="25"/>
        <v>8928852.5902285818</v>
      </c>
      <c r="V18" s="75">
        <f t="shared" si="25"/>
        <v>10044959.289007155</v>
      </c>
      <c r="W18" s="75">
        <f t="shared" si="25"/>
        <v>11161065.987785729</v>
      </c>
      <c r="X18" s="75">
        <f t="shared" si="25"/>
        <v>12277172.686564302</v>
      </c>
      <c r="Y18" s="75">
        <f t="shared" si="25"/>
        <v>13393279.385342875</v>
      </c>
      <c r="Z18" s="75">
        <f t="shared" si="25"/>
        <v>14509386.084121449</v>
      </c>
      <c r="AA18" s="75">
        <f>O18</f>
        <v>2232212.3975571455</v>
      </c>
      <c r="AB18" s="75">
        <f>Z24</f>
        <v>15625492.782900022</v>
      </c>
      <c r="AC18" s="75">
        <f t="shared" ref="AC18:AM18" si="26">AB24</f>
        <v>15560386.562971272</v>
      </c>
      <c r="AD18" s="75">
        <f t="shared" si="26"/>
        <v>15495280.343042521</v>
      </c>
      <c r="AE18" s="75">
        <f t="shared" si="26"/>
        <v>15430174.12311377</v>
      </c>
      <c r="AF18" s="75">
        <f t="shared" si="26"/>
        <v>15365067.903185019</v>
      </c>
      <c r="AG18" s="75">
        <f t="shared" si="26"/>
        <v>15299961.683256269</v>
      </c>
      <c r="AH18" s="75">
        <f t="shared" si="26"/>
        <v>15234855.463327518</v>
      </c>
      <c r="AI18" s="75">
        <f t="shared" si="26"/>
        <v>15169749.243398767</v>
      </c>
      <c r="AJ18" s="75">
        <f t="shared" si="26"/>
        <v>15104643.023470016</v>
      </c>
      <c r="AK18" s="75">
        <f t="shared" si="26"/>
        <v>15039536.803541265</v>
      </c>
      <c r="AL18" s="75">
        <f t="shared" si="26"/>
        <v>14974430.583612515</v>
      </c>
      <c r="AM18" s="75">
        <f t="shared" si="26"/>
        <v>14909324.363683764</v>
      </c>
      <c r="AN18" s="75">
        <f>AB18</f>
        <v>15625492.782900022</v>
      </c>
      <c r="AO18" s="75">
        <f>AM24</f>
        <v>14844218.143755013</v>
      </c>
      <c r="AP18" s="75">
        <f t="shared" ref="AP18:AZ18" si="27">AO24</f>
        <v>14779111.923826262</v>
      </c>
      <c r="AQ18" s="75">
        <f t="shared" si="27"/>
        <v>14714005.703897512</v>
      </c>
      <c r="AR18" s="75">
        <f t="shared" si="27"/>
        <v>14648899.483968761</v>
      </c>
      <c r="AS18" s="75">
        <f t="shared" si="27"/>
        <v>14583793.26404001</v>
      </c>
      <c r="AT18" s="75">
        <f t="shared" si="27"/>
        <v>14518687.044111259</v>
      </c>
      <c r="AU18" s="75">
        <f t="shared" si="27"/>
        <v>14453580.824182509</v>
      </c>
      <c r="AV18" s="75">
        <f t="shared" si="27"/>
        <v>14388474.604253758</v>
      </c>
      <c r="AW18" s="75">
        <f t="shared" si="27"/>
        <v>14323368.384325007</v>
      </c>
      <c r="AX18" s="75">
        <f t="shared" si="27"/>
        <v>14258262.164396256</v>
      </c>
      <c r="AY18" s="75">
        <f t="shared" si="27"/>
        <v>14193155.944467505</v>
      </c>
      <c r="AZ18" s="75">
        <f t="shared" si="27"/>
        <v>14128049.724538755</v>
      </c>
      <c r="BA18" s="75">
        <f>AO18</f>
        <v>14844218.143755013</v>
      </c>
      <c r="BB18" s="75">
        <f>AZ24</f>
        <v>14062943.504610004</v>
      </c>
      <c r="BC18" s="75">
        <f t="shared" ref="BC18:BM18" si="28">BB24</f>
        <v>13997837.284681253</v>
      </c>
      <c r="BD18" s="75">
        <f t="shared" si="28"/>
        <v>13932731.064752502</v>
      </c>
      <c r="BE18" s="75">
        <f t="shared" si="28"/>
        <v>13867624.844823752</v>
      </c>
      <c r="BF18" s="75">
        <f t="shared" si="28"/>
        <v>13802518.624895001</v>
      </c>
      <c r="BG18" s="75">
        <f t="shared" si="28"/>
        <v>13737412.40496625</v>
      </c>
      <c r="BH18" s="75">
        <f t="shared" si="28"/>
        <v>13672306.185037499</v>
      </c>
      <c r="BI18" s="75">
        <f t="shared" si="28"/>
        <v>13607199.965108749</v>
      </c>
      <c r="BJ18" s="75">
        <f t="shared" si="28"/>
        <v>13542093.745179998</v>
      </c>
      <c r="BK18" s="75">
        <f t="shared" si="28"/>
        <v>13476987.525251247</v>
      </c>
      <c r="BL18" s="75">
        <f t="shared" si="28"/>
        <v>13411881.305322496</v>
      </c>
      <c r="BM18" s="75">
        <f t="shared" si="28"/>
        <v>13346775.085393745</v>
      </c>
      <c r="BN18" s="75">
        <f>BB18</f>
        <v>14062943.504610004</v>
      </c>
      <c r="BO18" s="75">
        <f>BM24</f>
        <v>13281668.865464995</v>
      </c>
      <c r="BP18" s="75">
        <f t="shared" ref="BP18:BZ18" si="29">BO24</f>
        <v>13216562.645536244</v>
      </c>
      <c r="BQ18" s="75">
        <f t="shared" si="29"/>
        <v>13151456.425607493</v>
      </c>
      <c r="BR18" s="75">
        <f t="shared" si="29"/>
        <v>13086350.205678742</v>
      </c>
      <c r="BS18" s="75">
        <f t="shared" si="29"/>
        <v>13021243.985749992</v>
      </c>
      <c r="BT18" s="75">
        <f t="shared" si="29"/>
        <v>12956137.765821241</v>
      </c>
      <c r="BU18" s="75">
        <f t="shared" si="29"/>
        <v>12891031.54589249</v>
      </c>
      <c r="BV18" s="75">
        <f t="shared" si="29"/>
        <v>12825925.325963739</v>
      </c>
      <c r="BW18" s="75">
        <f t="shared" si="29"/>
        <v>12760819.106034989</v>
      </c>
      <c r="BX18" s="75">
        <f t="shared" si="29"/>
        <v>12695712.886106238</v>
      </c>
      <c r="BY18" s="75">
        <f t="shared" si="29"/>
        <v>12630606.666177487</v>
      </c>
      <c r="BZ18" s="75">
        <f t="shared" si="29"/>
        <v>12565500.446248736</v>
      </c>
      <c r="CA18" s="75">
        <f>BO18</f>
        <v>13281668.865464995</v>
      </c>
      <c r="CB18" s="75">
        <f>BZ24</f>
        <v>12500394.226319985</v>
      </c>
      <c r="CC18" s="75">
        <f t="shared" ref="CC18:CM18" si="30">CB24</f>
        <v>12435288.006391235</v>
      </c>
      <c r="CD18" s="75">
        <f t="shared" si="30"/>
        <v>12370181.786462484</v>
      </c>
      <c r="CE18" s="75">
        <f t="shared" si="30"/>
        <v>12305075.566533733</v>
      </c>
      <c r="CF18" s="75">
        <f t="shared" si="30"/>
        <v>12239969.346604982</v>
      </c>
      <c r="CG18" s="75">
        <f t="shared" si="30"/>
        <v>12174863.126676232</v>
      </c>
      <c r="CH18" s="75">
        <f t="shared" si="30"/>
        <v>12109756.906747481</v>
      </c>
      <c r="CI18" s="75">
        <f t="shared" si="30"/>
        <v>12044650.68681873</v>
      </c>
      <c r="CJ18" s="75">
        <f t="shared" si="30"/>
        <v>11979544.466889979</v>
      </c>
      <c r="CK18" s="75">
        <f t="shared" si="30"/>
        <v>11914438.246961229</v>
      </c>
      <c r="CL18" s="75">
        <f t="shared" si="30"/>
        <v>11849332.027032478</v>
      </c>
      <c r="CM18" s="75">
        <f t="shared" si="30"/>
        <v>11784225.807103727</v>
      </c>
      <c r="CN18" s="75">
        <f>CB18</f>
        <v>12500394.226319985</v>
      </c>
      <c r="CO18" s="75">
        <f>CM24</f>
        <v>11719119.587174976</v>
      </c>
      <c r="CP18" s="75">
        <f t="shared" ref="CP18:CZ18" si="31">CO24</f>
        <v>11654013.367246225</v>
      </c>
      <c r="CQ18" s="75">
        <f t="shared" si="31"/>
        <v>11588907.147317475</v>
      </c>
      <c r="CR18" s="75">
        <f t="shared" si="31"/>
        <v>11523800.927388724</v>
      </c>
      <c r="CS18" s="75">
        <f t="shared" si="31"/>
        <v>11458694.707459973</v>
      </c>
      <c r="CT18" s="75">
        <f t="shared" si="31"/>
        <v>11393588.487531222</v>
      </c>
      <c r="CU18" s="75">
        <f t="shared" si="31"/>
        <v>11328482.267602472</v>
      </c>
      <c r="CV18" s="75">
        <f t="shared" si="31"/>
        <v>11263376.047673721</v>
      </c>
      <c r="CW18" s="75">
        <f t="shared" si="31"/>
        <v>11198269.82774497</v>
      </c>
      <c r="CX18" s="75">
        <f t="shared" si="31"/>
        <v>11133163.607816219</v>
      </c>
      <c r="CY18" s="75">
        <f t="shared" si="31"/>
        <v>11068057.387887469</v>
      </c>
      <c r="CZ18" s="75">
        <f t="shared" si="31"/>
        <v>11002951.167958718</v>
      </c>
      <c r="DA18" s="75">
        <f>CO18</f>
        <v>11719119.587174976</v>
      </c>
      <c r="DB18" s="75">
        <f>CZ24</f>
        <v>10937844.948029967</v>
      </c>
      <c r="DC18" s="75">
        <f t="shared" ref="DC18:DM18" si="32">DB24</f>
        <v>10872738.728101216</v>
      </c>
      <c r="DD18" s="75">
        <f t="shared" si="32"/>
        <v>10807632.508172465</v>
      </c>
      <c r="DE18" s="75">
        <f t="shared" si="32"/>
        <v>10742526.288243715</v>
      </c>
      <c r="DF18" s="75">
        <f t="shared" si="32"/>
        <v>10677420.068314964</v>
      </c>
      <c r="DG18" s="75">
        <f t="shared" si="32"/>
        <v>10612313.848386213</v>
      </c>
      <c r="DH18" s="75">
        <f t="shared" si="32"/>
        <v>10547207.628457462</v>
      </c>
      <c r="DI18" s="75">
        <f t="shared" si="32"/>
        <v>10482101.408528712</v>
      </c>
      <c r="DJ18" s="75">
        <f t="shared" si="32"/>
        <v>10416995.188599961</v>
      </c>
      <c r="DK18" s="75">
        <f t="shared" si="32"/>
        <v>10351888.96867121</v>
      </c>
      <c r="DL18" s="75">
        <f t="shared" si="32"/>
        <v>10286782.748742459</v>
      </c>
      <c r="DM18" s="75">
        <f t="shared" si="32"/>
        <v>10221676.528813709</v>
      </c>
      <c r="DN18" s="75">
        <f>DB18</f>
        <v>10937844.948029967</v>
      </c>
      <c r="DO18" s="75">
        <f>DM24</f>
        <v>10156570.308884958</v>
      </c>
      <c r="DP18" s="75">
        <f t="shared" ref="DP18:DZ18" si="33">DO24</f>
        <v>10091464.088956207</v>
      </c>
      <c r="DQ18" s="75">
        <f t="shared" si="33"/>
        <v>10026357.869027456</v>
      </c>
      <c r="DR18" s="75">
        <f t="shared" si="33"/>
        <v>9961251.6490987055</v>
      </c>
      <c r="DS18" s="75">
        <f t="shared" si="33"/>
        <v>9896145.4291699547</v>
      </c>
      <c r="DT18" s="75">
        <f t="shared" si="33"/>
        <v>9831039.209241204</v>
      </c>
      <c r="DU18" s="75">
        <f t="shared" si="33"/>
        <v>9765932.9893124532</v>
      </c>
      <c r="DV18" s="75">
        <f t="shared" si="33"/>
        <v>9700826.7693837024</v>
      </c>
      <c r="DW18" s="75">
        <f t="shared" si="33"/>
        <v>9635720.5494549517</v>
      </c>
      <c r="DX18" s="75">
        <f t="shared" si="33"/>
        <v>9570614.3295262009</v>
      </c>
      <c r="DY18" s="75">
        <f t="shared" si="33"/>
        <v>9505508.1095974501</v>
      </c>
      <c r="DZ18" s="75">
        <f t="shared" si="33"/>
        <v>9440401.8896686994</v>
      </c>
      <c r="EA18" s="75">
        <f>DO18</f>
        <v>10156570.308884958</v>
      </c>
      <c r="EB18" s="75">
        <f>DZ24</f>
        <v>9375295.6697399486</v>
      </c>
      <c r="EC18" s="75">
        <f t="shared" ref="EC18:EM18" si="34">EB24</f>
        <v>9310189.4498111978</v>
      </c>
      <c r="ED18" s="75">
        <f t="shared" si="34"/>
        <v>9245083.229882447</v>
      </c>
      <c r="EE18" s="75">
        <f t="shared" si="34"/>
        <v>9179977.0099536963</v>
      </c>
      <c r="EF18" s="75">
        <f t="shared" si="34"/>
        <v>9114870.7900249455</v>
      </c>
      <c r="EG18" s="75">
        <f t="shared" si="34"/>
        <v>9049764.5700961947</v>
      </c>
      <c r="EH18" s="75">
        <f t="shared" si="34"/>
        <v>8984658.350167444</v>
      </c>
      <c r="EI18" s="75">
        <f t="shared" si="34"/>
        <v>8919552.1302386932</v>
      </c>
      <c r="EJ18" s="75">
        <f t="shared" si="34"/>
        <v>8854445.9103099424</v>
      </c>
      <c r="EK18" s="75">
        <f t="shared" si="34"/>
        <v>8789339.6903811917</v>
      </c>
      <c r="EL18" s="75">
        <f t="shared" si="34"/>
        <v>8724233.4704524409</v>
      </c>
      <c r="EM18" s="75">
        <f t="shared" si="34"/>
        <v>8659127.2505236901</v>
      </c>
      <c r="EN18" s="75">
        <f>EB18</f>
        <v>9375295.6697399486</v>
      </c>
      <c r="EO18" s="75">
        <f>EM24</f>
        <v>8594021.0305949394</v>
      </c>
      <c r="EP18" s="75">
        <f t="shared" ref="EP18:EZ18" si="35">EO24</f>
        <v>8528914.8106661886</v>
      </c>
      <c r="EQ18" s="75">
        <f t="shared" si="35"/>
        <v>8463808.5907374378</v>
      </c>
      <c r="ER18" s="75">
        <f t="shared" si="35"/>
        <v>8398702.3708086871</v>
      </c>
      <c r="ES18" s="75">
        <f t="shared" si="35"/>
        <v>8333596.1508799372</v>
      </c>
      <c r="ET18" s="75">
        <f t="shared" si="35"/>
        <v>8268489.9309511874</v>
      </c>
      <c r="EU18" s="75">
        <f t="shared" si="35"/>
        <v>8203383.7110224376</v>
      </c>
      <c r="EV18" s="75">
        <f t="shared" si="35"/>
        <v>8138277.4910936877</v>
      </c>
      <c r="EW18" s="75">
        <f t="shared" si="35"/>
        <v>8073171.2711649379</v>
      </c>
      <c r="EX18" s="75">
        <f t="shared" si="35"/>
        <v>8008065.051236188</v>
      </c>
      <c r="EY18" s="75">
        <f t="shared" si="35"/>
        <v>7942958.8313074382</v>
      </c>
      <c r="EZ18" s="75">
        <f t="shared" si="35"/>
        <v>7877852.6113786884</v>
      </c>
      <c r="FA18" s="75">
        <f>EO18</f>
        <v>8594021.0305949394</v>
      </c>
      <c r="FB18" s="75">
        <f>EZ24</f>
        <v>7812746.3914499385</v>
      </c>
      <c r="FC18" s="75">
        <f t="shared" ref="FC18:FM18" si="36">FB24</f>
        <v>7747640.1715211887</v>
      </c>
      <c r="FD18" s="75">
        <f t="shared" si="36"/>
        <v>7682533.9515924389</v>
      </c>
      <c r="FE18" s="75">
        <f t="shared" si="36"/>
        <v>7617427.731663689</v>
      </c>
      <c r="FF18" s="75">
        <f t="shared" si="36"/>
        <v>7552321.5117349392</v>
      </c>
      <c r="FG18" s="75">
        <f t="shared" si="36"/>
        <v>7487215.2918061893</v>
      </c>
      <c r="FH18" s="75">
        <f t="shared" si="36"/>
        <v>7422109.0718774395</v>
      </c>
      <c r="FI18" s="75">
        <f t="shared" si="36"/>
        <v>7357002.8519486897</v>
      </c>
      <c r="FJ18" s="75">
        <f t="shared" si="36"/>
        <v>7291896.6320199398</v>
      </c>
      <c r="FK18" s="75">
        <f t="shared" si="36"/>
        <v>7226790.41209119</v>
      </c>
      <c r="FL18" s="75">
        <f t="shared" si="36"/>
        <v>7161684.1921624402</v>
      </c>
      <c r="FM18" s="75">
        <f t="shared" si="36"/>
        <v>7096577.9722336903</v>
      </c>
      <c r="FN18" s="75">
        <f>FB18</f>
        <v>7812746.3914499385</v>
      </c>
      <c r="FO18" s="75">
        <f>FM24</f>
        <v>7031471.7523049405</v>
      </c>
      <c r="FP18" s="75">
        <f t="shared" ref="FP18:FZ18" si="37">FO24</f>
        <v>6966365.5323761906</v>
      </c>
      <c r="FQ18" s="75">
        <f t="shared" si="37"/>
        <v>6901259.3124474408</v>
      </c>
      <c r="FR18" s="75">
        <f t="shared" si="37"/>
        <v>6836153.092518691</v>
      </c>
      <c r="FS18" s="75">
        <f t="shared" si="37"/>
        <v>6771046.8725899411</v>
      </c>
      <c r="FT18" s="75">
        <f t="shared" si="37"/>
        <v>6705940.6526611913</v>
      </c>
      <c r="FU18" s="75">
        <f t="shared" si="37"/>
        <v>6640834.4327324415</v>
      </c>
      <c r="FV18" s="75">
        <f t="shared" si="37"/>
        <v>6575728.2128036916</v>
      </c>
      <c r="FW18" s="75">
        <f t="shared" si="37"/>
        <v>6510621.9928749418</v>
      </c>
      <c r="FX18" s="75">
        <f t="shared" si="37"/>
        <v>6445515.772946192</v>
      </c>
      <c r="FY18" s="75">
        <f t="shared" si="37"/>
        <v>6380409.5530174421</v>
      </c>
      <c r="FZ18" s="75">
        <f t="shared" si="37"/>
        <v>6315303.3330886923</v>
      </c>
      <c r="GA18" s="75">
        <f>FO18</f>
        <v>7031471.7523049405</v>
      </c>
      <c r="GB18" s="75">
        <f>FZ24</f>
        <v>6250197.1131599424</v>
      </c>
      <c r="GC18" s="75">
        <f t="shared" ref="GC18:GM18" si="38">GB24</f>
        <v>6185090.8932311926</v>
      </c>
      <c r="GD18" s="75">
        <f t="shared" si="38"/>
        <v>6119984.6733024428</v>
      </c>
      <c r="GE18" s="75">
        <f t="shared" si="38"/>
        <v>6054878.4533736929</v>
      </c>
      <c r="GF18" s="75">
        <f t="shared" si="38"/>
        <v>5989772.2334449431</v>
      </c>
      <c r="GG18" s="75">
        <f t="shared" si="38"/>
        <v>5924666.0135161933</v>
      </c>
      <c r="GH18" s="75">
        <f t="shared" si="38"/>
        <v>5859559.7935874434</v>
      </c>
      <c r="GI18" s="75">
        <f t="shared" si="38"/>
        <v>5794453.5736586936</v>
      </c>
      <c r="GJ18" s="75">
        <f t="shared" si="38"/>
        <v>5729347.3537299437</v>
      </c>
      <c r="GK18" s="75">
        <f t="shared" si="38"/>
        <v>5664241.1338011939</v>
      </c>
      <c r="GL18" s="75">
        <f t="shared" si="38"/>
        <v>5599134.9138724441</v>
      </c>
      <c r="GM18" s="75">
        <f t="shared" si="38"/>
        <v>5534028.6939436942</v>
      </c>
      <c r="GN18" s="480">
        <f>GB18</f>
        <v>6250197.1131599424</v>
      </c>
      <c r="GO18" s="75">
        <f>GM24</f>
        <v>5468922.4740149444</v>
      </c>
      <c r="GP18" s="75">
        <f t="shared" ref="GP18" si="39">GO24</f>
        <v>5403816.2540861946</v>
      </c>
      <c r="GQ18" s="75">
        <f t="shared" ref="GQ18" si="40">GP24</f>
        <v>5338710.0341574447</v>
      </c>
      <c r="GR18" s="75">
        <f t="shared" ref="GR18" si="41">GQ24</f>
        <v>5273603.8142286949</v>
      </c>
      <c r="GS18" s="75">
        <f t="shared" ref="GS18" si="42">GR24</f>
        <v>5208497.594299945</v>
      </c>
      <c r="GT18" s="75">
        <f t="shared" ref="GT18" si="43">GS24</f>
        <v>5143391.3743711952</v>
      </c>
      <c r="GU18" s="75">
        <f t="shared" ref="GU18" si="44">GT24</f>
        <v>5078285.1544424454</v>
      </c>
      <c r="GV18" s="75">
        <f t="shared" ref="GV18" si="45">GU24</f>
        <v>5013178.9345136955</v>
      </c>
      <c r="GW18" s="75">
        <f t="shared" ref="GW18" si="46">GV24</f>
        <v>4948072.7145849457</v>
      </c>
      <c r="GX18" s="75">
        <f t="shared" ref="GX18" si="47">GW24</f>
        <v>4882966.4946561959</v>
      </c>
      <c r="GY18" s="75">
        <f t="shared" ref="GY18" si="48">GX24</f>
        <v>4817860.274727446</v>
      </c>
      <c r="GZ18" s="75">
        <f t="shared" ref="GZ18" si="49">GY24</f>
        <v>4752754.0547986962</v>
      </c>
      <c r="HA18" s="75">
        <f>GO18</f>
        <v>5468922.4740149444</v>
      </c>
      <c r="HB18" s="75">
        <f>GZ24</f>
        <v>4687647.8348699464</v>
      </c>
      <c r="HC18" s="75">
        <f t="shared" ref="HC18" si="50">HB24</f>
        <v>4622541.6149411965</v>
      </c>
      <c r="HD18" s="75">
        <f t="shared" ref="HD18" si="51">HC24</f>
        <v>4557435.3950124467</v>
      </c>
      <c r="HE18" s="75">
        <f t="shared" ref="HE18" si="52">HD24</f>
        <v>4492329.1750836968</v>
      </c>
      <c r="HF18" s="75">
        <f t="shared" ref="HF18" si="53">HE24</f>
        <v>4427222.955154947</v>
      </c>
      <c r="HG18" s="75">
        <f t="shared" ref="HG18" si="54">HF24</f>
        <v>4362116.7352261972</v>
      </c>
      <c r="HH18" s="75">
        <f t="shared" ref="HH18" si="55">HG24</f>
        <v>4297010.5152974473</v>
      </c>
      <c r="HI18" s="75">
        <f t="shared" ref="HI18" si="56">HH24</f>
        <v>4231904.2953686975</v>
      </c>
      <c r="HJ18" s="75">
        <f t="shared" ref="HJ18" si="57">HI24</f>
        <v>4166798.0754399477</v>
      </c>
      <c r="HK18" s="75">
        <f t="shared" ref="HK18" si="58">HJ24</f>
        <v>4101691.8555111978</v>
      </c>
      <c r="HL18" s="75">
        <f t="shared" ref="HL18" si="59">HK24</f>
        <v>4036585.635582448</v>
      </c>
      <c r="HM18" s="75">
        <f t="shared" ref="HM18" si="60">HL24</f>
        <v>3971479.4156536981</v>
      </c>
      <c r="HN18" s="75">
        <f>HB18</f>
        <v>4687647.8348699464</v>
      </c>
      <c r="HO18" s="75">
        <f>HM24</f>
        <v>3906373.1957249483</v>
      </c>
      <c r="HP18" s="75">
        <f t="shared" ref="HP18" si="61">HO24</f>
        <v>3841266.9757961985</v>
      </c>
      <c r="HQ18" s="75">
        <f t="shared" ref="HQ18" si="62">HP24</f>
        <v>3776160.7558674486</v>
      </c>
      <c r="HR18" s="75">
        <f t="shared" ref="HR18" si="63">HQ24</f>
        <v>3711054.5359386988</v>
      </c>
      <c r="HS18" s="75">
        <f t="shared" ref="HS18" si="64">HR24</f>
        <v>3645948.316009949</v>
      </c>
      <c r="HT18" s="75">
        <f t="shared" ref="HT18" si="65">HS24</f>
        <v>3580842.0960811991</v>
      </c>
      <c r="HU18" s="75">
        <f t="shared" ref="HU18" si="66">HT24</f>
        <v>3515735.8761524493</v>
      </c>
      <c r="HV18" s="75">
        <f t="shared" ref="HV18" si="67">HU24</f>
        <v>3450629.6562236995</v>
      </c>
      <c r="HW18" s="75">
        <f t="shared" ref="HW18" si="68">HV24</f>
        <v>3385523.4362949496</v>
      </c>
      <c r="HX18" s="75">
        <f t="shared" ref="HX18" si="69">HW24</f>
        <v>3320417.2163661998</v>
      </c>
      <c r="HY18" s="75">
        <f t="shared" ref="HY18" si="70">HX24</f>
        <v>3255310.9964374499</v>
      </c>
      <c r="HZ18" s="75">
        <f t="shared" ref="HZ18" si="71">HY24</f>
        <v>3190204.7765087001</v>
      </c>
      <c r="IA18" s="75">
        <f>HO18</f>
        <v>3906373.1957249483</v>
      </c>
      <c r="IB18" s="75">
        <f>HZ24</f>
        <v>3125098.5565799503</v>
      </c>
      <c r="IC18" s="75">
        <f t="shared" ref="IC18" si="72">IB24</f>
        <v>3059992.3366512004</v>
      </c>
      <c r="ID18" s="75">
        <f t="shared" ref="ID18" si="73">IC24</f>
        <v>2994886.1167224506</v>
      </c>
      <c r="IE18" s="75">
        <f t="shared" ref="IE18" si="74">ID24</f>
        <v>2929779.8967937008</v>
      </c>
      <c r="IF18" s="75">
        <f t="shared" ref="IF18" si="75">IE24</f>
        <v>2864673.6768649509</v>
      </c>
      <c r="IG18" s="75">
        <f t="shared" ref="IG18" si="76">IF24</f>
        <v>2799567.4569362011</v>
      </c>
      <c r="IH18" s="75">
        <f t="shared" ref="IH18" si="77">IG24</f>
        <v>2734461.2370074512</v>
      </c>
      <c r="II18" s="75">
        <f t="shared" ref="II18" si="78">IH24</f>
        <v>2669355.0170787014</v>
      </c>
      <c r="IJ18" s="75">
        <f t="shared" ref="IJ18" si="79">II24</f>
        <v>2604248.7971499516</v>
      </c>
      <c r="IK18" s="75">
        <f t="shared" ref="IK18" si="80">IJ24</f>
        <v>2539142.5772212017</v>
      </c>
      <c r="IL18" s="75">
        <f t="shared" ref="IL18" si="81">IK24</f>
        <v>2474036.3572924519</v>
      </c>
      <c r="IM18" s="75">
        <f t="shared" ref="IM18" si="82">IL24</f>
        <v>2408930.1373637021</v>
      </c>
      <c r="IN18" s="75">
        <f>IB18</f>
        <v>3125098.5565799503</v>
      </c>
      <c r="IO18" s="75">
        <f>IM24</f>
        <v>2343823.9174349522</v>
      </c>
      <c r="IP18" s="75">
        <f t="shared" ref="IP18" si="83">IO24</f>
        <v>2278717.6975062024</v>
      </c>
      <c r="IQ18" s="75">
        <f t="shared" ref="IQ18" si="84">IP24</f>
        <v>2213611.4775774525</v>
      </c>
      <c r="IR18" s="75">
        <f t="shared" ref="IR18" si="85">IQ24</f>
        <v>2148505.2576487027</v>
      </c>
      <c r="IS18" s="75">
        <f t="shared" ref="IS18" si="86">IR24</f>
        <v>2083399.0377199526</v>
      </c>
      <c r="IT18" s="75">
        <f t="shared" ref="IT18" si="87">IS24</f>
        <v>2018292.8177912026</v>
      </c>
      <c r="IU18" s="75">
        <f t="shared" ref="IU18" si="88">IT24</f>
        <v>1953186.5978624525</v>
      </c>
      <c r="IV18" s="75">
        <f t="shared" ref="IV18" si="89">IU24</f>
        <v>1888080.3779337024</v>
      </c>
      <c r="IW18" s="75">
        <f t="shared" ref="IW18" si="90">IV24</f>
        <v>1822974.1580049524</v>
      </c>
      <c r="IX18" s="75">
        <f t="shared" ref="IX18" si="91">IW24</f>
        <v>1757867.9380762023</v>
      </c>
      <c r="IY18" s="75">
        <f t="shared" ref="IY18" si="92">IX24</f>
        <v>1692761.7181474522</v>
      </c>
      <c r="IZ18" s="75">
        <f t="shared" ref="IZ18" si="93">IY24</f>
        <v>1627655.4982187022</v>
      </c>
      <c r="JA18" s="75">
        <f>IO18</f>
        <v>2343823.9174349522</v>
      </c>
      <c r="JB18" s="75">
        <f>IZ24</f>
        <v>1562549.2782899521</v>
      </c>
      <c r="JC18" s="75">
        <f t="shared" ref="JC18" si="94">JB24</f>
        <v>1497443.058361202</v>
      </c>
      <c r="JD18" s="75">
        <f t="shared" ref="JD18" si="95">JC24</f>
        <v>1432336.8384324519</v>
      </c>
      <c r="JE18" s="75">
        <f t="shared" ref="JE18" si="96">JD24</f>
        <v>1367230.6185037019</v>
      </c>
      <c r="JF18" s="75">
        <f t="shared" ref="JF18" si="97">JE24</f>
        <v>1302124.3985749518</v>
      </c>
      <c r="JG18" s="75">
        <f t="shared" ref="JG18" si="98">JF24</f>
        <v>1237018.1786462017</v>
      </c>
      <c r="JH18" s="75">
        <f t="shared" ref="JH18" si="99">JG24</f>
        <v>1171911.9587174517</v>
      </c>
      <c r="JI18" s="75">
        <f t="shared" ref="JI18" si="100">JH24</f>
        <v>1106805.7387887016</v>
      </c>
      <c r="JJ18" s="75">
        <f t="shared" ref="JJ18" si="101">JI24</f>
        <v>1041699.5188599515</v>
      </c>
      <c r="JK18" s="75">
        <f t="shared" ref="JK18" si="102">JJ24</f>
        <v>976593.29893120145</v>
      </c>
      <c r="JL18" s="75">
        <f t="shared" ref="JL18" si="103">JK24</f>
        <v>911487.07900245138</v>
      </c>
      <c r="JM18" s="75">
        <f t="shared" ref="JM18" si="104">JL24</f>
        <v>846380.85907370131</v>
      </c>
      <c r="JN18" s="75">
        <f>JB18</f>
        <v>1562549.2782899521</v>
      </c>
      <c r="JO18" s="75">
        <f>JM24</f>
        <v>781274.63914495124</v>
      </c>
      <c r="JP18" s="75">
        <f t="shared" ref="JP18" si="105">JO24</f>
        <v>716168.41921620118</v>
      </c>
      <c r="JQ18" s="75">
        <f t="shared" ref="JQ18" si="106">JP24</f>
        <v>651062.19928745111</v>
      </c>
      <c r="JR18" s="75">
        <f t="shared" ref="JR18" si="107">JQ24</f>
        <v>585955.97935870104</v>
      </c>
      <c r="JS18" s="75">
        <f t="shared" ref="JS18" si="108">JR24</f>
        <v>520849.75942995097</v>
      </c>
      <c r="JT18" s="75">
        <f t="shared" ref="JT18" si="109">JS24</f>
        <v>455743.5395012009</v>
      </c>
      <c r="JU18" s="75">
        <f t="shared" ref="JU18" si="110">JT24</f>
        <v>390637.31957245083</v>
      </c>
      <c r="JV18" s="75">
        <f t="shared" ref="JV18" si="111">JU24</f>
        <v>325531.09964370076</v>
      </c>
      <c r="JW18" s="75">
        <f t="shared" ref="JW18" si="112">JV24</f>
        <v>260424.87971495069</v>
      </c>
      <c r="JX18" s="75">
        <f t="shared" ref="JX18" si="113">JW24</f>
        <v>195318.65978620062</v>
      </c>
      <c r="JY18" s="75">
        <f t="shared" ref="JY18" si="114">JX24</f>
        <v>130212.43985745055</v>
      </c>
      <c r="JZ18" s="75">
        <f t="shared" ref="JZ18" si="115">JY24</f>
        <v>65106.219928700477</v>
      </c>
      <c r="KA18" s="75">
        <f>JO18</f>
        <v>781274.63914495124</v>
      </c>
      <c r="KB18" s="75">
        <f>JZ24</f>
        <v>-4.9592927098274231E-8</v>
      </c>
      <c r="KC18" s="75">
        <f t="shared" ref="KC18" si="116">KB24</f>
        <v>-4.9592927098274231E-8</v>
      </c>
      <c r="KD18" s="75">
        <f t="shared" ref="KD18" si="117">KC24</f>
        <v>-4.9592927098274231E-8</v>
      </c>
      <c r="KE18" s="75">
        <f t="shared" ref="KE18" si="118">KD24</f>
        <v>-4.9592927098274231E-8</v>
      </c>
      <c r="KF18" s="75">
        <f t="shared" ref="KF18" si="119">KE24</f>
        <v>-4.9592927098274231E-8</v>
      </c>
      <c r="KG18" s="75">
        <f t="shared" ref="KG18" si="120">KF24</f>
        <v>-4.9592927098274231E-8</v>
      </c>
      <c r="KH18" s="75">
        <f t="shared" ref="KH18" si="121">KG24</f>
        <v>-4.9592927098274231E-8</v>
      </c>
      <c r="KI18" s="75">
        <f t="shared" ref="KI18" si="122">KH24</f>
        <v>-4.9592927098274231E-8</v>
      </c>
      <c r="KJ18" s="75">
        <f t="shared" ref="KJ18" si="123">KI24</f>
        <v>-4.9592927098274231E-8</v>
      </c>
      <c r="KK18" s="75">
        <f t="shared" ref="KK18" si="124">KJ24</f>
        <v>-4.9592927098274231E-8</v>
      </c>
      <c r="KL18" s="75">
        <f t="shared" ref="KL18" si="125">KK24</f>
        <v>-4.9592927098274231E-8</v>
      </c>
      <c r="KM18" s="75">
        <f t="shared" ref="KM18" si="126">KL24</f>
        <v>-4.9592927098274231E-8</v>
      </c>
      <c r="KN18" s="75">
        <f>KB18</f>
        <v>-4.9592927098274231E-8</v>
      </c>
      <c r="KO18" s="75">
        <f>KM24</f>
        <v>-4.9592927098274231E-8</v>
      </c>
      <c r="KP18" s="75">
        <f t="shared" ref="KP18" si="127">KO24</f>
        <v>-4.9592927098274231E-8</v>
      </c>
      <c r="KQ18" s="75">
        <f t="shared" ref="KQ18" si="128">KP24</f>
        <v>-4.9592927098274231E-8</v>
      </c>
      <c r="KR18" s="75">
        <f t="shared" ref="KR18" si="129">KQ24</f>
        <v>-4.9592927098274231E-8</v>
      </c>
      <c r="KS18" s="75">
        <f t="shared" ref="KS18" si="130">KR24</f>
        <v>-4.9592927098274231E-8</v>
      </c>
      <c r="KT18" s="75">
        <f t="shared" ref="KT18" si="131">KS24</f>
        <v>-4.9592927098274231E-8</v>
      </c>
      <c r="KU18" s="75">
        <f t="shared" ref="KU18" si="132">KT24</f>
        <v>-4.9592927098274231E-8</v>
      </c>
      <c r="KV18" s="75">
        <f t="shared" ref="KV18" si="133">KU24</f>
        <v>-4.9592927098274231E-8</v>
      </c>
      <c r="KW18" s="75">
        <f t="shared" ref="KW18" si="134">KV24</f>
        <v>-4.9592927098274231E-8</v>
      </c>
      <c r="KX18" s="75">
        <f t="shared" ref="KX18" si="135">KW24</f>
        <v>-4.9592927098274231E-8</v>
      </c>
      <c r="KY18" s="75">
        <f t="shared" ref="KY18" si="136">KX24</f>
        <v>-4.9592927098274231E-8</v>
      </c>
      <c r="KZ18" s="75">
        <f t="shared" ref="KZ18" si="137">KY24</f>
        <v>-4.9592927098274231E-8</v>
      </c>
      <c r="LA18" s="75">
        <f>KO18</f>
        <v>-4.9592927098274231E-8</v>
      </c>
      <c r="LB18" s="75">
        <f>KZ24</f>
        <v>-4.9592927098274231E-8</v>
      </c>
      <c r="LC18" s="75">
        <f t="shared" ref="LC18" si="138">LB24</f>
        <v>-4.9592927098274231E-8</v>
      </c>
      <c r="LD18" s="75">
        <f t="shared" ref="LD18" si="139">LC24</f>
        <v>-4.9592927098274231E-8</v>
      </c>
      <c r="LE18" s="75">
        <f t="shared" ref="LE18" si="140">LD24</f>
        <v>-4.9592927098274231E-8</v>
      </c>
      <c r="LF18" s="75">
        <f t="shared" ref="LF18" si="141">LE24</f>
        <v>-4.9592927098274231E-8</v>
      </c>
      <c r="LG18" s="75">
        <f t="shared" ref="LG18" si="142">LF24</f>
        <v>-4.9592927098274231E-8</v>
      </c>
      <c r="LH18" s="75">
        <f t="shared" ref="LH18" si="143">LG24</f>
        <v>-4.9592927098274231E-8</v>
      </c>
      <c r="LI18" s="75">
        <f t="shared" ref="LI18" si="144">LH24</f>
        <v>-4.9592927098274231E-8</v>
      </c>
      <c r="LJ18" s="75">
        <f t="shared" ref="LJ18" si="145">LI24</f>
        <v>-4.9592927098274231E-8</v>
      </c>
      <c r="LK18" s="75">
        <f t="shared" ref="LK18" si="146">LJ24</f>
        <v>-4.9592927098274231E-8</v>
      </c>
      <c r="LL18" s="75">
        <f t="shared" ref="LL18" si="147">LK24</f>
        <v>-4.9592927098274231E-8</v>
      </c>
      <c r="LM18" s="75">
        <f t="shared" ref="LM18" si="148">LL24</f>
        <v>-4.9592927098274231E-8</v>
      </c>
      <c r="LN18" s="75">
        <f>LB18</f>
        <v>-4.9592927098274231E-8</v>
      </c>
    </row>
    <row r="19" spans="1:326">
      <c r="A19" s="29" t="s">
        <v>144</v>
      </c>
      <c r="B19" s="109">
        <f>'Infrastruk. sukūrimo sąnaudos'!B15</f>
        <v>0</v>
      </c>
      <c r="C19" s="37">
        <f>'Infrastruk. sukūrimo sąnaudos'!C15</f>
        <v>0</v>
      </c>
      <c r="D19" s="37">
        <f>'Infrastruk. sukūrimo sąnaudos'!D15</f>
        <v>0</v>
      </c>
      <c r="E19" s="37">
        <f>'Infrastruk. sukūrimo sąnaudos'!E15</f>
        <v>0</v>
      </c>
      <c r="F19" s="37">
        <f>'Infrastruk. sukūrimo sąnaudos'!F15</f>
        <v>0</v>
      </c>
      <c r="G19" s="37">
        <f>'Infrastruk. sukūrimo sąnaudos'!G15</f>
        <v>0</v>
      </c>
      <c r="H19" s="37">
        <f>'Infrastruk. sukūrimo sąnaudos'!H15</f>
        <v>0</v>
      </c>
      <c r="I19" s="37">
        <f>'Infrastruk. sukūrimo sąnaudos'!I15</f>
        <v>0</v>
      </c>
      <c r="J19" s="37">
        <f>'Infrastruk. sukūrimo sąnaudos'!J15</f>
        <v>0</v>
      </c>
      <c r="K19" s="37">
        <f>'Infrastruk. sukūrimo sąnaudos'!K15</f>
        <v>744070.13251904852</v>
      </c>
      <c r="L19" s="37">
        <f>'Infrastruk. sukūrimo sąnaudos'!L15</f>
        <v>744071.13251904852</v>
      </c>
      <c r="M19" s="385">
        <f>'Infrastruk. sukūrimo sąnaudos'!M15</f>
        <v>744071.13251904852</v>
      </c>
      <c r="N19" s="385">
        <f>SUM(B19:M19)</f>
        <v>2232212.3975571455</v>
      </c>
      <c r="O19" s="37">
        <f>'Infrastruk. sukūrimo sąnaudos'!O15</f>
        <v>1116106.6987785727</v>
      </c>
      <c r="P19" s="37">
        <f>'Infrastruk. sukūrimo sąnaudos'!P15</f>
        <v>1116106.6987785727</v>
      </c>
      <c r="Q19" s="37">
        <f>'Infrastruk. sukūrimo sąnaudos'!Q15</f>
        <v>1116106.6987785727</v>
      </c>
      <c r="R19" s="37">
        <f>'Infrastruk. sukūrimo sąnaudos'!R15</f>
        <v>1116106.6987785727</v>
      </c>
      <c r="S19" s="37">
        <f>'Infrastruk. sukūrimo sąnaudos'!S15</f>
        <v>1116106.6987785727</v>
      </c>
      <c r="T19" s="37">
        <f>'Infrastruk. sukūrimo sąnaudos'!T15</f>
        <v>1116106.6987785727</v>
      </c>
      <c r="U19" s="37">
        <f>'Infrastruk. sukūrimo sąnaudos'!U15</f>
        <v>1116106.6987785727</v>
      </c>
      <c r="V19" s="37">
        <f>'Infrastruk. sukūrimo sąnaudos'!V15</f>
        <v>1116106.6987785727</v>
      </c>
      <c r="W19" s="37">
        <f>'Infrastruk. sukūrimo sąnaudos'!W15</f>
        <v>1116106.6987785727</v>
      </c>
      <c r="X19" s="37">
        <f>'Infrastruk. sukūrimo sąnaudos'!X15</f>
        <v>1116106.6987785727</v>
      </c>
      <c r="Y19" s="37">
        <f>'Infrastruk. sukūrimo sąnaudos'!Y15</f>
        <v>1116106.6987785727</v>
      </c>
      <c r="Z19" s="37">
        <f>'Infrastruk. sukūrimo sąnaudos'!Z15</f>
        <v>1116106.6987785727</v>
      </c>
      <c r="AA19" s="37">
        <f>SUM(O19:Z19)</f>
        <v>13393280.385342875</v>
      </c>
      <c r="AB19" s="37">
        <f>'Infrastruk. sukūrimo sąnaudos'!AB15</f>
        <v>0</v>
      </c>
      <c r="AC19" s="37">
        <f>'Infrastruk. sukūrimo sąnaudos'!AC15</f>
        <v>0</v>
      </c>
      <c r="AD19" s="37">
        <f>'Infrastruk. sukūrimo sąnaudos'!AD15</f>
        <v>0</v>
      </c>
      <c r="AE19" s="37">
        <f>'Infrastruk. sukūrimo sąnaudos'!AE15</f>
        <v>0</v>
      </c>
      <c r="AF19" s="37">
        <f>'Infrastruk. sukūrimo sąnaudos'!AF15</f>
        <v>0</v>
      </c>
      <c r="AG19" s="37">
        <f>'Infrastruk. sukūrimo sąnaudos'!AG15</f>
        <v>0</v>
      </c>
      <c r="AH19" s="37">
        <f>'Infrastruk. sukūrimo sąnaudos'!AH15</f>
        <v>0</v>
      </c>
      <c r="AI19" s="37">
        <f>'Infrastruk. sukūrimo sąnaudos'!AI15</f>
        <v>0</v>
      </c>
      <c r="AJ19" s="37">
        <f>'Infrastruk. sukūrimo sąnaudos'!AJ15</f>
        <v>0</v>
      </c>
      <c r="AK19" s="37">
        <f>'Infrastruk. sukūrimo sąnaudos'!AK15</f>
        <v>0</v>
      </c>
      <c r="AL19" s="37">
        <f>'Infrastruk. sukūrimo sąnaudos'!AL15</f>
        <v>0</v>
      </c>
      <c r="AM19" s="37">
        <f>'Infrastruk. sukūrimo sąnaudos'!AM15</f>
        <v>0</v>
      </c>
      <c r="AN19" s="37">
        <f>SUM(AB19:AM19)</f>
        <v>0</v>
      </c>
      <c r="AO19" s="37">
        <f>'Infrastruk. sukūrimo sąnaudos'!AO15</f>
        <v>0</v>
      </c>
      <c r="AP19" s="37">
        <f>'Infrastruk. sukūrimo sąnaudos'!AP15</f>
        <v>0</v>
      </c>
      <c r="AQ19" s="37">
        <f>'Infrastruk. sukūrimo sąnaudos'!AQ15</f>
        <v>0</v>
      </c>
      <c r="AR19" s="37">
        <f>'Infrastruk. sukūrimo sąnaudos'!AR15</f>
        <v>0</v>
      </c>
      <c r="AS19" s="37">
        <f>'Infrastruk. sukūrimo sąnaudos'!AS15</f>
        <v>0</v>
      </c>
      <c r="AT19" s="37">
        <f>'Infrastruk. sukūrimo sąnaudos'!AT15</f>
        <v>0</v>
      </c>
      <c r="AU19" s="37">
        <f>'Infrastruk. sukūrimo sąnaudos'!AU15</f>
        <v>0</v>
      </c>
      <c r="AV19" s="37">
        <f>'Infrastruk. sukūrimo sąnaudos'!AV15</f>
        <v>0</v>
      </c>
      <c r="AW19" s="37">
        <f>'Infrastruk. sukūrimo sąnaudos'!AW15</f>
        <v>0</v>
      </c>
      <c r="AX19" s="37">
        <f>'Infrastruk. sukūrimo sąnaudos'!AX15</f>
        <v>0</v>
      </c>
      <c r="AY19" s="37">
        <f>'Infrastruk. sukūrimo sąnaudos'!AY15</f>
        <v>0</v>
      </c>
      <c r="AZ19" s="37">
        <f>'Infrastruk. sukūrimo sąnaudos'!AZ15</f>
        <v>0</v>
      </c>
      <c r="BA19" s="37">
        <f>SUM(AO19:AZ19)</f>
        <v>0</v>
      </c>
      <c r="BB19" s="37">
        <f>'Infrastruk. sukūrimo sąnaudos'!BB15</f>
        <v>0</v>
      </c>
      <c r="BC19" s="37">
        <f>'Infrastruk. sukūrimo sąnaudos'!BC15</f>
        <v>0</v>
      </c>
      <c r="BD19" s="37">
        <f>'Infrastruk. sukūrimo sąnaudos'!BD15</f>
        <v>0</v>
      </c>
      <c r="BE19" s="37">
        <f>'Infrastruk. sukūrimo sąnaudos'!BE15</f>
        <v>0</v>
      </c>
      <c r="BF19" s="37">
        <f>'Infrastruk. sukūrimo sąnaudos'!BF15</f>
        <v>0</v>
      </c>
      <c r="BG19" s="37">
        <f>'Infrastruk. sukūrimo sąnaudos'!BG15</f>
        <v>0</v>
      </c>
      <c r="BH19" s="37">
        <f>'Infrastruk. sukūrimo sąnaudos'!BH15</f>
        <v>0</v>
      </c>
      <c r="BI19" s="37">
        <f>'Infrastruk. sukūrimo sąnaudos'!BI15</f>
        <v>0</v>
      </c>
      <c r="BJ19" s="37">
        <f>'Infrastruk. sukūrimo sąnaudos'!BJ15</f>
        <v>0</v>
      </c>
      <c r="BK19" s="37">
        <f>'Infrastruk. sukūrimo sąnaudos'!BK15</f>
        <v>0</v>
      </c>
      <c r="BL19" s="37">
        <f>'Infrastruk. sukūrimo sąnaudos'!BL15</f>
        <v>0</v>
      </c>
      <c r="BM19" s="37">
        <f>'Infrastruk. sukūrimo sąnaudos'!BM15</f>
        <v>0</v>
      </c>
      <c r="BN19" s="37">
        <f>SUM(BB19:BM19)</f>
        <v>0</v>
      </c>
      <c r="BO19" s="37">
        <f>'Infrastruk. sukūrimo sąnaudos'!BO15</f>
        <v>0</v>
      </c>
      <c r="BP19" s="37">
        <f>'Infrastruk. sukūrimo sąnaudos'!BP15</f>
        <v>0</v>
      </c>
      <c r="BQ19" s="37">
        <f>'Infrastruk. sukūrimo sąnaudos'!BQ15</f>
        <v>0</v>
      </c>
      <c r="BR19" s="37">
        <f>'Infrastruk. sukūrimo sąnaudos'!BR15</f>
        <v>0</v>
      </c>
      <c r="BS19" s="37">
        <f>'Infrastruk. sukūrimo sąnaudos'!BS15</f>
        <v>0</v>
      </c>
      <c r="BT19" s="37">
        <f>'Infrastruk. sukūrimo sąnaudos'!BT15</f>
        <v>0</v>
      </c>
      <c r="BU19" s="37">
        <f>'Infrastruk. sukūrimo sąnaudos'!BU15</f>
        <v>0</v>
      </c>
      <c r="BV19" s="37">
        <f>'Infrastruk. sukūrimo sąnaudos'!BV15</f>
        <v>0</v>
      </c>
      <c r="BW19" s="37">
        <f>'Infrastruk. sukūrimo sąnaudos'!BW15</f>
        <v>0</v>
      </c>
      <c r="BX19" s="37">
        <f>'Infrastruk. sukūrimo sąnaudos'!BX15</f>
        <v>0</v>
      </c>
      <c r="BY19" s="37">
        <f>'Infrastruk. sukūrimo sąnaudos'!BY15</f>
        <v>0</v>
      </c>
      <c r="BZ19" s="37">
        <f>'Infrastruk. sukūrimo sąnaudos'!BZ15</f>
        <v>0</v>
      </c>
      <c r="CA19" s="37">
        <f>SUM(BO19:BZ19)</f>
        <v>0</v>
      </c>
      <c r="CB19" s="37">
        <f>'Infrastruk. sukūrimo sąnaudos'!CB15</f>
        <v>0</v>
      </c>
      <c r="CC19" s="37">
        <f>'Infrastruk. sukūrimo sąnaudos'!CC15</f>
        <v>0</v>
      </c>
      <c r="CD19" s="37">
        <f>'Infrastruk. sukūrimo sąnaudos'!CD15</f>
        <v>0</v>
      </c>
      <c r="CE19" s="37">
        <f>'Infrastruk. sukūrimo sąnaudos'!CE15</f>
        <v>0</v>
      </c>
      <c r="CF19" s="37">
        <f>'Infrastruk. sukūrimo sąnaudos'!CF15</f>
        <v>0</v>
      </c>
      <c r="CG19" s="37">
        <f>'Infrastruk. sukūrimo sąnaudos'!CG15</f>
        <v>0</v>
      </c>
      <c r="CH19" s="37">
        <f>'Infrastruk. sukūrimo sąnaudos'!CH15</f>
        <v>0</v>
      </c>
      <c r="CI19" s="37">
        <f>'Infrastruk. sukūrimo sąnaudos'!CI15</f>
        <v>0</v>
      </c>
      <c r="CJ19" s="37">
        <f>'Infrastruk. sukūrimo sąnaudos'!CJ15</f>
        <v>0</v>
      </c>
      <c r="CK19" s="37">
        <f>'Infrastruk. sukūrimo sąnaudos'!CK15</f>
        <v>0</v>
      </c>
      <c r="CL19" s="37">
        <f>'Infrastruk. sukūrimo sąnaudos'!CL15</f>
        <v>0</v>
      </c>
      <c r="CM19" s="37">
        <f>'Infrastruk. sukūrimo sąnaudos'!CM15</f>
        <v>0</v>
      </c>
      <c r="CN19" s="37">
        <f>SUM(CB19:CM19)</f>
        <v>0</v>
      </c>
      <c r="CO19" s="37">
        <f>'Infrastruk. sukūrimo sąnaudos'!CO15</f>
        <v>0</v>
      </c>
      <c r="CP19" s="37">
        <f>'Infrastruk. sukūrimo sąnaudos'!CP15</f>
        <v>0</v>
      </c>
      <c r="CQ19" s="37">
        <f>'Infrastruk. sukūrimo sąnaudos'!CQ15</f>
        <v>0</v>
      </c>
      <c r="CR19" s="37">
        <f>'Infrastruk. sukūrimo sąnaudos'!CR15</f>
        <v>0</v>
      </c>
      <c r="CS19" s="37">
        <f>'Infrastruk. sukūrimo sąnaudos'!CS15</f>
        <v>0</v>
      </c>
      <c r="CT19" s="37">
        <f>'Infrastruk. sukūrimo sąnaudos'!CT15</f>
        <v>0</v>
      </c>
      <c r="CU19" s="37">
        <f>'Infrastruk. sukūrimo sąnaudos'!CU15</f>
        <v>0</v>
      </c>
      <c r="CV19" s="37">
        <f>'Infrastruk. sukūrimo sąnaudos'!CV15</f>
        <v>0</v>
      </c>
      <c r="CW19" s="37">
        <f>'Infrastruk. sukūrimo sąnaudos'!CW15</f>
        <v>0</v>
      </c>
      <c r="CX19" s="37">
        <f>'Infrastruk. sukūrimo sąnaudos'!CX15</f>
        <v>0</v>
      </c>
      <c r="CY19" s="37">
        <f>'Infrastruk. sukūrimo sąnaudos'!CY15</f>
        <v>0</v>
      </c>
      <c r="CZ19" s="37">
        <f>'Infrastruk. sukūrimo sąnaudos'!CZ15</f>
        <v>0</v>
      </c>
      <c r="DA19" s="37">
        <f>SUM(CO19:CZ19)</f>
        <v>0</v>
      </c>
      <c r="DB19" s="37">
        <f>'Infrastruk. sukūrimo sąnaudos'!DB15</f>
        <v>0</v>
      </c>
      <c r="DC19" s="37">
        <f>'Infrastruk. sukūrimo sąnaudos'!DC15</f>
        <v>0</v>
      </c>
      <c r="DD19" s="37">
        <f>'Infrastruk. sukūrimo sąnaudos'!DD15</f>
        <v>0</v>
      </c>
      <c r="DE19" s="37">
        <f>'Infrastruk. sukūrimo sąnaudos'!DE15</f>
        <v>0</v>
      </c>
      <c r="DF19" s="37">
        <f>'Infrastruk. sukūrimo sąnaudos'!DF15</f>
        <v>0</v>
      </c>
      <c r="DG19" s="37">
        <f>'Infrastruk. sukūrimo sąnaudos'!DG15</f>
        <v>0</v>
      </c>
      <c r="DH19" s="37">
        <f>'Infrastruk. sukūrimo sąnaudos'!DH15</f>
        <v>0</v>
      </c>
      <c r="DI19" s="37">
        <f>'Infrastruk. sukūrimo sąnaudos'!DI15</f>
        <v>0</v>
      </c>
      <c r="DJ19" s="37">
        <f>'Infrastruk. sukūrimo sąnaudos'!DJ15</f>
        <v>0</v>
      </c>
      <c r="DK19" s="37">
        <f>'Infrastruk. sukūrimo sąnaudos'!DK15</f>
        <v>0</v>
      </c>
      <c r="DL19" s="37">
        <f>'Infrastruk. sukūrimo sąnaudos'!DL15</f>
        <v>0</v>
      </c>
      <c r="DM19" s="37">
        <f>'Infrastruk. sukūrimo sąnaudos'!DM15</f>
        <v>0</v>
      </c>
      <c r="DN19" s="37">
        <f>SUM(DB19:DM19)</f>
        <v>0</v>
      </c>
      <c r="DO19" s="37">
        <f>'Infrastruk. sukūrimo sąnaudos'!DO15</f>
        <v>0</v>
      </c>
      <c r="DP19" s="37">
        <f>'Infrastruk. sukūrimo sąnaudos'!DP15</f>
        <v>0</v>
      </c>
      <c r="DQ19" s="37">
        <f>'Infrastruk. sukūrimo sąnaudos'!DQ15</f>
        <v>0</v>
      </c>
      <c r="DR19" s="37">
        <f>'Infrastruk. sukūrimo sąnaudos'!DR15</f>
        <v>0</v>
      </c>
      <c r="DS19" s="37">
        <f>'Infrastruk. sukūrimo sąnaudos'!DS15</f>
        <v>0</v>
      </c>
      <c r="DT19" s="37">
        <f>'Infrastruk. sukūrimo sąnaudos'!DT15</f>
        <v>0</v>
      </c>
      <c r="DU19" s="37">
        <f>'Infrastruk. sukūrimo sąnaudos'!DU15</f>
        <v>0</v>
      </c>
      <c r="DV19" s="37">
        <f>'Infrastruk. sukūrimo sąnaudos'!DV15</f>
        <v>0</v>
      </c>
      <c r="DW19" s="37">
        <f>'Infrastruk. sukūrimo sąnaudos'!DW15</f>
        <v>0</v>
      </c>
      <c r="DX19" s="37">
        <f>'Infrastruk. sukūrimo sąnaudos'!DX15</f>
        <v>0</v>
      </c>
      <c r="DY19" s="37">
        <f>'Infrastruk. sukūrimo sąnaudos'!DY15</f>
        <v>0</v>
      </c>
      <c r="DZ19" s="37">
        <f>'Infrastruk. sukūrimo sąnaudos'!DZ15</f>
        <v>0</v>
      </c>
      <c r="EA19" s="37">
        <f>SUM(DO19:DZ19)</f>
        <v>0</v>
      </c>
      <c r="EB19" s="37">
        <f>'Infrastruk. sukūrimo sąnaudos'!EB15</f>
        <v>0</v>
      </c>
      <c r="EC19" s="37">
        <f>'Infrastruk. sukūrimo sąnaudos'!EC15</f>
        <v>0</v>
      </c>
      <c r="ED19" s="37">
        <f>'Infrastruk. sukūrimo sąnaudos'!ED15</f>
        <v>0</v>
      </c>
      <c r="EE19" s="37">
        <f>'Infrastruk. sukūrimo sąnaudos'!EE15</f>
        <v>0</v>
      </c>
      <c r="EF19" s="37">
        <f>'Infrastruk. sukūrimo sąnaudos'!EF15</f>
        <v>0</v>
      </c>
      <c r="EG19" s="37">
        <f>'Infrastruk. sukūrimo sąnaudos'!EG15</f>
        <v>0</v>
      </c>
      <c r="EH19" s="37">
        <f>'Infrastruk. sukūrimo sąnaudos'!EH15</f>
        <v>0</v>
      </c>
      <c r="EI19" s="37">
        <f>'Infrastruk. sukūrimo sąnaudos'!EI15</f>
        <v>0</v>
      </c>
      <c r="EJ19" s="37">
        <f>'Infrastruk. sukūrimo sąnaudos'!EJ15</f>
        <v>0</v>
      </c>
      <c r="EK19" s="37">
        <f>'Infrastruk. sukūrimo sąnaudos'!EK15</f>
        <v>0</v>
      </c>
      <c r="EL19" s="37">
        <f>'Infrastruk. sukūrimo sąnaudos'!EL15</f>
        <v>0</v>
      </c>
      <c r="EM19" s="37">
        <f>'Infrastruk. sukūrimo sąnaudos'!EM15</f>
        <v>0</v>
      </c>
      <c r="EN19" s="37">
        <f>SUM(EB19:EM19)</f>
        <v>0</v>
      </c>
      <c r="EO19" s="37">
        <f>'Infrastruk. sukūrimo sąnaudos'!EO15</f>
        <v>0</v>
      </c>
      <c r="EP19" s="37">
        <f>'Infrastruk. sukūrimo sąnaudos'!EP15</f>
        <v>0</v>
      </c>
      <c r="EQ19" s="37">
        <f>'Infrastruk. sukūrimo sąnaudos'!EQ15</f>
        <v>0</v>
      </c>
      <c r="ER19" s="37">
        <f>'Infrastruk. sukūrimo sąnaudos'!ER15</f>
        <v>0</v>
      </c>
      <c r="ES19" s="37">
        <f>'Infrastruk. sukūrimo sąnaudos'!ES15</f>
        <v>0</v>
      </c>
      <c r="ET19" s="37">
        <f>'Infrastruk. sukūrimo sąnaudos'!ET15</f>
        <v>0</v>
      </c>
      <c r="EU19" s="37">
        <f>'Infrastruk. sukūrimo sąnaudos'!EU15</f>
        <v>0</v>
      </c>
      <c r="EV19" s="37">
        <f>'Infrastruk. sukūrimo sąnaudos'!EV15</f>
        <v>0</v>
      </c>
      <c r="EW19" s="37">
        <f>'Infrastruk. sukūrimo sąnaudos'!EW15</f>
        <v>0</v>
      </c>
      <c r="EX19" s="37">
        <f>'Infrastruk. sukūrimo sąnaudos'!EX15</f>
        <v>0</v>
      </c>
      <c r="EY19" s="37">
        <f>'Infrastruk. sukūrimo sąnaudos'!EY15</f>
        <v>0</v>
      </c>
      <c r="EZ19" s="37">
        <f>'Infrastruk. sukūrimo sąnaudos'!EZ15</f>
        <v>0</v>
      </c>
      <c r="FA19" s="37">
        <f>SUM(EO19:EZ19)</f>
        <v>0</v>
      </c>
      <c r="FB19" s="37">
        <f>'Infrastruk. sukūrimo sąnaudos'!FB15</f>
        <v>0</v>
      </c>
      <c r="FC19" s="37">
        <f>'Infrastruk. sukūrimo sąnaudos'!FC15</f>
        <v>0</v>
      </c>
      <c r="FD19" s="37">
        <f>'Infrastruk. sukūrimo sąnaudos'!FD15</f>
        <v>0</v>
      </c>
      <c r="FE19" s="37">
        <f>'Infrastruk. sukūrimo sąnaudos'!FE15</f>
        <v>0</v>
      </c>
      <c r="FF19" s="37">
        <f>'Infrastruk. sukūrimo sąnaudos'!FF15</f>
        <v>0</v>
      </c>
      <c r="FG19" s="37">
        <f>'Infrastruk. sukūrimo sąnaudos'!FG15</f>
        <v>0</v>
      </c>
      <c r="FH19" s="37">
        <f>'Infrastruk. sukūrimo sąnaudos'!FH15</f>
        <v>0</v>
      </c>
      <c r="FI19" s="37">
        <f>'Infrastruk. sukūrimo sąnaudos'!FI15</f>
        <v>0</v>
      </c>
      <c r="FJ19" s="37">
        <f>'Infrastruk. sukūrimo sąnaudos'!FJ15</f>
        <v>0</v>
      </c>
      <c r="FK19" s="37">
        <f>'Infrastruk. sukūrimo sąnaudos'!FK15</f>
        <v>0</v>
      </c>
      <c r="FL19" s="37">
        <f>'Infrastruk. sukūrimo sąnaudos'!FL15</f>
        <v>0</v>
      </c>
      <c r="FM19" s="37">
        <f>'Infrastruk. sukūrimo sąnaudos'!FM15</f>
        <v>0</v>
      </c>
      <c r="FN19" s="37">
        <f>SUM(FB19:FM19)</f>
        <v>0</v>
      </c>
      <c r="FO19" s="37">
        <f>'Infrastruk. sukūrimo sąnaudos'!FO15</f>
        <v>0</v>
      </c>
      <c r="FP19" s="37">
        <f>'Infrastruk. sukūrimo sąnaudos'!FP15</f>
        <v>0</v>
      </c>
      <c r="FQ19" s="37">
        <f>'Infrastruk. sukūrimo sąnaudos'!FQ15</f>
        <v>0</v>
      </c>
      <c r="FR19" s="37">
        <f>'Infrastruk. sukūrimo sąnaudos'!FR15</f>
        <v>0</v>
      </c>
      <c r="FS19" s="37">
        <f>'Infrastruk. sukūrimo sąnaudos'!FS15</f>
        <v>0</v>
      </c>
      <c r="FT19" s="37">
        <f>'Infrastruk. sukūrimo sąnaudos'!FT15</f>
        <v>0</v>
      </c>
      <c r="FU19" s="37">
        <f>'Infrastruk. sukūrimo sąnaudos'!FU15</f>
        <v>0</v>
      </c>
      <c r="FV19" s="37">
        <f>'Infrastruk. sukūrimo sąnaudos'!FV15</f>
        <v>0</v>
      </c>
      <c r="FW19" s="37">
        <f>'Infrastruk. sukūrimo sąnaudos'!FW15</f>
        <v>0</v>
      </c>
      <c r="FX19" s="37">
        <f>'Infrastruk. sukūrimo sąnaudos'!FX15</f>
        <v>0</v>
      </c>
      <c r="FY19" s="37">
        <f>'Infrastruk. sukūrimo sąnaudos'!FY15</f>
        <v>0</v>
      </c>
      <c r="FZ19" s="37">
        <f>'Infrastruk. sukūrimo sąnaudos'!FZ15</f>
        <v>0</v>
      </c>
      <c r="GA19" s="37">
        <f>SUM(FO19:FZ19)</f>
        <v>0</v>
      </c>
      <c r="GB19" s="37">
        <f>'Infrastruk. sukūrimo sąnaudos'!GB15</f>
        <v>0</v>
      </c>
      <c r="GC19" s="37">
        <f>'Infrastruk. sukūrimo sąnaudos'!GC15</f>
        <v>0</v>
      </c>
      <c r="GD19" s="37">
        <f>'Infrastruk. sukūrimo sąnaudos'!GD15</f>
        <v>0</v>
      </c>
      <c r="GE19" s="37">
        <f>'Infrastruk. sukūrimo sąnaudos'!GE15</f>
        <v>0</v>
      </c>
      <c r="GF19" s="37">
        <f>'Infrastruk. sukūrimo sąnaudos'!GF15</f>
        <v>0</v>
      </c>
      <c r="GG19" s="37">
        <f>'Infrastruk. sukūrimo sąnaudos'!GG15</f>
        <v>0</v>
      </c>
      <c r="GH19" s="37">
        <f>'Infrastruk. sukūrimo sąnaudos'!GH15</f>
        <v>0</v>
      </c>
      <c r="GI19" s="37">
        <f>'Infrastruk. sukūrimo sąnaudos'!GI15</f>
        <v>0</v>
      </c>
      <c r="GJ19" s="37">
        <f>'Infrastruk. sukūrimo sąnaudos'!GJ15</f>
        <v>0</v>
      </c>
      <c r="GK19" s="37">
        <f>'Infrastruk. sukūrimo sąnaudos'!GK15</f>
        <v>0</v>
      </c>
      <c r="GL19" s="37">
        <f>'Infrastruk. sukūrimo sąnaudos'!GL15</f>
        <v>0</v>
      </c>
      <c r="GM19" s="37">
        <f>'Infrastruk. sukūrimo sąnaudos'!GM15</f>
        <v>0</v>
      </c>
      <c r="GN19" s="476">
        <f>SUM(GB19:GM19)</f>
        <v>0</v>
      </c>
      <c r="GO19" s="37">
        <f>'Infrastruk. sukūrimo sąnaudos'!GO15</f>
        <v>0</v>
      </c>
      <c r="GP19" s="37">
        <f>'Infrastruk. sukūrimo sąnaudos'!GP15</f>
        <v>0</v>
      </c>
      <c r="GQ19" s="37">
        <f>'Infrastruk. sukūrimo sąnaudos'!GQ15</f>
        <v>0</v>
      </c>
      <c r="GR19" s="37">
        <f>'Infrastruk. sukūrimo sąnaudos'!GR15</f>
        <v>0</v>
      </c>
      <c r="GS19" s="37">
        <f>'Infrastruk. sukūrimo sąnaudos'!GS15</f>
        <v>0</v>
      </c>
      <c r="GT19" s="37">
        <f>'Infrastruk. sukūrimo sąnaudos'!GT15</f>
        <v>0</v>
      </c>
      <c r="GU19" s="37">
        <f>'Infrastruk. sukūrimo sąnaudos'!GU15</f>
        <v>0</v>
      </c>
      <c r="GV19" s="37">
        <f>'Infrastruk. sukūrimo sąnaudos'!GV15</f>
        <v>0</v>
      </c>
      <c r="GW19" s="37">
        <f>'Infrastruk. sukūrimo sąnaudos'!GW15</f>
        <v>0</v>
      </c>
      <c r="GX19" s="37">
        <f>'Infrastruk. sukūrimo sąnaudos'!GX15</f>
        <v>0</v>
      </c>
      <c r="GY19" s="37">
        <f>'Infrastruk. sukūrimo sąnaudos'!GY15</f>
        <v>0</v>
      </c>
      <c r="GZ19" s="37">
        <f>'Infrastruk. sukūrimo sąnaudos'!GZ15</f>
        <v>0</v>
      </c>
      <c r="HA19" s="37">
        <f>SUM(GO19:GZ19)</f>
        <v>0</v>
      </c>
      <c r="HB19" s="37">
        <f>'Infrastruk. sukūrimo sąnaudos'!HB15</f>
        <v>0</v>
      </c>
      <c r="HC19" s="37">
        <f>'Infrastruk. sukūrimo sąnaudos'!HC15</f>
        <v>0</v>
      </c>
      <c r="HD19" s="37">
        <f>'Infrastruk. sukūrimo sąnaudos'!HD15</f>
        <v>0</v>
      </c>
      <c r="HE19" s="37">
        <f>'Infrastruk. sukūrimo sąnaudos'!HE15</f>
        <v>0</v>
      </c>
      <c r="HF19" s="37">
        <f>'Infrastruk. sukūrimo sąnaudos'!HF15</f>
        <v>0</v>
      </c>
      <c r="HG19" s="37">
        <f>'Infrastruk. sukūrimo sąnaudos'!HG15</f>
        <v>0</v>
      </c>
      <c r="HH19" s="37">
        <f>'Infrastruk. sukūrimo sąnaudos'!HH15</f>
        <v>0</v>
      </c>
      <c r="HI19" s="37">
        <f>'Infrastruk. sukūrimo sąnaudos'!HI15</f>
        <v>0</v>
      </c>
      <c r="HJ19" s="37">
        <f>'Infrastruk. sukūrimo sąnaudos'!HJ15</f>
        <v>0</v>
      </c>
      <c r="HK19" s="37">
        <f>'Infrastruk. sukūrimo sąnaudos'!HK15</f>
        <v>0</v>
      </c>
      <c r="HL19" s="37">
        <f>'Infrastruk. sukūrimo sąnaudos'!HL15</f>
        <v>0</v>
      </c>
      <c r="HM19" s="37">
        <f>'Infrastruk. sukūrimo sąnaudos'!HM15</f>
        <v>0</v>
      </c>
      <c r="HN19" s="37">
        <f>SUM(HB19:HM19)</f>
        <v>0</v>
      </c>
      <c r="HO19" s="37">
        <f>'Infrastruk. sukūrimo sąnaudos'!HO15</f>
        <v>0</v>
      </c>
      <c r="HP19" s="37">
        <f>'Infrastruk. sukūrimo sąnaudos'!HP15</f>
        <v>0</v>
      </c>
      <c r="HQ19" s="37">
        <f>'Infrastruk. sukūrimo sąnaudos'!HQ15</f>
        <v>0</v>
      </c>
      <c r="HR19" s="37">
        <f>'Infrastruk. sukūrimo sąnaudos'!HR15</f>
        <v>0</v>
      </c>
      <c r="HS19" s="37">
        <f>'Infrastruk. sukūrimo sąnaudos'!HS15</f>
        <v>0</v>
      </c>
      <c r="HT19" s="37">
        <f>'Infrastruk. sukūrimo sąnaudos'!HT15</f>
        <v>0</v>
      </c>
      <c r="HU19" s="37">
        <f>'Infrastruk. sukūrimo sąnaudos'!HU15</f>
        <v>0</v>
      </c>
      <c r="HV19" s="37">
        <f>'Infrastruk. sukūrimo sąnaudos'!HV15</f>
        <v>0</v>
      </c>
      <c r="HW19" s="37">
        <f>'Infrastruk. sukūrimo sąnaudos'!HW15</f>
        <v>0</v>
      </c>
      <c r="HX19" s="37">
        <f>'Infrastruk. sukūrimo sąnaudos'!HX15</f>
        <v>0</v>
      </c>
      <c r="HY19" s="37">
        <f>'Infrastruk. sukūrimo sąnaudos'!HY15</f>
        <v>0</v>
      </c>
      <c r="HZ19" s="37">
        <f>'Infrastruk. sukūrimo sąnaudos'!HZ15</f>
        <v>0</v>
      </c>
      <c r="IA19" s="37">
        <f>SUM(HO19:HZ19)</f>
        <v>0</v>
      </c>
      <c r="IB19" s="37">
        <f>'Infrastruk. sukūrimo sąnaudos'!IB15</f>
        <v>0</v>
      </c>
      <c r="IC19" s="37">
        <f>'Infrastruk. sukūrimo sąnaudos'!IC15</f>
        <v>0</v>
      </c>
      <c r="ID19" s="37">
        <f>'Infrastruk. sukūrimo sąnaudos'!ID15</f>
        <v>0</v>
      </c>
      <c r="IE19" s="37">
        <f>'Infrastruk. sukūrimo sąnaudos'!IE15</f>
        <v>0</v>
      </c>
      <c r="IF19" s="37">
        <f>'Infrastruk. sukūrimo sąnaudos'!IF15</f>
        <v>0</v>
      </c>
      <c r="IG19" s="37">
        <f>'Infrastruk. sukūrimo sąnaudos'!IG15</f>
        <v>0</v>
      </c>
      <c r="IH19" s="37">
        <f>'Infrastruk. sukūrimo sąnaudos'!IH15</f>
        <v>0</v>
      </c>
      <c r="II19" s="37">
        <f>'Infrastruk. sukūrimo sąnaudos'!II15</f>
        <v>0</v>
      </c>
      <c r="IJ19" s="37">
        <f>'Infrastruk. sukūrimo sąnaudos'!IJ15</f>
        <v>0</v>
      </c>
      <c r="IK19" s="37">
        <f>'Infrastruk. sukūrimo sąnaudos'!IK15</f>
        <v>0</v>
      </c>
      <c r="IL19" s="37">
        <f>'Infrastruk. sukūrimo sąnaudos'!IL15</f>
        <v>0</v>
      </c>
      <c r="IM19" s="37">
        <f>'Infrastruk. sukūrimo sąnaudos'!IM15</f>
        <v>0</v>
      </c>
      <c r="IN19" s="37">
        <f>SUM(IB19:IM19)</f>
        <v>0</v>
      </c>
      <c r="IO19" s="37">
        <f>'Infrastruk. sukūrimo sąnaudos'!IO15</f>
        <v>0</v>
      </c>
      <c r="IP19" s="37">
        <f>'Infrastruk. sukūrimo sąnaudos'!IP15</f>
        <v>0</v>
      </c>
      <c r="IQ19" s="37">
        <f>'Infrastruk. sukūrimo sąnaudos'!IQ15</f>
        <v>0</v>
      </c>
      <c r="IR19" s="37">
        <f>'Infrastruk. sukūrimo sąnaudos'!IR15</f>
        <v>0</v>
      </c>
      <c r="IS19" s="37">
        <f>'Infrastruk. sukūrimo sąnaudos'!IS15</f>
        <v>0</v>
      </c>
      <c r="IT19" s="37">
        <f>'Infrastruk. sukūrimo sąnaudos'!IT15</f>
        <v>0</v>
      </c>
      <c r="IU19" s="37">
        <f>'Infrastruk. sukūrimo sąnaudos'!IU15</f>
        <v>0</v>
      </c>
      <c r="IV19" s="37">
        <f>'Infrastruk. sukūrimo sąnaudos'!IV15</f>
        <v>0</v>
      </c>
      <c r="IW19" s="37">
        <f>'Infrastruk. sukūrimo sąnaudos'!IW15</f>
        <v>0</v>
      </c>
      <c r="IX19" s="37">
        <f>'Infrastruk. sukūrimo sąnaudos'!IX15</f>
        <v>0</v>
      </c>
      <c r="IY19" s="37">
        <f>'Infrastruk. sukūrimo sąnaudos'!IY15</f>
        <v>0</v>
      </c>
      <c r="IZ19" s="37">
        <f>'Infrastruk. sukūrimo sąnaudos'!IZ15</f>
        <v>0</v>
      </c>
      <c r="JA19" s="37">
        <f>SUM(IO19:IZ19)</f>
        <v>0</v>
      </c>
      <c r="JB19" s="37">
        <f>'Infrastruk. sukūrimo sąnaudos'!JB15</f>
        <v>0</v>
      </c>
      <c r="JC19" s="37">
        <f>'Infrastruk. sukūrimo sąnaudos'!JC15</f>
        <v>0</v>
      </c>
      <c r="JD19" s="37">
        <f>'Infrastruk. sukūrimo sąnaudos'!JD15</f>
        <v>0</v>
      </c>
      <c r="JE19" s="37">
        <f>'Infrastruk. sukūrimo sąnaudos'!JE15</f>
        <v>0</v>
      </c>
      <c r="JF19" s="37">
        <f>'Infrastruk. sukūrimo sąnaudos'!JF15</f>
        <v>0</v>
      </c>
      <c r="JG19" s="37">
        <f>'Infrastruk. sukūrimo sąnaudos'!JG15</f>
        <v>0</v>
      </c>
      <c r="JH19" s="37">
        <f>'Infrastruk. sukūrimo sąnaudos'!JH15</f>
        <v>0</v>
      </c>
      <c r="JI19" s="37">
        <f>'Infrastruk. sukūrimo sąnaudos'!JI15</f>
        <v>0</v>
      </c>
      <c r="JJ19" s="37">
        <f>'Infrastruk. sukūrimo sąnaudos'!JJ15</f>
        <v>0</v>
      </c>
      <c r="JK19" s="37">
        <f>'Infrastruk. sukūrimo sąnaudos'!JK15</f>
        <v>0</v>
      </c>
      <c r="JL19" s="37">
        <f>'Infrastruk. sukūrimo sąnaudos'!JL15</f>
        <v>0</v>
      </c>
      <c r="JM19" s="37">
        <f>'Infrastruk. sukūrimo sąnaudos'!JM15</f>
        <v>0</v>
      </c>
      <c r="JN19" s="37">
        <f>SUM(JB19:JM19)</f>
        <v>0</v>
      </c>
      <c r="JO19" s="37">
        <f>'Infrastruk. sukūrimo sąnaudos'!JO15</f>
        <v>0</v>
      </c>
      <c r="JP19" s="37">
        <f>'Infrastruk. sukūrimo sąnaudos'!JP15</f>
        <v>0</v>
      </c>
      <c r="JQ19" s="37">
        <f>'Infrastruk. sukūrimo sąnaudos'!JQ15</f>
        <v>0</v>
      </c>
      <c r="JR19" s="37">
        <f>'Infrastruk. sukūrimo sąnaudos'!JR15</f>
        <v>0</v>
      </c>
      <c r="JS19" s="37">
        <f>'Infrastruk. sukūrimo sąnaudos'!JS15</f>
        <v>0</v>
      </c>
      <c r="JT19" s="37">
        <f>'Infrastruk. sukūrimo sąnaudos'!JT15</f>
        <v>0</v>
      </c>
      <c r="JU19" s="37">
        <f>'Infrastruk. sukūrimo sąnaudos'!JU15</f>
        <v>0</v>
      </c>
      <c r="JV19" s="37">
        <f>'Infrastruk. sukūrimo sąnaudos'!JV15</f>
        <v>0</v>
      </c>
      <c r="JW19" s="37">
        <f>'Infrastruk. sukūrimo sąnaudos'!JW15</f>
        <v>0</v>
      </c>
      <c r="JX19" s="37">
        <f>'Infrastruk. sukūrimo sąnaudos'!JX15</f>
        <v>0</v>
      </c>
      <c r="JY19" s="37">
        <f>'Infrastruk. sukūrimo sąnaudos'!JY15</f>
        <v>0</v>
      </c>
      <c r="JZ19" s="37">
        <f>'Infrastruk. sukūrimo sąnaudos'!JZ15</f>
        <v>0</v>
      </c>
      <c r="KA19" s="37">
        <f>SUM(JO19:JZ19)</f>
        <v>0</v>
      </c>
      <c r="KB19" s="37">
        <f>'Infrastruk. sukūrimo sąnaudos'!KB15</f>
        <v>0</v>
      </c>
      <c r="KC19" s="37">
        <f>'Infrastruk. sukūrimo sąnaudos'!KC15</f>
        <v>0</v>
      </c>
      <c r="KD19" s="37">
        <f>'Infrastruk. sukūrimo sąnaudos'!KD15</f>
        <v>0</v>
      </c>
      <c r="KE19" s="37">
        <f>'Infrastruk. sukūrimo sąnaudos'!KE15</f>
        <v>0</v>
      </c>
      <c r="KF19" s="37">
        <f>'Infrastruk. sukūrimo sąnaudos'!KF15</f>
        <v>0</v>
      </c>
      <c r="KG19" s="37">
        <f>'Infrastruk. sukūrimo sąnaudos'!KG15</f>
        <v>0</v>
      </c>
      <c r="KH19" s="37">
        <f>'Infrastruk. sukūrimo sąnaudos'!KH15</f>
        <v>0</v>
      </c>
      <c r="KI19" s="37">
        <f>'Infrastruk. sukūrimo sąnaudos'!KI15</f>
        <v>0</v>
      </c>
      <c r="KJ19" s="37">
        <f>'Infrastruk. sukūrimo sąnaudos'!KJ15</f>
        <v>0</v>
      </c>
      <c r="KK19" s="37">
        <f>'Infrastruk. sukūrimo sąnaudos'!KK15</f>
        <v>0</v>
      </c>
      <c r="KL19" s="37">
        <f>'Infrastruk. sukūrimo sąnaudos'!KL15</f>
        <v>0</v>
      </c>
      <c r="KM19" s="37">
        <f>'Infrastruk. sukūrimo sąnaudos'!KM15</f>
        <v>0</v>
      </c>
      <c r="KN19" s="37">
        <f>SUM(KB19:KM19)</f>
        <v>0</v>
      </c>
      <c r="KO19" s="37">
        <f>'Infrastruk. sukūrimo sąnaudos'!KO15</f>
        <v>0</v>
      </c>
      <c r="KP19" s="37">
        <f>'Infrastruk. sukūrimo sąnaudos'!KP15</f>
        <v>0</v>
      </c>
      <c r="KQ19" s="37">
        <f>'Infrastruk. sukūrimo sąnaudos'!KQ15</f>
        <v>0</v>
      </c>
      <c r="KR19" s="37">
        <f>'Infrastruk. sukūrimo sąnaudos'!KR15</f>
        <v>0</v>
      </c>
      <c r="KS19" s="37">
        <f>'Infrastruk. sukūrimo sąnaudos'!KS15</f>
        <v>0</v>
      </c>
      <c r="KT19" s="37">
        <f>'Infrastruk. sukūrimo sąnaudos'!KT15</f>
        <v>0</v>
      </c>
      <c r="KU19" s="37">
        <f>'Infrastruk. sukūrimo sąnaudos'!KU15</f>
        <v>0</v>
      </c>
      <c r="KV19" s="37">
        <f>'Infrastruk. sukūrimo sąnaudos'!KV15</f>
        <v>0</v>
      </c>
      <c r="KW19" s="37">
        <f>'Infrastruk. sukūrimo sąnaudos'!KW15</f>
        <v>0</v>
      </c>
      <c r="KX19" s="37">
        <f>'Infrastruk. sukūrimo sąnaudos'!KX15</f>
        <v>0</v>
      </c>
      <c r="KY19" s="37">
        <f>'Infrastruk. sukūrimo sąnaudos'!KY15</f>
        <v>0</v>
      </c>
      <c r="KZ19" s="37">
        <f>'Infrastruk. sukūrimo sąnaudos'!KZ15</f>
        <v>0</v>
      </c>
      <c r="LA19" s="37">
        <f>SUM(KO19:KZ19)</f>
        <v>0</v>
      </c>
      <c r="LB19" s="37">
        <f>'Infrastruk. sukūrimo sąnaudos'!LB15</f>
        <v>0</v>
      </c>
      <c r="LC19" s="37">
        <f>'Infrastruk. sukūrimo sąnaudos'!LC15</f>
        <v>0</v>
      </c>
      <c r="LD19" s="37">
        <f>'Infrastruk. sukūrimo sąnaudos'!LD15</f>
        <v>0</v>
      </c>
      <c r="LE19" s="37">
        <f>'Infrastruk. sukūrimo sąnaudos'!LE15</f>
        <v>0</v>
      </c>
      <c r="LF19" s="37">
        <f>'Infrastruk. sukūrimo sąnaudos'!LF15</f>
        <v>0</v>
      </c>
      <c r="LG19" s="37">
        <f>'Infrastruk. sukūrimo sąnaudos'!LG15</f>
        <v>0</v>
      </c>
      <c r="LH19" s="37">
        <f>'Infrastruk. sukūrimo sąnaudos'!LH15</f>
        <v>0</v>
      </c>
      <c r="LI19" s="37">
        <f>'Infrastruk. sukūrimo sąnaudos'!LI15</f>
        <v>0</v>
      </c>
      <c r="LJ19" s="37">
        <f>'Infrastruk. sukūrimo sąnaudos'!LJ15</f>
        <v>0</v>
      </c>
      <c r="LK19" s="37">
        <f>'Infrastruk. sukūrimo sąnaudos'!LK15</f>
        <v>0</v>
      </c>
      <c r="LL19" s="37">
        <f>'Infrastruk. sukūrimo sąnaudos'!LL15</f>
        <v>0</v>
      </c>
      <c r="LM19" s="37">
        <f>'Infrastruk. sukūrimo sąnaudos'!LM15</f>
        <v>0</v>
      </c>
      <c r="LN19" s="37">
        <f>SUM(LB19:LM19)</f>
        <v>0</v>
      </c>
    </row>
    <row r="20" spans="1:326" s="387" customFormat="1">
      <c r="A20" s="386" t="s">
        <v>145</v>
      </c>
      <c r="B20" s="37">
        <f t="shared" ref="B20" si="149">-B21+B23</f>
        <v>0</v>
      </c>
      <c r="C20" s="37">
        <f t="shared" ref="C20" si="150">-C21+C23</f>
        <v>0</v>
      </c>
      <c r="D20" s="37">
        <f t="shared" ref="D20" si="151">-D21+D23</f>
        <v>0</v>
      </c>
      <c r="E20" s="37">
        <f t="shared" ref="E20" si="152">-E21+E23</f>
        <v>0</v>
      </c>
      <c r="F20" s="37">
        <f t="shared" ref="F20" si="153">-F21+F23</f>
        <v>0</v>
      </c>
      <c r="G20" s="37">
        <f t="shared" ref="G20" si="154">-G21+G23</f>
        <v>0</v>
      </c>
      <c r="H20" s="37">
        <f t="shared" ref="H20" si="155">-H21+H23</f>
        <v>0</v>
      </c>
      <c r="I20" s="37">
        <f t="shared" ref="I20" si="156">-I21+I23</f>
        <v>0</v>
      </c>
      <c r="J20" s="37">
        <f t="shared" ref="J20" si="157">-J21+J23</f>
        <v>0</v>
      </c>
      <c r="K20" s="37">
        <f t="shared" ref="K20" si="158">-K21+K23</f>
        <v>-1178.1110431551601</v>
      </c>
      <c r="L20" s="37">
        <f t="shared" ref="L20" si="159">-L21+L23</f>
        <v>-3534.3347127988131</v>
      </c>
      <c r="M20" s="37">
        <f t="shared" ref="M20" si="160">-M21+M23</f>
        <v>-5890.5599657757994</v>
      </c>
      <c r="N20" s="37">
        <f t="shared" ref="N20" si="161">-N21+N23</f>
        <v>-10603.005721729773</v>
      </c>
      <c r="O20" s="37">
        <f t="shared" ref="O20" si="162">-O21+O23</f>
        <v>-8835.8415319970336</v>
      </c>
      <c r="P20" s="37">
        <f t="shared" ref="P20" si="163">-P21+P23</f>
        <v>-12370.179411462515</v>
      </c>
      <c r="Q20" s="37">
        <f t="shared" ref="Q20" si="164">-Q21+Q23</f>
        <v>-15904.517290927992</v>
      </c>
      <c r="R20" s="37">
        <f t="shared" ref="R20" si="165">-R21+R23</f>
        <v>-19438.855170393475</v>
      </c>
      <c r="S20" s="37">
        <f t="shared" ref="S20" si="166">-S21+S23</f>
        <v>-22973.19304985895</v>
      </c>
      <c r="T20" s="37">
        <f t="shared" ref="T20" si="167">-T21+T23</f>
        <v>-26507.530929324432</v>
      </c>
      <c r="U20" s="37">
        <f t="shared" ref="U20" si="168">-U21+U23</f>
        <v>-30041.868808789917</v>
      </c>
      <c r="V20" s="37">
        <f t="shared" ref="V20" si="169">-V21+V23</f>
        <v>-33576.206688255399</v>
      </c>
      <c r="W20" s="37">
        <f t="shared" ref="W20" si="170">-W21+W23</f>
        <v>-37110.544567720877</v>
      </c>
      <c r="X20" s="37">
        <f t="shared" ref="X20" si="171">-X21+X23</f>
        <v>-40644.882447186363</v>
      </c>
      <c r="Y20" s="37">
        <f t="shared" ref="Y20" si="172">-Y21+Y23</f>
        <v>-44179.220326651848</v>
      </c>
      <c r="Z20" s="37">
        <f t="shared" ref="Z20" si="173">-Z21+Z23</f>
        <v>-47713.558206117334</v>
      </c>
      <c r="AA20" s="37">
        <f t="shared" ref="AA20" si="174">-AA21+AA23</f>
        <v>-339296.3984286862</v>
      </c>
      <c r="AB20" s="37">
        <f t="shared" ref="AB20" si="175">-AB21+AB23</f>
        <v>-107986.8040293231</v>
      </c>
      <c r="AC20" s="37">
        <f t="shared" ref="AC20" si="176">-AC21+AC23</f>
        <v>-107807.76192451903</v>
      </c>
      <c r="AD20" s="37">
        <f t="shared" ref="AD20" si="177">-AD21+AD23</f>
        <v>-107628.71981971497</v>
      </c>
      <c r="AE20" s="37">
        <f t="shared" ref="AE20" si="178">-AE21+AE23</f>
        <v>-107449.67771491091</v>
      </c>
      <c r="AF20" s="37">
        <f t="shared" ref="AF20" si="179">-AF21+AF23</f>
        <v>-107270.63561010684</v>
      </c>
      <c r="AG20" s="37">
        <f t="shared" ref="AG20" si="180">-AG21+AG23</f>
        <v>-107091.59350530278</v>
      </c>
      <c r="AH20" s="37">
        <f t="shared" ref="AH20" si="181">-AH21+AH23</f>
        <v>-106912.55140049872</v>
      </c>
      <c r="AI20" s="37">
        <f t="shared" ref="AI20" si="182">-AI21+AI23</f>
        <v>-106733.50929569465</v>
      </c>
      <c r="AJ20" s="37">
        <f t="shared" ref="AJ20" si="183">-AJ21+AJ23</f>
        <v>-106554.46719089059</v>
      </c>
      <c r="AK20" s="37">
        <f t="shared" ref="AK20" si="184">-AK21+AK23</f>
        <v>-106375.42508608653</v>
      </c>
      <c r="AL20" s="37">
        <f>-AL21+AL23</f>
        <v>-106196.38298128246</v>
      </c>
      <c r="AM20" s="37">
        <f t="shared" ref="AM20" si="185">-AM21+AM23</f>
        <v>-106017.34087647838</v>
      </c>
      <c r="AN20" s="37">
        <f>SUM(AB20:AM20)</f>
        <v>-1284024.8694348091</v>
      </c>
      <c r="AO20" s="37">
        <f>-AO21+AO23</f>
        <v>-105838.29877167432</v>
      </c>
      <c r="AP20" s="37">
        <f t="shared" ref="AP20:AZ20" si="186">-AP21+AP23</f>
        <v>-105659.25666687026</v>
      </c>
      <c r="AQ20" s="37">
        <f t="shared" si="186"/>
        <v>-105480.21456206619</v>
      </c>
      <c r="AR20" s="37">
        <f t="shared" si="186"/>
        <v>-105301.17245726213</v>
      </c>
      <c r="AS20" s="37">
        <f t="shared" si="186"/>
        <v>-105122.13035245807</v>
      </c>
      <c r="AT20" s="37">
        <f t="shared" si="186"/>
        <v>-104943.088247654</v>
      </c>
      <c r="AU20" s="37">
        <f t="shared" si="186"/>
        <v>-104764.04614284994</v>
      </c>
      <c r="AV20" s="37">
        <f t="shared" si="186"/>
        <v>-104585.00403804588</v>
      </c>
      <c r="AW20" s="37">
        <f t="shared" si="186"/>
        <v>-104405.96193324181</v>
      </c>
      <c r="AX20" s="37">
        <f t="shared" si="186"/>
        <v>-104226.91982843773</v>
      </c>
      <c r="AY20" s="37">
        <f t="shared" si="186"/>
        <v>-104047.87772363369</v>
      </c>
      <c r="AZ20" s="37">
        <f t="shared" si="186"/>
        <v>-103868.83561882962</v>
      </c>
      <c r="BA20" s="37">
        <f>SUM(AO20:AZ20)</f>
        <v>-1258242.8063430239</v>
      </c>
      <c r="BB20" s="37">
        <f>-BB21+BB23</f>
        <v>-103689.79351402554</v>
      </c>
      <c r="BC20" s="37">
        <f t="shared" ref="BC20" si="187">-BC21+BC23</f>
        <v>-103510.75140922148</v>
      </c>
      <c r="BD20" s="37">
        <f t="shared" ref="BD20" si="188">-BD21+BD23</f>
        <v>-103331.70930441743</v>
      </c>
      <c r="BE20" s="37">
        <f t="shared" ref="BE20" si="189">-BE21+BE23</f>
        <v>-103152.66719961335</v>
      </c>
      <c r="BF20" s="37">
        <f t="shared" ref="BF20" si="190">-BF21+BF23</f>
        <v>-102973.62509480929</v>
      </c>
      <c r="BG20" s="37">
        <f t="shared" ref="BG20" si="191">-BG21+BG23</f>
        <v>-102794.58299000523</v>
      </c>
      <c r="BH20" s="37">
        <f t="shared" ref="BH20" si="192">-BH21+BH23</f>
        <v>-102615.54088520116</v>
      </c>
      <c r="BI20" s="37">
        <f t="shared" ref="BI20" si="193">-BI21+BI23</f>
        <v>-102436.49878039709</v>
      </c>
      <c r="BJ20" s="37">
        <f t="shared" ref="BJ20" si="194">-BJ21+BJ23</f>
        <v>-102257.45667559304</v>
      </c>
      <c r="BK20" s="37">
        <f t="shared" ref="BK20" si="195">-BK21+BK23</f>
        <v>-102078.41457078897</v>
      </c>
      <c r="BL20" s="37">
        <f t="shared" ref="BL20" si="196">-BL21+BL23</f>
        <v>-101899.3724659849</v>
      </c>
      <c r="BM20" s="37">
        <f t="shared" ref="BM20" si="197">-BM21+BM23</f>
        <v>-101720.33036118084</v>
      </c>
      <c r="BN20" s="37">
        <f>SUM(BB20:BM20)</f>
        <v>-1232460.7432512385</v>
      </c>
      <c r="BO20" s="37">
        <f>-BO21+BO23</f>
        <v>-101541.28825637678</v>
      </c>
      <c r="BP20" s="37">
        <f t="shared" ref="BP20" si="198">-BP21+BP23</f>
        <v>-101362.2461515727</v>
      </c>
      <c r="BQ20" s="37">
        <f t="shared" ref="BQ20" si="199">-BQ21+BQ23</f>
        <v>-101183.20404676865</v>
      </c>
      <c r="BR20" s="37">
        <f t="shared" ref="BR20" si="200">-BR21+BR23</f>
        <v>-101004.16194196459</v>
      </c>
      <c r="BS20" s="37">
        <f t="shared" ref="BS20" si="201">-BS21+BS23</f>
        <v>-100825.11983716051</v>
      </c>
      <c r="BT20" s="37">
        <f t="shared" ref="BT20" si="202">-BT21+BT23</f>
        <v>-100646.07773235645</v>
      </c>
      <c r="BU20" s="37">
        <f t="shared" ref="BU20" si="203">-BU21+BU23</f>
        <v>-100467.0356275524</v>
      </c>
      <c r="BV20" s="37">
        <f t="shared" ref="BV20" si="204">-BV21+BV23</f>
        <v>-100287.99352274832</v>
      </c>
      <c r="BW20" s="37">
        <f t="shared" ref="BW20" si="205">-BW21+BW23</f>
        <v>-100108.95141794425</v>
      </c>
      <c r="BX20" s="37">
        <f t="shared" ref="BX20" si="206">-BX21+BX23</f>
        <v>-99929.90931314019</v>
      </c>
      <c r="BY20" s="37">
        <f t="shared" ref="BY20" si="207">-BY21+BY23</f>
        <v>-99750.867208336131</v>
      </c>
      <c r="BZ20" s="37">
        <f t="shared" ref="BZ20" si="208">-BZ21+BZ23</f>
        <v>-99571.825103532057</v>
      </c>
      <c r="CA20" s="37">
        <f>SUM(BO20:BZ20)</f>
        <v>-1206678.6801594533</v>
      </c>
      <c r="CB20" s="37">
        <f>-CB21+CB23</f>
        <v>-99392.782998727998</v>
      </c>
      <c r="CC20" s="37">
        <f t="shared" ref="CC20" si="209">-CC21+CC23</f>
        <v>-99213.740893923939</v>
      </c>
      <c r="CD20" s="37">
        <f t="shared" ref="CD20" si="210">-CD21+CD23</f>
        <v>-99034.698789119866</v>
      </c>
      <c r="CE20" s="37">
        <f t="shared" ref="CE20" si="211">-CE21+CE23</f>
        <v>-98855.656684315807</v>
      </c>
      <c r="CF20" s="37">
        <f t="shared" ref="CF20" si="212">-CF21+CF23</f>
        <v>-98676.614579511734</v>
      </c>
      <c r="CG20" s="37">
        <f t="shared" ref="CG20" si="213">-CG21+CG23</f>
        <v>-98497.572474707675</v>
      </c>
      <c r="CH20" s="37">
        <f t="shared" ref="CH20" si="214">-CH21+CH23</f>
        <v>-98318.530369903601</v>
      </c>
      <c r="CI20" s="37">
        <f t="shared" ref="CI20" si="215">-CI21+CI23</f>
        <v>-98139.488265099557</v>
      </c>
      <c r="CJ20" s="37">
        <f t="shared" ref="CJ20" si="216">-CJ21+CJ23</f>
        <v>-97960.446160295483</v>
      </c>
      <c r="CK20" s="37">
        <f t="shared" ref="CK20" si="217">-CK21+CK23</f>
        <v>-97781.404055491425</v>
      </c>
      <c r="CL20" s="37">
        <f t="shared" ref="CL20" si="218">-CL21+CL23</f>
        <v>-97602.361950687351</v>
      </c>
      <c r="CM20" s="37">
        <f t="shared" ref="CM20" si="219">-CM21+CM23</f>
        <v>-97423.319845883292</v>
      </c>
      <c r="CN20" s="37">
        <f>SUM(CB20:CM20)</f>
        <v>-1180896.6170676681</v>
      </c>
      <c r="CO20" s="37">
        <f>-CO21+CO23</f>
        <v>-97244.277741079219</v>
      </c>
      <c r="CP20" s="37">
        <f t="shared" ref="CP20" si="220">-CP21+CP23</f>
        <v>-97065.23563627516</v>
      </c>
      <c r="CQ20" s="37">
        <f t="shared" ref="CQ20" si="221">-CQ21+CQ23</f>
        <v>-96886.193531471086</v>
      </c>
      <c r="CR20" s="37">
        <f t="shared" ref="CR20" si="222">-CR21+CR23</f>
        <v>-96707.151426667027</v>
      </c>
      <c r="CS20" s="37">
        <f t="shared" ref="CS20" si="223">-CS21+CS23</f>
        <v>-96528.109321862954</v>
      </c>
      <c r="CT20" s="37">
        <f t="shared" ref="CT20" si="224">-CT21+CT23</f>
        <v>-96349.06721705891</v>
      </c>
      <c r="CU20" s="37">
        <f t="shared" ref="CU20" si="225">-CU21+CU23</f>
        <v>-96170.025112254836</v>
      </c>
      <c r="CV20" s="37">
        <f t="shared" ref="CV20" si="226">-CV21+CV23</f>
        <v>-95990.983007450777</v>
      </c>
      <c r="CW20" s="37">
        <f t="shared" ref="CW20" si="227">-CW21+CW23</f>
        <v>-95811.940902646704</v>
      </c>
      <c r="CX20" s="37">
        <f t="shared" ref="CX20" si="228">-CX21+CX23</f>
        <v>-95632.898797842645</v>
      </c>
      <c r="CY20" s="37">
        <f t="shared" ref="CY20" si="229">-CY21+CY23</f>
        <v>-95453.856693038571</v>
      </c>
      <c r="CZ20" s="37">
        <f t="shared" ref="CZ20" si="230">-CZ21+CZ23</f>
        <v>-95274.814588234512</v>
      </c>
      <c r="DA20" s="37">
        <f>SUM(CO20:CZ20)</f>
        <v>-1155114.5539758825</v>
      </c>
      <c r="DB20" s="37">
        <f>-DB21+DB23</f>
        <v>-95095.772483430439</v>
      </c>
      <c r="DC20" s="37">
        <f t="shared" ref="DC20" si="231">-DC21+DC23</f>
        <v>-94916.73037862638</v>
      </c>
      <c r="DD20" s="37">
        <f t="shared" ref="DD20" si="232">-DD21+DD23</f>
        <v>-94737.688273822307</v>
      </c>
      <c r="DE20" s="37">
        <f t="shared" ref="DE20" si="233">-DE21+DE23</f>
        <v>-94558.646169018262</v>
      </c>
      <c r="DF20" s="37">
        <f t="shared" ref="DF20" si="234">-DF21+DF23</f>
        <v>-94379.604064214189</v>
      </c>
      <c r="DG20" s="37">
        <f t="shared" ref="DG20" si="235">-DG21+DG23</f>
        <v>-94200.56195941013</v>
      </c>
      <c r="DH20" s="37">
        <f t="shared" ref="DH20" si="236">-DH21+DH23</f>
        <v>-94021.519854606056</v>
      </c>
      <c r="DI20" s="37">
        <f t="shared" ref="DI20" si="237">-DI21+DI23</f>
        <v>-93842.477749801998</v>
      </c>
      <c r="DJ20" s="37">
        <f t="shared" ref="DJ20" si="238">-DJ21+DJ23</f>
        <v>-93663.435644997924</v>
      </c>
      <c r="DK20" s="37">
        <f t="shared" ref="DK20" si="239">-DK21+DK23</f>
        <v>-93484.393540193865</v>
      </c>
      <c r="DL20" s="37">
        <f t="shared" ref="DL20" si="240">-DL21+DL23</f>
        <v>-93305.351435389806</v>
      </c>
      <c r="DM20" s="37">
        <f t="shared" ref="DM20" si="241">-DM21+DM23</f>
        <v>-93126.309330585733</v>
      </c>
      <c r="DN20" s="37">
        <f>SUM(DB20:DM20)</f>
        <v>-1129332.4908840971</v>
      </c>
      <c r="DO20" s="37">
        <f>-DO21+DO23</f>
        <v>-92947.267225781674</v>
      </c>
      <c r="DP20" s="37">
        <f t="shared" ref="DP20" si="242">-DP21+DP23</f>
        <v>-92768.225120977615</v>
      </c>
      <c r="DQ20" s="37">
        <f t="shared" ref="DQ20" si="243">-DQ21+DQ23</f>
        <v>-92589.183016173542</v>
      </c>
      <c r="DR20" s="37">
        <f t="shared" ref="DR20" si="244">-DR21+DR23</f>
        <v>-92410.140911369483</v>
      </c>
      <c r="DS20" s="37">
        <f t="shared" ref="DS20" si="245">-DS21+DS23</f>
        <v>-92231.098806565409</v>
      </c>
      <c r="DT20" s="37">
        <f t="shared" ref="DT20" si="246">-DT21+DT23</f>
        <v>-92052.05670176135</v>
      </c>
      <c r="DU20" s="37">
        <f t="shared" ref="DU20" si="247">-DU21+DU23</f>
        <v>-91873.014596957277</v>
      </c>
      <c r="DV20" s="37">
        <f t="shared" ref="DV20" si="248">-DV21+DV23</f>
        <v>-91693.972492153232</v>
      </c>
      <c r="DW20" s="37">
        <f t="shared" ref="DW20" si="249">-DW21+DW23</f>
        <v>-91514.930387349159</v>
      </c>
      <c r="DX20" s="37">
        <f t="shared" ref="DX20" si="250">-DX21+DX23</f>
        <v>-91335.8882825451</v>
      </c>
      <c r="DY20" s="37">
        <f t="shared" ref="DY20" si="251">-DY21+DY23</f>
        <v>-91156.846177741027</v>
      </c>
      <c r="DZ20" s="37">
        <f t="shared" ref="DZ20" si="252">-DZ21+DZ23</f>
        <v>-90977.804072936968</v>
      </c>
      <c r="EA20" s="37">
        <f>SUM(DO20:DZ20)</f>
        <v>-1103550.4277923116</v>
      </c>
      <c r="EB20" s="37">
        <f>-EB21+EB23</f>
        <v>-90798.761968132894</v>
      </c>
      <c r="EC20" s="37">
        <f t="shared" ref="EC20" si="253">-EC21+EC23</f>
        <v>-90619.719863328835</v>
      </c>
      <c r="ED20" s="37">
        <f t="shared" ref="ED20" si="254">-ED21+ED23</f>
        <v>-90440.677758524762</v>
      </c>
      <c r="EE20" s="37">
        <f t="shared" ref="EE20" si="255">-EE21+EE23</f>
        <v>-90261.635653720703</v>
      </c>
      <c r="EF20" s="37">
        <f t="shared" ref="EF20" si="256">-EF21+EF23</f>
        <v>-90082.59354891663</v>
      </c>
      <c r="EG20" s="37">
        <f t="shared" ref="EG20" si="257">-EG21+EG23</f>
        <v>-89903.551444112585</v>
      </c>
      <c r="EH20" s="37">
        <f t="shared" ref="EH20" si="258">-EH21+EH23</f>
        <v>-89724.509339308512</v>
      </c>
      <c r="EI20" s="37">
        <f t="shared" ref="EI20" si="259">-EI21+EI23</f>
        <v>-89545.467234504453</v>
      </c>
      <c r="EJ20" s="37">
        <f t="shared" ref="EJ20" si="260">-EJ21+EJ23</f>
        <v>-89366.425129700379</v>
      </c>
      <c r="EK20" s="37">
        <f t="shared" ref="EK20" si="261">-EK21+EK23</f>
        <v>-89187.38302489632</v>
      </c>
      <c r="EL20" s="37">
        <f t="shared" ref="EL20" si="262">-EL21+EL23</f>
        <v>-89008.340920092247</v>
      </c>
      <c r="EM20" s="37">
        <f t="shared" ref="EM20" si="263">-EM21+EM23</f>
        <v>-88829.298815288188</v>
      </c>
      <c r="EN20" s="37">
        <f>SUM(EB20:EM20)</f>
        <v>-1077768.3647005265</v>
      </c>
      <c r="EO20" s="37">
        <f>-EO21+EO23</f>
        <v>-88650.256710484115</v>
      </c>
      <c r="EP20" s="37">
        <f t="shared" ref="EP20" si="264">-EP21+EP23</f>
        <v>-88471.214605680056</v>
      </c>
      <c r="EQ20" s="37">
        <f t="shared" ref="EQ20" si="265">-EQ21+EQ23</f>
        <v>-88292.172500875982</v>
      </c>
      <c r="ER20" s="37">
        <f t="shared" ref="ER20" si="266">-ER21+ER23</f>
        <v>-88113.130396071938</v>
      </c>
      <c r="ES20" s="37">
        <f t="shared" ref="ES20" si="267">-ES21+ES23</f>
        <v>-87934.088291267864</v>
      </c>
      <c r="ET20" s="37">
        <f t="shared" ref="ET20" si="268">-ET21+ET23</f>
        <v>-87755.046186463805</v>
      </c>
      <c r="EU20" s="37">
        <f t="shared" ref="EU20" si="269">-EU21+EU23</f>
        <v>-87576.004081659747</v>
      </c>
      <c r="EV20" s="37">
        <f t="shared" ref="EV20" si="270">-EV21+EV23</f>
        <v>-87396.961976855673</v>
      </c>
      <c r="EW20" s="37">
        <f t="shared" ref="EW20" si="271">-EW21+EW23</f>
        <v>-87217.919872051614</v>
      </c>
      <c r="EX20" s="37">
        <f t="shared" ref="EX20" si="272">-EX21+EX23</f>
        <v>-87038.877767247555</v>
      </c>
      <c r="EY20" s="37">
        <f t="shared" ref="EY20" si="273">-EY21+EY23</f>
        <v>-86859.835662443496</v>
      </c>
      <c r="EZ20" s="37">
        <f t="shared" ref="EZ20" si="274">-EZ21+EZ23</f>
        <v>-86680.793557639437</v>
      </c>
      <c r="FA20" s="37">
        <f>SUM(EO20:EZ20)</f>
        <v>-1051986.3016087411</v>
      </c>
      <c r="FB20" s="37">
        <f>-FB21+FB23</f>
        <v>-86501.751452835364</v>
      </c>
      <c r="FC20" s="37">
        <f t="shared" ref="FC20" si="275">-FC21+FC23</f>
        <v>-86322.709348031305</v>
      </c>
      <c r="FD20" s="37">
        <f t="shared" ref="FD20" si="276">-FD21+FD23</f>
        <v>-86143.667243227246</v>
      </c>
      <c r="FE20" s="37">
        <f t="shared" ref="FE20" si="277">-FE21+FE23</f>
        <v>-85964.625138423187</v>
      </c>
      <c r="FF20" s="37">
        <f t="shared" ref="FF20" si="278">-FF21+FF23</f>
        <v>-85785.583033619128</v>
      </c>
      <c r="FG20" s="37">
        <f t="shared" ref="FG20" si="279">-FG21+FG23</f>
        <v>-85606.540928815055</v>
      </c>
      <c r="FH20" s="37">
        <f t="shared" ref="FH20" si="280">-FH21+FH23</f>
        <v>-85427.498824010996</v>
      </c>
      <c r="FI20" s="37">
        <f t="shared" ref="FI20" si="281">-FI21+FI23</f>
        <v>-85248.456719206937</v>
      </c>
      <c r="FJ20" s="37">
        <f t="shared" ref="FJ20" si="282">-FJ21+FJ23</f>
        <v>-85069.414614402864</v>
      </c>
      <c r="FK20" s="37">
        <f t="shared" ref="FK20" si="283">-FK21+FK23</f>
        <v>-84890.372509598819</v>
      </c>
      <c r="FL20" s="37">
        <f t="shared" ref="FL20" si="284">-FL21+FL23</f>
        <v>-84711.330404794746</v>
      </c>
      <c r="FM20" s="37">
        <f t="shared" ref="FM20" si="285">-FM21+FM23</f>
        <v>-84532.288299990687</v>
      </c>
      <c r="FN20" s="37">
        <f>SUM(FB20:FM20)</f>
        <v>-1026204.2385169563</v>
      </c>
      <c r="FO20" s="37">
        <f>-FO21+FO23</f>
        <v>-84353.246195186628</v>
      </c>
      <c r="FP20" s="37">
        <f t="shared" ref="FP20" si="286">-FP21+FP23</f>
        <v>-84174.204090382569</v>
      </c>
      <c r="FQ20" s="37">
        <f t="shared" ref="FQ20" si="287">-FQ21+FQ23</f>
        <v>-83995.161985578496</v>
      </c>
      <c r="FR20" s="37">
        <f t="shared" ref="FR20" si="288">-FR21+FR23</f>
        <v>-83816.119880774437</v>
      </c>
      <c r="FS20" s="37">
        <f t="shared" ref="FS20" si="289">-FS21+FS23</f>
        <v>-83637.077775970378</v>
      </c>
      <c r="FT20" s="37">
        <f t="shared" ref="FT20" si="290">-FT21+FT23</f>
        <v>-83458.035671166319</v>
      </c>
      <c r="FU20" s="37">
        <f t="shared" ref="FU20" si="291">-FU21+FU23</f>
        <v>-83278.993566362245</v>
      </c>
      <c r="FV20" s="37">
        <f t="shared" ref="FV20" si="292">-FV21+FV23</f>
        <v>-83099.951461558187</v>
      </c>
      <c r="FW20" s="37">
        <f t="shared" ref="FW20" si="293">-FW21+FW23</f>
        <v>-82920.909356754128</v>
      </c>
      <c r="FX20" s="37">
        <f t="shared" ref="FX20" si="294">-FX21+FX23</f>
        <v>-82741.867251950069</v>
      </c>
      <c r="FY20" s="37">
        <f t="shared" ref="FY20" si="295">-FY21+FY23</f>
        <v>-82562.82514714601</v>
      </c>
      <c r="FZ20" s="37">
        <f t="shared" ref="FZ20" si="296">-FZ21+FZ23</f>
        <v>-82383.783042341936</v>
      </c>
      <c r="GA20" s="37">
        <f>SUM(FO20:FZ20)</f>
        <v>-1000422.1754251714</v>
      </c>
      <c r="GB20" s="37">
        <f>-GB21+GB23</f>
        <v>-82204.740937537877</v>
      </c>
      <c r="GC20" s="37">
        <f t="shared" ref="GC20" si="297">-GC21+GC23</f>
        <v>-82025.698832733819</v>
      </c>
      <c r="GD20" s="37">
        <f t="shared" ref="GD20" si="298">-GD21+GD23</f>
        <v>-81846.65672792976</v>
      </c>
      <c r="GE20" s="37">
        <f t="shared" ref="GE20" si="299">-GE21+GE23</f>
        <v>-81667.614623125701</v>
      </c>
      <c r="GF20" s="37">
        <f t="shared" ref="GF20" si="300">-GF21+GF23</f>
        <v>-81488.572518321627</v>
      </c>
      <c r="GG20" s="37">
        <f t="shared" ref="GG20" si="301">-GG21+GG23</f>
        <v>-81309.530413517568</v>
      </c>
      <c r="GH20" s="37">
        <f t="shared" ref="GH20" si="302">-GH21+GH23</f>
        <v>-81130.488308713509</v>
      </c>
      <c r="GI20" s="37">
        <f t="shared" ref="GI20" si="303">-GI21+GI23</f>
        <v>-80951.446203909451</v>
      </c>
      <c r="GJ20" s="37">
        <f t="shared" ref="GJ20" si="304">-GJ21+GJ23</f>
        <v>-80772.404099105392</v>
      </c>
      <c r="GK20" s="37">
        <f t="shared" ref="GK20" si="305">-GK21+GK23</f>
        <v>-80593.361994301318</v>
      </c>
      <c r="GL20" s="37">
        <f t="shared" ref="GL20" si="306">-GL21+GL23</f>
        <v>-80414.319889497259</v>
      </c>
      <c r="GM20" s="37">
        <f t="shared" ref="GM20" si="307">-GM21+GM23</f>
        <v>-80235.2777846932</v>
      </c>
      <c r="GN20" s="476">
        <f>SUM(GB20:GM20)</f>
        <v>-974640.11233338644</v>
      </c>
      <c r="GO20" s="37">
        <f>-GO21+GO23</f>
        <v>-80056.235679889141</v>
      </c>
      <c r="GP20" s="37">
        <f t="shared" ref="GP20:GZ20" si="308">-GP21+GP23</f>
        <v>-79877.193575085083</v>
      </c>
      <c r="GQ20" s="37">
        <f t="shared" si="308"/>
        <v>-79698.151470281009</v>
      </c>
      <c r="GR20" s="37">
        <f t="shared" si="308"/>
        <v>-79519.10936547695</v>
      </c>
      <c r="GS20" s="37">
        <f t="shared" si="308"/>
        <v>-79340.067260672891</v>
      </c>
      <c r="GT20" s="37">
        <f t="shared" si="308"/>
        <v>-79161.025155868832</v>
      </c>
      <c r="GU20" s="37">
        <f t="shared" si="308"/>
        <v>-78981.983051064759</v>
      </c>
      <c r="GV20" s="37">
        <f t="shared" si="308"/>
        <v>-78802.9409462607</v>
      </c>
      <c r="GW20" s="37">
        <f t="shared" si="308"/>
        <v>-78623.898841456641</v>
      </c>
      <c r="GX20" s="37">
        <f t="shared" si="308"/>
        <v>-78444.856736652582</v>
      </c>
      <c r="GY20" s="37">
        <f t="shared" si="308"/>
        <v>-78265.814631848509</v>
      </c>
      <c r="GZ20" s="37">
        <f t="shared" si="308"/>
        <v>-78086.77252704445</v>
      </c>
      <c r="HA20" s="37">
        <f>SUM(GO20:GZ20)</f>
        <v>-948858.04924160149</v>
      </c>
      <c r="HB20" s="37">
        <f>-HB21+HB23</f>
        <v>-77907.730422240391</v>
      </c>
      <c r="HC20" s="37">
        <f t="shared" ref="HC20:HM20" si="309">-HC21+HC23</f>
        <v>-77728.688317436332</v>
      </c>
      <c r="HD20" s="37">
        <f t="shared" si="309"/>
        <v>-77549.646212632273</v>
      </c>
      <c r="HE20" s="37">
        <f t="shared" si="309"/>
        <v>-77370.6041078282</v>
      </c>
      <c r="HF20" s="37">
        <f t="shared" si="309"/>
        <v>-77191.562003024141</v>
      </c>
      <c r="HG20" s="37">
        <f t="shared" si="309"/>
        <v>-77012.519898220082</v>
      </c>
      <c r="HH20" s="37">
        <f t="shared" si="309"/>
        <v>-76833.477793416023</v>
      </c>
      <c r="HI20" s="37">
        <f t="shared" si="309"/>
        <v>-76654.435688611964</v>
      </c>
      <c r="HJ20" s="37">
        <f t="shared" si="309"/>
        <v>-76475.393583807891</v>
      </c>
      <c r="HK20" s="37">
        <f t="shared" si="309"/>
        <v>-76296.351479003832</v>
      </c>
      <c r="HL20" s="37">
        <f t="shared" si="309"/>
        <v>-76117.309374199773</v>
      </c>
      <c r="HM20" s="37">
        <f t="shared" si="309"/>
        <v>-75938.267269395714</v>
      </c>
      <c r="HN20" s="37">
        <f>SUM(HB20:HM20)</f>
        <v>-923075.98614981654</v>
      </c>
      <c r="HO20" s="37">
        <f>-HO21+HO23</f>
        <v>-75759.225164591655</v>
      </c>
      <c r="HP20" s="37">
        <f t="shared" ref="HP20:HZ20" si="310">-HP21+HP23</f>
        <v>-75580.183059787581</v>
      </c>
      <c r="HQ20" s="37">
        <f t="shared" si="310"/>
        <v>-75401.140954983523</v>
      </c>
      <c r="HR20" s="37">
        <f t="shared" si="310"/>
        <v>-75222.098850179464</v>
      </c>
      <c r="HS20" s="37">
        <f t="shared" si="310"/>
        <v>-75043.056745375405</v>
      </c>
      <c r="HT20" s="37">
        <f t="shared" si="310"/>
        <v>-74864.014640571331</v>
      </c>
      <c r="HU20" s="37">
        <f t="shared" si="310"/>
        <v>-74684.972535767272</v>
      </c>
      <c r="HV20" s="37">
        <f t="shared" si="310"/>
        <v>-74505.930430963213</v>
      </c>
      <c r="HW20" s="37">
        <f t="shared" si="310"/>
        <v>-74326.888326159155</v>
      </c>
      <c r="HX20" s="37">
        <f t="shared" si="310"/>
        <v>-74147.846221355081</v>
      </c>
      <c r="HY20" s="37">
        <f t="shared" si="310"/>
        <v>-73968.804116551022</v>
      </c>
      <c r="HZ20" s="37">
        <f t="shared" si="310"/>
        <v>-73789.762011746963</v>
      </c>
      <c r="IA20" s="37">
        <f>SUM(HO20:HZ20)</f>
        <v>-897293.92305803171</v>
      </c>
      <c r="IB20" s="37">
        <f>-IB21+IB23</f>
        <v>-73610.719906942904</v>
      </c>
      <c r="IC20" s="37">
        <f t="shared" ref="IC20:IM20" si="311">-IC21+IC23</f>
        <v>-73431.677802138845</v>
      </c>
      <c r="ID20" s="37">
        <f t="shared" si="311"/>
        <v>-73252.635697334772</v>
      </c>
      <c r="IE20" s="37">
        <f t="shared" si="311"/>
        <v>-73073.593592530713</v>
      </c>
      <c r="IF20" s="37">
        <f t="shared" si="311"/>
        <v>-72894.551487726654</v>
      </c>
      <c r="IG20" s="37">
        <f t="shared" si="311"/>
        <v>-72715.509382922595</v>
      </c>
      <c r="IH20" s="37">
        <f t="shared" si="311"/>
        <v>-72536.467278118536</v>
      </c>
      <c r="II20" s="37">
        <f t="shared" si="311"/>
        <v>-72357.425173314463</v>
      </c>
      <c r="IJ20" s="37">
        <f t="shared" si="311"/>
        <v>-72178.383068510404</v>
      </c>
      <c r="IK20" s="37">
        <f t="shared" si="311"/>
        <v>-71999.340963706345</v>
      </c>
      <c r="IL20" s="37">
        <f t="shared" si="311"/>
        <v>-71820.298858902286</v>
      </c>
      <c r="IM20" s="37">
        <f t="shared" si="311"/>
        <v>-71641.256754098227</v>
      </c>
      <c r="IN20" s="37">
        <f>SUM(IB20:IM20)</f>
        <v>-871511.85996624688</v>
      </c>
      <c r="IO20" s="37">
        <f>-IO21+IO23</f>
        <v>-71462.214649294154</v>
      </c>
      <c r="IP20" s="37">
        <f t="shared" ref="IP20:IZ20" si="312">-IP21+IP23</f>
        <v>-71283.172544490095</v>
      </c>
      <c r="IQ20" s="37">
        <f t="shared" si="312"/>
        <v>-71104.130439686036</v>
      </c>
      <c r="IR20" s="37">
        <f t="shared" si="312"/>
        <v>-70925.088334881977</v>
      </c>
      <c r="IS20" s="37">
        <f t="shared" si="312"/>
        <v>-70746.046230077904</v>
      </c>
      <c r="IT20" s="37">
        <f t="shared" si="312"/>
        <v>-70567.004125273845</v>
      </c>
      <c r="IU20" s="37">
        <f t="shared" si="312"/>
        <v>-70387.962020469786</v>
      </c>
      <c r="IV20" s="37">
        <f t="shared" si="312"/>
        <v>-70208.919915665727</v>
      </c>
      <c r="IW20" s="37">
        <f t="shared" si="312"/>
        <v>-70029.877810861653</v>
      </c>
      <c r="IX20" s="37">
        <f t="shared" si="312"/>
        <v>-69850.835706057595</v>
      </c>
      <c r="IY20" s="37">
        <f t="shared" si="312"/>
        <v>-69671.793601253536</v>
      </c>
      <c r="IZ20" s="37">
        <f t="shared" si="312"/>
        <v>-69492.751496449462</v>
      </c>
      <c r="JA20" s="37">
        <f>SUM(IO20:IZ20)</f>
        <v>-845729.79687446181</v>
      </c>
      <c r="JB20" s="37">
        <f>-JB21+JB23</f>
        <v>-69313.709391645403</v>
      </c>
      <c r="JC20" s="37">
        <f t="shared" ref="JC20:JM20" si="313">-JC21+JC23</f>
        <v>-69134.667286841344</v>
      </c>
      <c r="JD20" s="37">
        <f t="shared" si="313"/>
        <v>-68955.625182037285</v>
      </c>
      <c r="JE20" s="37">
        <f t="shared" si="313"/>
        <v>-68776.583077233227</v>
      </c>
      <c r="JF20" s="37">
        <f t="shared" si="313"/>
        <v>-68597.540972429153</v>
      </c>
      <c r="JG20" s="37">
        <f t="shared" si="313"/>
        <v>-68418.498867625094</v>
      </c>
      <c r="JH20" s="37">
        <f t="shared" si="313"/>
        <v>-68239.456762821035</v>
      </c>
      <c r="JI20" s="37">
        <f t="shared" si="313"/>
        <v>-68060.414658016962</v>
      </c>
      <c r="JJ20" s="37">
        <f t="shared" si="313"/>
        <v>-67881.372553212903</v>
      </c>
      <c r="JK20" s="37">
        <f t="shared" si="313"/>
        <v>-67702.330448408844</v>
      </c>
      <c r="JL20" s="37">
        <f t="shared" si="313"/>
        <v>-67523.288343604785</v>
      </c>
      <c r="JM20" s="37">
        <f t="shared" si="313"/>
        <v>-67344.246238800712</v>
      </c>
      <c r="JN20" s="37">
        <f>SUM(JB20:JM20)</f>
        <v>-819947.73378267675</v>
      </c>
      <c r="JO20" s="37">
        <f>-JO21+JO23</f>
        <v>-67165.204133996653</v>
      </c>
      <c r="JP20" s="37">
        <f t="shared" ref="JP20:JZ20" si="314">-JP21+JP23</f>
        <v>-66986.162029192594</v>
      </c>
      <c r="JQ20" s="37">
        <f t="shared" si="314"/>
        <v>-66807.119924388535</v>
      </c>
      <c r="JR20" s="37">
        <f t="shared" si="314"/>
        <v>-66628.077819584461</v>
      </c>
      <c r="JS20" s="37">
        <f t="shared" si="314"/>
        <v>-66449.035714780402</v>
      </c>
      <c r="JT20" s="37">
        <f t="shared" si="314"/>
        <v>-66269.993609976344</v>
      </c>
      <c r="JU20" s="37">
        <f t="shared" si="314"/>
        <v>-66090.951505172285</v>
      </c>
      <c r="JV20" s="37">
        <f t="shared" si="314"/>
        <v>-65911.909400368211</v>
      </c>
      <c r="JW20" s="37">
        <f t="shared" si="314"/>
        <v>-65732.867295564152</v>
      </c>
      <c r="JX20" s="37">
        <f t="shared" si="314"/>
        <v>-65553.825190760093</v>
      </c>
      <c r="JY20" s="37">
        <f t="shared" si="314"/>
        <v>-65374.783085956027</v>
      </c>
      <c r="JZ20" s="37">
        <f t="shared" si="314"/>
        <v>-65195.740981151968</v>
      </c>
      <c r="KA20" s="37">
        <f>SUM(JO20:JZ20)</f>
        <v>-794165.67069089168</v>
      </c>
      <c r="KB20" s="37">
        <f>-KB21+KB23</f>
        <v>1.5704426914453506E-10</v>
      </c>
      <c r="KC20" s="37">
        <f t="shared" ref="KC20:KM20" si="315">-KC21+KC23</f>
        <v>1.5704426914453506E-10</v>
      </c>
      <c r="KD20" s="37">
        <f t="shared" si="315"/>
        <v>1.5704426914453506E-10</v>
      </c>
      <c r="KE20" s="37">
        <f t="shared" si="315"/>
        <v>1.5704426914453506E-10</v>
      </c>
      <c r="KF20" s="37">
        <f t="shared" si="315"/>
        <v>1.5704426914453506E-10</v>
      </c>
      <c r="KG20" s="37">
        <f t="shared" si="315"/>
        <v>1.5704426914453506E-10</v>
      </c>
      <c r="KH20" s="37">
        <f t="shared" si="315"/>
        <v>1.5704426914453506E-10</v>
      </c>
      <c r="KI20" s="37">
        <f t="shared" si="315"/>
        <v>1.5704426914453506E-10</v>
      </c>
      <c r="KJ20" s="37">
        <f t="shared" si="315"/>
        <v>1.5704426914453506E-10</v>
      </c>
      <c r="KK20" s="37">
        <f t="shared" si="315"/>
        <v>1.5704426914453506E-10</v>
      </c>
      <c r="KL20" s="37">
        <f t="shared" si="315"/>
        <v>1.5704426914453506E-10</v>
      </c>
      <c r="KM20" s="37">
        <f t="shared" si="315"/>
        <v>1.5704426914453506E-10</v>
      </c>
      <c r="KN20" s="37">
        <f>SUM(KB20:KM20)</f>
        <v>1.8845312297344206E-9</v>
      </c>
      <c r="KO20" s="37">
        <f>-KO21+KO23</f>
        <v>1.5704426914453506E-10</v>
      </c>
      <c r="KP20" s="37">
        <f t="shared" ref="KP20:KZ20" si="316">-KP21+KP23</f>
        <v>1.5704426914453506E-10</v>
      </c>
      <c r="KQ20" s="37">
        <f t="shared" si="316"/>
        <v>1.5704426914453506E-10</v>
      </c>
      <c r="KR20" s="37">
        <f t="shared" si="316"/>
        <v>1.5704426914453506E-10</v>
      </c>
      <c r="KS20" s="37">
        <f t="shared" si="316"/>
        <v>1.5704426914453506E-10</v>
      </c>
      <c r="KT20" s="37">
        <f t="shared" si="316"/>
        <v>1.5704426914453506E-10</v>
      </c>
      <c r="KU20" s="37">
        <f t="shared" si="316"/>
        <v>1.5704426914453506E-10</v>
      </c>
      <c r="KV20" s="37">
        <f t="shared" si="316"/>
        <v>1.5704426914453506E-10</v>
      </c>
      <c r="KW20" s="37">
        <f t="shared" si="316"/>
        <v>1.5704426914453506E-10</v>
      </c>
      <c r="KX20" s="37">
        <f t="shared" si="316"/>
        <v>1.5704426914453506E-10</v>
      </c>
      <c r="KY20" s="37">
        <f t="shared" si="316"/>
        <v>1.5704426914453506E-10</v>
      </c>
      <c r="KZ20" s="37">
        <f t="shared" si="316"/>
        <v>1.5704426914453506E-10</v>
      </c>
      <c r="LA20" s="37">
        <f>SUM(KO20:KZ20)</f>
        <v>1.8845312297344206E-9</v>
      </c>
      <c r="LB20" s="37">
        <f>-LB21+LB23</f>
        <v>1.5704426914453506E-10</v>
      </c>
      <c r="LC20" s="37">
        <f t="shared" ref="LC20:LM20" si="317">-LC21+LC23</f>
        <v>1.5704426914453506E-10</v>
      </c>
      <c r="LD20" s="37">
        <f t="shared" si="317"/>
        <v>1.5704426914453506E-10</v>
      </c>
      <c r="LE20" s="37">
        <f t="shared" si="317"/>
        <v>1.5704426914453506E-10</v>
      </c>
      <c r="LF20" s="37">
        <f t="shared" si="317"/>
        <v>1.5704426914453506E-10</v>
      </c>
      <c r="LG20" s="37">
        <f t="shared" si="317"/>
        <v>1.5704426914453506E-10</v>
      </c>
      <c r="LH20" s="37">
        <f t="shared" si="317"/>
        <v>1.5704426914453506E-10</v>
      </c>
      <c r="LI20" s="37">
        <f t="shared" si="317"/>
        <v>1.5704426914453506E-10</v>
      </c>
      <c r="LJ20" s="37">
        <f t="shared" si="317"/>
        <v>1.5704426914453506E-10</v>
      </c>
      <c r="LK20" s="37">
        <f t="shared" si="317"/>
        <v>1.5704426914453506E-10</v>
      </c>
      <c r="LL20" s="37">
        <f t="shared" si="317"/>
        <v>1.5704426914453506E-10</v>
      </c>
      <c r="LM20" s="37">
        <f t="shared" si="317"/>
        <v>1.5704426914453506E-10</v>
      </c>
      <c r="LN20" s="37">
        <f>SUM(LB20:LM20)</f>
        <v>1.8845312297344206E-9</v>
      </c>
    </row>
    <row r="21" spans="1:326">
      <c r="A21" s="106" t="s">
        <v>146</v>
      </c>
      <c r="B21" s="37">
        <f>(B18+B24)/2/12*(IF(B11,'Dalyvio prielaidos'!$E$136,'Dalyvio prielaidos'!$E$135)+'Dalyvio prielaidos'!$E$137)</f>
        <v>0</v>
      </c>
      <c r="C21" s="37">
        <f>(C18+C24)/2/12*(IF(C11,'Dalyvio prielaidos'!$E$136,'Dalyvio prielaidos'!$E$135)+'Dalyvio prielaidos'!$E$137)</f>
        <v>0</v>
      </c>
      <c r="D21" s="37">
        <f>(D18+D24)/2/12*(IF(D11,'Dalyvio prielaidos'!$E$136,'Dalyvio prielaidos'!$E$135)+'Dalyvio prielaidos'!$E$137)</f>
        <v>0</v>
      </c>
      <c r="E21" s="37">
        <f>(E18+E24)/2/12*(IF(E11,'Dalyvio prielaidos'!$E$136,'Dalyvio prielaidos'!$E$135)+'Dalyvio prielaidos'!$E$137)</f>
        <v>0</v>
      </c>
      <c r="F21" s="37">
        <f>(F18+F24)/2/12*(IF(F11,'Dalyvio prielaidos'!$E$136,'Dalyvio prielaidos'!$E$135)+'Dalyvio prielaidos'!$E$137)</f>
        <v>0</v>
      </c>
      <c r="G21" s="37">
        <f>(G18+G24)/2/12*(IF(G11,'Dalyvio prielaidos'!$E$136,'Dalyvio prielaidos'!$E$135)+'Dalyvio prielaidos'!$E$137)</f>
        <v>0</v>
      </c>
      <c r="H21" s="37">
        <f>(H18+H24)/2/12*(IF(H11,'Dalyvio prielaidos'!$E$136,'Dalyvio prielaidos'!$E$135)+'Dalyvio prielaidos'!$E$137)</f>
        <v>0</v>
      </c>
      <c r="I21" s="37">
        <f>(I18+I24)/2/12*(IF(I11,'Dalyvio prielaidos'!$E$136,'Dalyvio prielaidos'!$E$135)+'Dalyvio prielaidos'!$E$137)</f>
        <v>0</v>
      </c>
      <c r="J21" s="37">
        <f>(J18+J24)/2/12*(IF(J11,'Dalyvio prielaidos'!$E$136,'Dalyvio prielaidos'!$E$135)+'Dalyvio prielaidos'!$E$137)</f>
        <v>0</v>
      </c>
      <c r="K21" s="37">
        <f>(K18+K24)/2/12*(IF(K11,'Dalyvio prielaidos'!$E$136,'Dalyvio prielaidos'!$E$135)+'Dalyvio prielaidos'!$E$137)</f>
        <v>1178.1110431551601</v>
      </c>
      <c r="L21" s="37">
        <f>(L18+L24)/2/12*(IF(L11,'Dalyvio prielaidos'!$E$136,'Dalyvio prielaidos'!$E$135)+'Dalyvio prielaidos'!$E$137)</f>
        <v>3534.3347127988131</v>
      </c>
      <c r="M21" s="37">
        <f>(M18+M24)/2/12*(IF(M11,'Dalyvio prielaidos'!$E$136,'Dalyvio prielaidos'!$E$135)+'Dalyvio prielaidos'!$E$137)</f>
        <v>5890.5599657757994</v>
      </c>
      <c r="N21" s="37">
        <f>SUM(B21:M21)</f>
        <v>10603.005721729773</v>
      </c>
      <c r="O21" s="37">
        <f>(O18+O24)/2/12*(IF(O11,'Dalyvio prielaidos'!$E$136,'Dalyvio prielaidos'!$E$135)+'Dalyvio prielaidos'!$E$137)</f>
        <v>8835.8415319970336</v>
      </c>
      <c r="P21" s="37">
        <f>(P18+P24)/2/12*(IF(P11,'Dalyvio prielaidos'!$E$136,'Dalyvio prielaidos'!$E$135)+'Dalyvio prielaidos'!$E$137)</f>
        <v>12370.179411462515</v>
      </c>
      <c r="Q21" s="37">
        <f>(Q18+Q24)/2/12*(IF(Q11,'Dalyvio prielaidos'!$E$136,'Dalyvio prielaidos'!$E$135)+'Dalyvio prielaidos'!$E$137)</f>
        <v>15904.517290927992</v>
      </c>
      <c r="R21" s="37">
        <f>(R18+R24)/2/12*(IF(R11,'Dalyvio prielaidos'!$E$136,'Dalyvio prielaidos'!$E$135)+'Dalyvio prielaidos'!$E$137)</f>
        <v>19438.855170393475</v>
      </c>
      <c r="S21" s="37">
        <f>(S18+S24)/2/12*(IF(S11,'Dalyvio prielaidos'!$E$136,'Dalyvio prielaidos'!$E$135)+'Dalyvio prielaidos'!$E$137)</f>
        <v>22973.19304985895</v>
      </c>
      <c r="T21" s="37">
        <f>(T18+T24)/2/12*(IF(T11,'Dalyvio prielaidos'!$E$136,'Dalyvio prielaidos'!$E$135)+'Dalyvio prielaidos'!$E$137)</f>
        <v>26507.530929324432</v>
      </c>
      <c r="U21" s="37">
        <f>(U18+U24)/2/12*(IF(U11,'Dalyvio prielaidos'!$E$136,'Dalyvio prielaidos'!$E$135)+'Dalyvio prielaidos'!$E$137)</f>
        <v>30041.868808789917</v>
      </c>
      <c r="V21" s="37">
        <f>(V18+V24)/2/12*(IF(V11,'Dalyvio prielaidos'!$E$136,'Dalyvio prielaidos'!$E$135)+'Dalyvio prielaidos'!$E$137)</f>
        <v>33576.206688255399</v>
      </c>
      <c r="W21" s="37">
        <f>(W18+W24)/2/12*(IF(W11,'Dalyvio prielaidos'!$E$136,'Dalyvio prielaidos'!$E$135)+'Dalyvio prielaidos'!$E$137)</f>
        <v>37110.544567720877</v>
      </c>
      <c r="X21" s="37">
        <f>(X18+X24)/2/12*(IF(X11,'Dalyvio prielaidos'!$E$136,'Dalyvio prielaidos'!$E$135)+'Dalyvio prielaidos'!$E$137)</f>
        <v>40644.882447186363</v>
      </c>
      <c r="Y21" s="37">
        <f>(Y18+Y24)/2/12*(IF(Y11,'Dalyvio prielaidos'!$E$136,'Dalyvio prielaidos'!$E$135)+'Dalyvio prielaidos'!$E$137)</f>
        <v>44179.220326651848</v>
      </c>
      <c r="Z21" s="37">
        <f>(Z18+Z24)/2/12*(IF(Z11,'Dalyvio prielaidos'!$E$136,'Dalyvio prielaidos'!$E$135)+'Dalyvio prielaidos'!$E$137)</f>
        <v>47713.558206117334</v>
      </c>
      <c r="AA21" s="37">
        <f>SUM(O21:Z21)</f>
        <v>339296.3984286862</v>
      </c>
      <c r="AB21" s="37">
        <f>(AB18+AB24)/2/12*(IF(AB11,'Dalyvio prielaidos'!$E$136,'Dalyvio prielaidos'!$E$135)+'Dalyvio prielaidos'!$E$137)</f>
        <v>42880.584100573033</v>
      </c>
      <c r="AC21" s="37">
        <f>(AC18+AC24)/2/12*(IF(AC11,'Dalyvio prielaidos'!$E$136,'Dalyvio prielaidos'!$E$135)+'Dalyvio prielaidos'!$E$137)</f>
        <v>42701.541995768966</v>
      </c>
      <c r="AD21" s="37">
        <f>(AD18+AD24)/2/12*(IF(AD11,'Dalyvio prielaidos'!$E$136,'Dalyvio prielaidos'!$E$135)+'Dalyvio prielaidos'!$E$137)</f>
        <v>42522.4998909649</v>
      </c>
      <c r="AE21" s="37">
        <f>(AE18+AE24)/2/12*(IF(AE11,'Dalyvio prielaidos'!$E$136,'Dalyvio prielaidos'!$E$135)+'Dalyvio prielaidos'!$E$137)</f>
        <v>42343.457786160834</v>
      </c>
      <c r="AF21" s="37">
        <f>(AF18+AF24)/2/12*(IF(AF11,'Dalyvio prielaidos'!$E$136,'Dalyvio prielaidos'!$E$135)+'Dalyvio prielaidos'!$E$137)</f>
        <v>42164.415681356775</v>
      </c>
      <c r="AG21" s="37">
        <f>(AG18+AG24)/2/12*(IF(AG11,'Dalyvio prielaidos'!$E$136,'Dalyvio prielaidos'!$E$135)+'Dalyvio prielaidos'!$E$137)</f>
        <v>41985.373576552709</v>
      </c>
      <c r="AH21" s="37">
        <f>(AH18+AH24)/2/12*(IF(AH11,'Dalyvio prielaidos'!$E$136,'Dalyvio prielaidos'!$E$135)+'Dalyvio prielaidos'!$E$137)</f>
        <v>41806.331471748643</v>
      </c>
      <c r="AI21" s="37">
        <f>(AI18+AI24)/2/12*(IF(AI11,'Dalyvio prielaidos'!$E$136,'Dalyvio prielaidos'!$E$135)+'Dalyvio prielaidos'!$E$137)</f>
        <v>41627.289366944577</v>
      </c>
      <c r="AJ21" s="37">
        <f>(AJ18+AJ24)/2/12*(IF(AJ11,'Dalyvio prielaidos'!$E$136,'Dalyvio prielaidos'!$E$135)+'Dalyvio prielaidos'!$E$137)</f>
        <v>41448.247262140518</v>
      </c>
      <c r="AK21" s="37">
        <f>(AK18+AK24)/2/12*(IF(AK11,'Dalyvio prielaidos'!$E$136,'Dalyvio prielaidos'!$E$135)+'Dalyvio prielaidos'!$E$137)</f>
        <v>41269.205157336452</v>
      </c>
      <c r="AL21" s="37">
        <f>(AL18+AL24)/2/12*(IF(AL11,'Dalyvio prielaidos'!$E$136,'Dalyvio prielaidos'!$E$135)+'Dalyvio prielaidos'!$E$137)</f>
        <v>41090.163052532385</v>
      </c>
      <c r="AM21" s="37">
        <f>(AM18+AM24)/2/12*(IF(AM11,'Dalyvio prielaidos'!$E$136,'Dalyvio prielaidos'!$E$135)+'Dalyvio prielaidos'!$E$137)</f>
        <v>40911.120947728319</v>
      </c>
      <c r="AN21" s="37">
        <f>SUM(AB21:AM21)</f>
        <v>502750.23028980807</v>
      </c>
      <c r="AO21" s="37">
        <f>(AO18+AO24)/2/12*(IF(AO11,'Dalyvio prielaidos'!$E$136,'Dalyvio prielaidos'!$E$135)+'Dalyvio prielaidos'!$E$137)</f>
        <v>40732.078842924253</v>
      </c>
      <c r="AP21" s="37">
        <f>(AP18+AP24)/2/12*(IF(AP11,'Dalyvio prielaidos'!$E$136,'Dalyvio prielaidos'!$E$135)+'Dalyvio prielaidos'!$E$137)</f>
        <v>40553.036738120194</v>
      </c>
      <c r="AQ21" s="37">
        <f>(AQ18+AQ24)/2/12*(IF(AQ11,'Dalyvio prielaidos'!$E$136,'Dalyvio prielaidos'!$E$135)+'Dalyvio prielaidos'!$E$137)</f>
        <v>40373.994633316128</v>
      </c>
      <c r="AR21" s="37">
        <f>(AR18+AR24)/2/12*(IF(AR11,'Dalyvio prielaidos'!$E$136,'Dalyvio prielaidos'!$E$135)+'Dalyvio prielaidos'!$E$137)</f>
        <v>40194.952528512062</v>
      </c>
      <c r="AS21" s="37">
        <f>(AS18+AS24)/2/12*(IF(AS11,'Dalyvio prielaidos'!$E$136,'Dalyvio prielaidos'!$E$135)+'Dalyvio prielaidos'!$E$137)</f>
        <v>40015.910423707996</v>
      </c>
      <c r="AT21" s="37">
        <f>(AT18+AT24)/2/12*(IF(AT11,'Dalyvio prielaidos'!$E$136,'Dalyvio prielaidos'!$E$135)+'Dalyvio prielaidos'!$E$137)</f>
        <v>39836.868318903929</v>
      </c>
      <c r="AU21" s="37">
        <f>(AU18+AU24)/2/12*(IF(AU11,'Dalyvio prielaidos'!$E$136,'Dalyvio prielaidos'!$E$135)+'Dalyvio prielaidos'!$E$137)</f>
        <v>39657.82621409987</v>
      </c>
      <c r="AV21" s="37">
        <f>(AV18+AV24)/2/12*(IF(AV11,'Dalyvio prielaidos'!$E$136,'Dalyvio prielaidos'!$E$135)+'Dalyvio prielaidos'!$E$137)</f>
        <v>39478.784109295804</v>
      </c>
      <c r="AW21" s="37">
        <f>(AW18+AW24)/2/12*(IF(AW11,'Dalyvio prielaidos'!$E$136,'Dalyvio prielaidos'!$E$135)+'Dalyvio prielaidos'!$E$137)</f>
        <v>39299.742004491738</v>
      </c>
      <c r="AX21" s="37">
        <f>(AX18+AX24)/2/12*(IF(AX11,'Dalyvio prielaidos'!$E$136,'Dalyvio prielaidos'!$E$135)+'Dalyvio prielaidos'!$E$137)</f>
        <v>39120.699899687672</v>
      </c>
      <c r="AY21" s="37">
        <f>(AY18+AY24)/2/12*(IF(AY11,'Dalyvio prielaidos'!$E$136,'Dalyvio prielaidos'!$E$135)+'Dalyvio prielaidos'!$E$137)</f>
        <v>38941.657794883613</v>
      </c>
      <c r="AZ21" s="37">
        <f>(AZ18+AZ24)/2/12*(IF(AZ11,'Dalyvio prielaidos'!$E$136,'Dalyvio prielaidos'!$E$135)+'Dalyvio prielaidos'!$E$137)</f>
        <v>38762.615690079547</v>
      </c>
      <c r="BA21" s="37">
        <f>SUM(AO21:AZ21)</f>
        <v>476968.16719802283</v>
      </c>
      <c r="BB21" s="37">
        <f>(BB18+BB24)/2/12*(IF(BB11,'Dalyvio prielaidos'!$E$136,'Dalyvio prielaidos'!$E$135)+'Dalyvio prielaidos'!$E$137)</f>
        <v>38583.573585275481</v>
      </c>
      <c r="BC21" s="37">
        <f>(BC18+BC24)/2/12*(IF(BC11,'Dalyvio prielaidos'!$E$136,'Dalyvio prielaidos'!$E$135)+'Dalyvio prielaidos'!$E$137)</f>
        <v>38404.531480471414</v>
      </c>
      <c r="BD21" s="37">
        <f>(BD18+BD24)/2/12*(IF(BD11,'Dalyvio prielaidos'!$E$136,'Dalyvio prielaidos'!$E$135)+'Dalyvio prielaidos'!$E$137)</f>
        <v>38225.489375667348</v>
      </c>
      <c r="BE21" s="37">
        <f>(BE18+BE24)/2/12*(IF(BE11,'Dalyvio prielaidos'!$E$136,'Dalyvio prielaidos'!$E$135)+'Dalyvio prielaidos'!$E$137)</f>
        <v>38046.447270863289</v>
      </c>
      <c r="BF21" s="37">
        <f>(BF18+BF24)/2/12*(IF(BF11,'Dalyvio prielaidos'!$E$136,'Dalyvio prielaidos'!$E$135)+'Dalyvio prielaidos'!$E$137)</f>
        <v>37867.405166059223</v>
      </c>
      <c r="BG21" s="37">
        <f>(BG18+BG24)/2/12*(IF(BG11,'Dalyvio prielaidos'!$E$136,'Dalyvio prielaidos'!$E$135)+'Dalyvio prielaidos'!$E$137)</f>
        <v>37688.363061255157</v>
      </c>
      <c r="BH21" s="37">
        <f>(BH18+BH24)/2/12*(IF(BH11,'Dalyvio prielaidos'!$E$136,'Dalyvio prielaidos'!$E$135)+'Dalyvio prielaidos'!$E$137)</f>
        <v>37509.320956451091</v>
      </c>
      <c r="BI21" s="37">
        <f>(BI18+BI24)/2/12*(IF(BI11,'Dalyvio prielaidos'!$E$136,'Dalyvio prielaidos'!$E$135)+'Dalyvio prielaidos'!$E$137)</f>
        <v>37330.278851647025</v>
      </c>
      <c r="BJ21" s="37">
        <f>(BJ18+BJ24)/2/12*(IF(BJ11,'Dalyvio prielaidos'!$E$136,'Dalyvio prielaidos'!$E$135)+'Dalyvio prielaidos'!$E$137)</f>
        <v>37151.236746842966</v>
      </c>
      <c r="BK21" s="37">
        <f>(BK18+BK24)/2/12*(IF(BK11,'Dalyvio prielaidos'!$E$136,'Dalyvio prielaidos'!$E$135)+'Dalyvio prielaidos'!$E$137)</f>
        <v>36972.194642038899</v>
      </c>
      <c r="BL21" s="37">
        <f>(BL18+BL24)/2/12*(IF(BL11,'Dalyvio prielaidos'!$E$136,'Dalyvio prielaidos'!$E$135)+'Dalyvio prielaidos'!$E$137)</f>
        <v>36793.152537234833</v>
      </c>
      <c r="BM21" s="37">
        <f>(BM18+BM24)/2/12*(IF(BM11,'Dalyvio prielaidos'!$E$136,'Dalyvio prielaidos'!$E$135)+'Dalyvio prielaidos'!$E$137)</f>
        <v>36614.110432430767</v>
      </c>
      <c r="BN21" s="37">
        <f>SUM(BB21:BM21)</f>
        <v>451186.10410623753</v>
      </c>
      <c r="BO21" s="37">
        <f>(BO18+BO24)/2/12*(IF(BO11,'Dalyvio prielaidos'!$E$136,'Dalyvio prielaidos'!$E$135)+'Dalyvio prielaidos'!$E$137)</f>
        <v>36435.068327626708</v>
      </c>
      <c r="BP21" s="37">
        <f>(BP18+BP24)/2/12*(IF(BP11,'Dalyvio prielaidos'!$E$136,'Dalyvio prielaidos'!$E$135)+'Dalyvio prielaidos'!$E$137)</f>
        <v>36256.026222822642</v>
      </c>
      <c r="BQ21" s="37">
        <f>(BQ18+BQ24)/2/12*(IF(BQ11,'Dalyvio prielaidos'!$E$136,'Dalyvio prielaidos'!$E$135)+'Dalyvio prielaidos'!$E$137)</f>
        <v>36076.984118018576</v>
      </c>
      <c r="BR21" s="37">
        <f>(BR18+BR24)/2/12*(IF(BR11,'Dalyvio prielaidos'!$E$136,'Dalyvio prielaidos'!$E$135)+'Dalyvio prielaidos'!$E$137)</f>
        <v>35897.94201321451</v>
      </c>
      <c r="BS21" s="37">
        <f>(BS18+BS24)/2/12*(IF(BS11,'Dalyvio prielaidos'!$E$136,'Dalyvio prielaidos'!$E$135)+'Dalyvio prielaidos'!$E$137)</f>
        <v>35718.899908410443</v>
      </c>
      <c r="BT21" s="37">
        <f>(BT18+BT24)/2/12*(IF(BT11,'Dalyvio prielaidos'!$E$136,'Dalyvio prielaidos'!$E$135)+'Dalyvio prielaidos'!$E$137)</f>
        <v>35539.857803606385</v>
      </c>
      <c r="BU21" s="37">
        <f>(BU18+BU24)/2/12*(IF(BU11,'Dalyvio prielaidos'!$E$136,'Dalyvio prielaidos'!$E$135)+'Dalyvio prielaidos'!$E$137)</f>
        <v>35360.815698802318</v>
      </c>
      <c r="BV21" s="37">
        <f>(BV18+BV24)/2/12*(IF(BV11,'Dalyvio prielaidos'!$E$136,'Dalyvio prielaidos'!$E$135)+'Dalyvio prielaidos'!$E$137)</f>
        <v>35181.773593998252</v>
      </c>
      <c r="BW21" s="37">
        <f>(BW18+BW24)/2/12*(IF(BW11,'Dalyvio prielaidos'!$E$136,'Dalyvio prielaidos'!$E$135)+'Dalyvio prielaidos'!$E$137)</f>
        <v>35002.731489194186</v>
      </c>
      <c r="BX21" s="37">
        <f>(BX18+BX24)/2/12*(IF(BX11,'Dalyvio prielaidos'!$E$136,'Dalyvio prielaidos'!$E$135)+'Dalyvio prielaidos'!$E$137)</f>
        <v>34823.68938439012</v>
      </c>
      <c r="BY21" s="37">
        <f>(BY18+BY24)/2/12*(IF(BY11,'Dalyvio prielaidos'!$E$136,'Dalyvio prielaidos'!$E$135)+'Dalyvio prielaidos'!$E$137)</f>
        <v>34644.647279586061</v>
      </c>
      <c r="BZ21" s="37">
        <f>(BZ18+BZ24)/2/12*(IF(BZ11,'Dalyvio prielaidos'!$E$136,'Dalyvio prielaidos'!$E$135)+'Dalyvio prielaidos'!$E$137)</f>
        <v>34465.605174781995</v>
      </c>
      <c r="CA21" s="37">
        <f>SUM(BO21:BZ21)</f>
        <v>425404.04101445223</v>
      </c>
      <c r="CB21" s="37">
        <f>(CB18+CB24)/2/12*(IF(CB11,'Dalyvio prielaidos'!$E$136,'Dalyvio prielaidos'!$E$135)+'Dalyvio prielaidos'!$E$137)</f>
        <v>34286.563069977929</v>
      </c>
      <c r="CC21" s="37">
        <f>(CC18+CC24)/2/12*(IF(CC11,'Dalyvio prielaidos'!$E$136,'Dalyvio prielaidos'!$E$135)+'Dalyvio prielaidos'!$E$137)</f>
        <v>34107.52096517387</v>
      </c>
      <c r="CD21" s="37">
        <f>(CD18+CD24)/2/12*(IF(CD11,'Dalyvio prielaidos'!$E$136,'Dalyvio prielaidos'!$E$135)+'Dalyvio prielaidos'!$E$137)</f>
        <v>33928.478860369796</v>
      </c>
      <c r="CE21" s="37">
        <f>(CE18+CE24)/2/12*(IF(CE11,'Dalyvio prielaidos'!$E$136,'Dalyvio prielaidos'!$E$135)+'Dalyvio prielaidos'!$E$137)</f>
        <v>33749.436755565737</v>
      </c>
      <c r="CF21" s="37">
        <f>(CF18+CF24)/2/12*(IF(CF11,'Dalyvio prielaidos'!$E$136,'Dalyvio prielaidos'!$E$135)+'Dalyvio prielaidos'!$E$137)</f>
        <v>33570.394650761664</v>
      </c>
      <c r="CG21" s="37">
        <f>(CG18+CG24)/2/12*(IF(CG11,'Dalyvio prielaidos'!$E$136,'Dalyvio prielaidos'!$E$135)+'Dalyvio prielaidos'!$E$137)</f>
        <v>33391.352545957612</v>
      </c>
      <c r="CH21" s="37">
        <f>(CH18+CH24)/2/12*(IF(CH11,'Dalyvio prielaidos'!$E$136,'Dalyvio prielaidos'!$E$135)+'Dalyvio prielaidos'!$E$137)</f>
        <v>33212.310441153539</v>
      </c>
      <c r="CI21" s="37">
        <f>(CI18+CI24)/2/12*(IF(CI11,'Dalyvio prielaidos'!$E$136,'Dalyvio prielaidos'!$E$135)+'Dalyvio prielaidos'!$E$137)</f>
        <v>33033.26833634948</v>
      </c>
      <c r="CJ21" s="37">
        <f>(CJ18+CJ24)/2/12*(IF(CJ11,'Dalyvio prielaidos'!$E$136,'Dalyvio prielaidos'!$E$135)+'Dalyvio prielaidos'!$E$137)</f>
        <v>32854.226231545406</v>
      </c>
      <c r="CK21" s="37">
        <f>(CK18+CK24)/2/12*(IF(CK11,'Dalyvio prielaidos'!$E$136,'Dalyvio prielaidos'!$E$135)+'Dalyvio prielaidos'!$E$137)</f>
        <v>32675.184126741351</v>
      </c>
      <c r="CL21" s="37">
        <f>(CL18+CL24)/2/12*(IF(CL11,'Dalyvio prielaidos'!$E$136,'Dalyvio prielaidos'!$E$135)+'Dalyvio prielaidos'!$E$137)</f>
        <v>32496.142021937278</v>
      </c>
      <c r="CM21" s="37">
        <f>(CM18+CM24)/2/12*(IF(CM11,'Dalyvio prielaidos'!$E$136,'Dalyvio prielaidos'!$E$135)+'Dalyvio prielaidos'!$E$137)</f>
        <v>32317.099917133222</v>
      </c>
      <c r="CN21" s="37">
        <f>SUM(CB21:CM21)</f>
        <v>399621.97792266688</v>
      </c>
      <c r="CO21" s="37">
        <f>(CO18+CO24)/2/12*(IF(CO11,'Dalyvio prielaidos'!$E$136,'Dalyvio prielaidos'!$E$135)+'Dalyvio prielaidos'!$E$137)</f>
        <v>32138.057812329149</v>
      </c>
      <c r="CP21" s="37">
        <f>(CP18+CP24)/2/12*(IF(CP11,'Dalyvio prielaidos'!$E$136,'Dalyvio prielaidos'!$E$135)+'Dalyvio prielaidos'!$E$137)</f>
        <v>31959.015707525094</v>
      </c>
      <c r="CQ21" s="37">
        <f>(CQ18+CQ24)/2/12*(IF(CQ11,'Dalyvio prielaidos'!$E$136,'Dalyvio prielaidos'!$E$135)+'Dalyvio prielaidos'!$E$137)</f>
        <v>31779.97360272102</v>
      </c>
      <c r="CR21" s="37">
        <f>(CR18+CR24)/2/12*(IF(CR11,'Dalyvio prielaidos'!$E$136,'Dalyvio prielaidos'!$E$135)+'Dalyvio prielaidos'!$E$137)</f>
        <v>31600.931497916965</v>
      </c>
      <c r="CS21" s="37">
        <f>(CS18+CS24)/2/12*(IF(CS11,'Dalyvio prielaidos'!$E$136,'Dalyvio prielaidos'!$E$135)+'Dalyvio prielaidos'!$E$137)</f>
        <v>31421.889393112891</v>
      </c>
      <c r="CT21" s="37">
        <f>(CT18+CT24)/2/12*(IF(CT11,'Dalyvio prielaidos'!$E$136,'Dalyvio prielaidos'!$E$135)+'Dalyvio prielaidos'!$E$137)</f>
        <v>31242.847288308836</v>
      </c>
      <c r="CU21" s="37">
        <f>(CU18+CU24)/2/12*(IF(CU11,'Dalyvio prielaidos'!$E$136,'Dalyvio prielaidos'!$E$135)+'Dalyvio prielaidos'!$E$137)</f>
        <v>31063.805183504763</v>
      </c>
      <c r="CV21" s="37">
        <f>(CV18+CV24)/2/12*(IF(CV11,'Dalyvio prielaidos'!$E$136,'Dalyvio prielaidos'!$E$135)+'Dalyvio prielaidos'!$E$137)</f>
        <v>30884.763078700704</v>
      </c>
      <c r="CW21" s="37">
        <f>(CW18+CW24)/2/12*(IF(CW11,'Dalyvio prielaidos'!$E$136,'Dalyvio prielaidos'!$E$135)+'Dalyvio prielaidos'!$E$137)</f>
        <v>30705.720973896634</v>
      </c>
      <c r="CX21" s="37">
        <f>(CX18+CX24)/2/12*(IF(CX11,'Dalyvio prielaidos'!$E$136,'Dalyvio prielaidos'!$E$135)+'Dalyvio prielaidos'!$E$137)</f>
        <v>30526.678869092575</v>
      </c>
      <c r="CY21" s="37">
        <f>(CY18+CY24)/2/12*(IF(CY11,'Dalyvio prielaidos'!$E$136,'Dalyvio prielaidos'!$E$135)+'Dalyvio prielaidos'!$E$137)</f>
        <v>30347.636764288505</v>
      </c>
      <c r="CZ21" s="37">
        <f>(CZ18+CZ24)/2/12*(IF(CZ11,'Dalyvio prielaidos'!$E$136,'Dalyvio prielaidos'!$E$135)+'Dalyvio prielaidos'!$E$137)</f>
        <v>30168.594659484446</v>
      </c>
      <c r="DA21" s="37">
        <f>SUM(CO21:CZ21)</f>
        <v>373839.91483088164</v>
      </c>
      <c r="DB21" s="37">
        <f>(DB18+DB24)/2/12*(IF(DB11,'Dalyvio prielaidos'!$E$136,'Dalyvio prielaidos'!$E$135)+'Dalyvio prielaidos'!$E$137)</f>
        <v>29989.552554680373</v>
      </c>
      <c r="DC21" s="37">
        <f>(DC18+DC24)/2/12*(IF(DC11,'Dalyvio prielaidos'!$E$136,'Dalyvio prielaidos'!$E$135)+'Dalyvio prielaidos'!$E$137)</f>
        <v>29810.510449876318</v>
      </c>
      <c r="DD21" s="37">
        <f>(DD18+DD24)/2/12*(IF(DD11,'Dalyvio prielaidos'!$E$136,'Dalyvio prielaidos'!$E$135)+'Dalyvio prielaidos'!$E$137)</f>
        <v>29631.468345072244</v>
      </c>
      <c r="DE21" s="37">
        <f>(DE18+DE24)/2/12*(IF(DE11,'Dalyvio prielaidos'!$E$136,'Dalyvio prielaidos'!$E$135)+'Dalyvio prielaidos'!$E$137)</f>
        <v>29452.426240268189</v>
      </c>
      <c r="DF21" s="37">
        <f>(DF18+DF24)/2/12*(IF(DF11,'Dalyvio prielaidos'!$E$136,'Dalyvio prielaidos'!$E$135)+'Dalyvio prielaidos'!$E$137)</f>
        <v>29273.384135464115</v>
      </c>
      <c r="DG21" s="37">
        <f>(DG18+DG24)/2/12*(IF(DG11,'Dalyvio prielaidos'!$E$136,'Dalyvio prielaidos'!$E$135)+'Dalyvio prielaidos'!$E$137)</f>
        <v>29094.34203066006</v>
      </c>
      <c r="DH21" s="37">
        <f>(DH18+DH24)/2/12*(IF(DH11,'Dalyvio prielaidos'!$E$136,'Dalyvio prielaidos'!$E$135)+'Dalyvio prielaidos'!$E$137)</f>
        <v>28915.299925855987</v>
      </c>
      <c r="DI21" s="37">
        <f>(DI18+DI24)/2/12*(IF(DI11,'Dalyvio prielaidos'!$E$136,'Dalyvio prielaidos'!$E$135)+'Dalyvio prielaidos'!$E$137)</f>
        <v>28736.257821051931</v>
      </c>
      <c r="DJ21" s="37">
        <f>(DJ18+DJ24)/2/12*(IF(DJ11,'Dalyvio prielaidos'!$E$136,'Dalyvio prielaidos'!$E$135)+'Dalyvio prielaidos'!$E$137)</f>
        <v>28557.215716247858</v>
      </c>
      <c r="DK21" s="37">
        <f>(DK18+DK24)/2/12*(IF(DK11,'Dalyvio prielaidos'!$E$136,'Dalyvio prielaidos'!$E$135)+'Dalyvio prielaidos'!$E$137)</f>
        <v>28378.173611443799</v>
      </c>
      <c r="DL21" s="37">
        <f>(DL18+DL24)/2/12*(IF(DL11,'Dalyvio prielaidos'!$E$136,'Dalyvio prielaidos'!$E$135)+'Dalyvio prielaidos'!$E$137)</f>
        <v>28199.131506639729</v>
      </c>
      <c r="DM21" s="37">
        <f>(DM18+DM24)/2/12*(IF(DM11,'Dalyvio prielaidos'!$E$136,'Dalyvio prielaidos'!$E$135)+'Dalyvio prielaidos'!$E$137)</f>
        <v>28020.08940183567</v>
      </c>
      <c r="DN21" s="37">
        <f>SUM(DB21:DM21)</f>
        <v>348057.85173909628</v>
      </c>
      <c r="DO21" s="37">
        <f>(DO18+DO24)/2/12*(IF(DO11,'Dalyvio prielaidos'!$E$136,'Dalyvio prielaidos'!$E$135)+'Dalyvio prielaidos'!$E$137)</f>
        <v>27841.0472970316</v>
      </c>
      <c r="DP21" s="37">
        <f>(DP18+DP24)/2/12*(IF(DP11,'Dalyvio prielaidos'!$E$136,'Dalyvio prielaidos'!$E$135)+'Dalyvio prielaidos'!$E$137)</f>
        <v>27662.005192227542</v>
      </c>
      <c r="DQ21" s="37">
        <f>(DQ18+DQ24)/2/12*(IF(DQ11,'Dalyvio prielaidos'!$E$136,'Dalyvio prielaidos'!$E$135)+'Dalyvio prielaidos'!$E$137)</f>
        <v>27482.963087423468</v>
      </c>
      <c r="DR21" s="37">
        <f>(DR18+DR24)/2/12*(IF(DR11,'Dalyvio prielaidos'!$E$136,'Dalyvio prielaidos'!$E$135)+'Dalyvio prielaidos'!$E$137)</f>
        <v>27303.920982619413</v>
      </c>
      <c r="DS21" s="37">
        <f>(DS18+DS24)/2/12*(IF(DS11,'Dalyvio prielaidos'!$E$136,'Dalyvio prielaidos'!$E$135)+'Dalyvio prielaidos'!$E$137)</f>
        <v>27124.878877815339</v>
      </c>
      <c r="DT21" s="37">
        <f>(DT18+DT24)/2/12*(IF(DT11,'Dalyvio prielaidos'!$E$136,'Dalyvio prielaidos'!$E$135)+'Dalyvio prielaidos'!$E$137)</f>
        <v>26945.836773011284</v>
      </c>
      <c r="DU21" s="37">
        <f>(DU18+DU24)/2/12*(IF(DU11,'Dalyvio prielaidos'!$E$136,'Dalyvio prielaidos'!$E$135)+'Dalyvio prielaidos'!$E$137)</f>
        <v>26766.794668207211</v>
      </c>
      <c r="DV21" s="37">
        <f>(DV18+DV24)/2/12*(IF(DV11,'Dalyvio prielaidos'!$E$136,'Dalyvio prielaidos'!$E$135)+'Dalyvio prielaidos'!$E$137)</f>
        <v>26587.752563403155</v>
      </c>
      <c r="DW21" s="37">
        <f>(DW18+DW24)/2/12*(IF(DW11,'Dalyvio prielaidos'!$E$136,'Dalyvio prielaidos'!$E$135)+'Dalyvio prielaidos'!$E$137)</f>
        <v>26408.710458599082</v>
      </c>
      <c r="DX21" s="37">
        <f>(DX18+DX24)/2/12*(IF(DX11,'Dalyvio prielaidos'!$E$136,'Dalyvio prielaidos'!$E$135)+'Dalyvio prielaidos'!$E$137)</f>
        <v>26229.668353795027</v>
      </c>
      <c r="DY21" s="37">
        <f>(DY18+DY24)/2/12*(IF(DY11,'Dalyvio prielaidos'!$E$136,'Dalyvio prielaidos'!$E$135)+'Dalyvio prielaidos'!$E$137)</f>
        <v>26050.626248990953</v>
      </c>
      <c r="DZ21" s="37">
        <f>(DZ18+DZ24)/2/12*(IF(DZ11,'Dalyvio prielaidos'!$E$136,'Dalyvio prielaidos'!$E$135)+'Dalyvio prielaidos'!$E$137)</f>
        <v>25871.584144186894</v>
      </c>
      <c r="EA21" s="37">
        <f>SUM(DO21:DZ21)</f>
        <v>322275.78864731092</v>
      </c>
      <c r="EB21" s="37">
        <f>(EB18+EB24)/2/12*(IF(EB11,'Dalyvio prielaidos'!$E$136,'Dalyvio prielaidos'!$E$135)+'Dalyvio prielaidos'!$E$137)</f>
        <v>25692.542039382824</v>
      </c>
      <c r="EC21" s="37">
        <f>(EC18+EC24)/2/12*(IF(EC11,'Dalyvio prielaidos'!$E$136,'Dalyvio prielaidos'!$E$135)+'Dalyvio prielaidos'!$E$137)</f>
        <v>25513.499934578766</v>
      </c>
      <c r="ED21" s="37">
        <f>(ED18+ED24)/2/12*(IF(ED11,'Dalyvio prielaidos'!$E$136,'Dalyvio prielaidos'!$E$135)+'Dalyvio prielaidos'!$E$137)</f>
        <v>25334.457829774696</v>
      </c>
      <c r="EE21" s="37">
        <f>(EE18+EE24)/2/12*(IF(EE11,'Dalyvio prielaidos'!$E$136,'Dalyvio prielaidos'!$E$135)+'Dalyvio prielaidos'!$E$137)</f>
        <v>25155.415724970637</v>
      </c>
      <c r="EF21" s="37">
        <f>(EF18+EF24)/2/12*(IF(EF11,'Dalyvio prielaidos'!$E$136,'Dalyvio prielaidos'!$E$135)+'Dalyvio prielaidos'!$E$137)</f>
        <v>24976.373620166567</v>
      </c>
      <c r="EG21" s="37">
        <f>(EG18+EG24)/2/12*(IF(EG11,'Dalyvio prielaidos'!$E$136,'Dalyvio prielaidos'!$E$135)+'Dalyvio prielaidos'!$E$137)</f>
        <v>24797.331515362508</v>
      </c>
      <c r="EH21" s="37">
        <f>(EH18+EH24)/2/12*(IF(EH11,'Dalyvio prielaidos'!$E$136,'Dalyvio prielaidos'!$E$135)+'Dalyvio prielaidos'!$E$137)</f>
        <v>24618.289410558435</v>
      </c>
      <c r="EI21" s="37">
        <f>(EI18+EI24)/2/12*(IF(EI11,'Dalyvio prielaidos'!$E$136,'Dalyvio prielaidos'!$E$135)+'Dalyvio prielaidos'!$E$137)</f>
        <v>24439.247305754379</v>
      </c>
      <c r="EJ21" s="37">
        <f>(EJ18+EJ24)/2/12*(IF(EJ11,'Dalyvio prielaidos'!$E$136,'Dalyvio prielaidos'!$E$135)+'Dalyvio prielaidos'!$E$137)</f>
        <v>24260.205200950306</v>
      </c>
      <c r="EK21" s="37">
        <f>(EK18+EK24)/2/12*(IF(EK11,'Dalyvio prielaidos'!$E$136,'Dalyvio prielaidos'!$E$135)+'Dalyvio prielaidos'!$E$137)</f>
        <v>24081.163096146251</v>
      </c>
      <c r="EL21" s="37">
        <f>(EL18+EL24)/2/12*(IF(EL11,'Dalyvio prielaidos'!$E$136,'Dalyvio prielaidos'!$E$135)+'Dalyvio prielaidos'!$E$137)</f>
        <v>23902.120991342177</v>
      </c>
      <c r="EM21" s="37">
        <f>(EM18+EM24)/2/12*(IF(EM11,'Dalyvio prielaidos'!$E$136,'Dalyvio prielaidos'!$E$135)+'Dalyvio prielaidos'!$E$137)</f>
        <v>23723.078886538122</v>
      </c>
      <c r="EN21" s="37">
        <f>SUM(EB21:EM21)</f>
        <v>296493.72555552563</v>
      </c>
      <c r="EO21" s="37">
        <f>(EO18+EO24)/2/12*(IF(EO11,'Dalyvio prielaidos'!$E$136,'Dalyvio prielaidos'!$E$135)+'Dalyvio prielaidos'!$E$137)</f>
        <v>23544.036781734048</v>
      </c>
      <c r="EP21" s="37">
        <f>(EP18+EP24)/2/12*(IF(EP11,'Dalyvio prielaidos'!$E$136,'Dalyvio prielaidos'!$E$135)+'Dalyvio prielaidos'!$E$137)</f>
        <v>23364.99467692999</v>
      </c>
      <c r="EQ21" s="37">
        <f>(EQ18+EQ24)/2/12*(IF(EQ11,'Dalyvio prielaidos'!$E$136,'Dalyvio prielaidos'!$E$135)+'Dalyvio prielaidos'!$E$137)</f>
        <v>23185.95257212592</v>
      </c>
      <c r="ER21" s="37">
        <f>(ER18+ER24)/2/12*(IF(ER11,'Dalyvio prielaidos'!$E$136,'Dalyvio prielaidos'!$E$135)+'Dalyvio prielaidos'!$E$137)</f>
        <v>23006.910467321861</v>
      </c>
      <c r="ES21" s="37">
        <f>(ES18+ES24)/2/12*(IF(ES11,'Dalyvio prielaidos'!$E$136,'Dalyvio prielaidos'!$E$135)+'Dalyvio prielaidos'!$E$137)</f>
        <v>22827.868362517798</v>
      </c>
      <c r="ET21" s="37">
        <f>(ET18+ET24)/2/12*(IF(ET11,'Dalyvio prielaidos'!$E$136,'Dalyvio prielaidos'!$E$135)+'Dalyvio prielaidos'!$E$137)</f>
        <v>22648.826257713736</v>
      </c>
      <c r="EU21" s="37">
        <f>(EU18+EU24)/2/12*(IF(EU11,'Dalyvio prielaidos'!$E$136,'Dalyvio prielaidos'!$E$135)+'Dalyvio prielaidos'!$E$137)</f>
        <v>22469.784152909673</v>
      </c>
      <c r="EV21" s="37">
        <f>(EV18+EV24)/2/12*(IF(EV11,'Dalyvio prielaidos'!$E$136,'Dalyvio prielaidos'!$E$135)+'Dalyvio prielaidos'!$E$137)</f>
        <v>22290.742048105611</v>
      </c>
      <c r="EW21" s="37">
        <f>(EW18+EW24)/2/12*(IF(EW11,'Dalyvio prielaidos'!$E$136,'Dalyvio prielaidos'!$E$135)+'Dalyvio prielaidos'!$E$137)</f>
        <v>22111.699943301548</v>
      </c>
      <c r="EX21" s="37">
        <f>(EX18+EX24)/2/12*(IF(EX11,'Dalyvio prielaidos'!$E$136,'Dalyvio prielaidos'!$E$135)+'Dalyvio prielaidos'!$E$137)</f>
        <v>21932.657838497489</v>
      </c>
      <c r="EY21" s="37">
        <f>(EY18+EY24)/2/12*(IF(EY11,'Dalyvio prielaidos'!$E$136,'Dalyvio prielaidos'!$E$135)+'Dalyvio prielaidos'!$E$137)</f>
        <v>21753.615733693427</v>
      </c>
      <c r="EZ21" s="37">
        <f>(EZ18+EZ24)/2/12*(IF(EZ11,'Dalyvio prielaidos'!$E$136,'Dalyvio prielaidos'!$E$135)+'Dalyvio prielaidos'!$E$137)</f>
        <v>21574.573628889364</v>
      </c>
      <c r="FA21" s="37">
        <f>SUM(EO21:EZ21)</f>
        <v>270711.66246374045</v>
      </c>
      <c r="FB21" s="37">
        <f>(FB18+FB24)/2/12*(IF(FB11,'Dalyvio prielaidos'!$E$136,'Dalyvio prielaidos'!$E$135)+'Dalyvio prielaidos'!$E$137)</f>
        <v>21395.531524085298</v>
      </c>
      <c r="FC21" s="37">
        <f>(FC18+FC24)/2/12*(IF(FC11,'Dalyvio prielaidos'!$E$136,'Dalyvio prielaidos'!$E$135)+'Dalyvio prielaidos'!$E$137)</f>
        <v>21216.489419281239</v>
      </c>
      <c r="FD21" s="37">
        <f>(FD18+FD24)/2/12*(IF(FD11,'Dalyvio prielaidos'!$E$136,'Dalyvio prielaidos'!$E$135)+'Dalyvio prielaidos'!$E$137)</f>
        <v>21037.447314477173</v>
      </c>
      <c r="FE21" s="37">
        <f>(FE18+FE24)/2/12*(IF(FE11,'Dalyvio prielaidos'!$E$136,'Dalyvio prielaidos'!$E$135)+'Dalyvio prielaidos'!$E$137)</f>
        <v>20858.405209673117</v>
      </c>
      <c r="FF21" s="37">
        <f>(FF18+FF24)/2/12*(IF(FF11,'Dalyvio prielaidos'!$E$136,'Dalyvio prielaidos'!$E$135)+'Dalyvio prielaidos'!$E$137)</f>
        <v>20679.363104869051</v>
      </c>
      <c r="FG21" s="37">
        <f>(FG18+FG24)/2/12*(IF(FG11,'Dalyvio prielaidos'!$E$136,'Dalyvio prielaidos'!$E$135)+'Dalyvio prielaidos'!$E$137)</f>
        <v>20500.321000064992</v>
      </c>
      <c r="FH21" s="37">
        <f>(FH18+FH24)/2/12*(IF(FH11,'Dalyvio prielaidos'!$E$136,'Dalyvio prielaidos'!$E$135)+'Dalyvio prielaidos'!$E$137)</f>
        <v>20321.278895260926</v>
      </c>
      <c r="FI21" s="37">
        <f>(FI18+FI24)/2/12*(IF(FI11,'Dalyvio prielaidos'!$E$136,'Dalyvio prielaidos'!$E$135)+'Dalyvio prielaidos'!$E$137)</f>
        <v>20142.236790456867</v>
      </c>
      <c r="FJ21" s="37">
        <f>(FJ18+FJ24)/2/12*(IF(FJ11,'Dalyvio prielaidos'!$E$136,'Dalyvio prielaidos'!$E$135)+'Dalyvio prielaidos'!$E$137)</f>
        <v>19963.194685652801</v>
      </c>
      <c r="FK21" s="37">
        <f>(FK18+FK24)/2/12*(IF(FK11,'Dalyvio prielaidos'!$E$136,'Dalyvio prielaidos'!$E$135)+'Dalyvio prielaidos'!$E$137)</f>
        <v>19784.152580848746</v>
      </c>
      <c r="FL21" s="37">
        <f>(FL18+FL24)/2/12*(IF(FL11,'Dalyvio prielaidos'!$E$136,'Dalyvio prielaidos'!$E$135)+'Dalyvio prielaidos'!$E$137)</f>
        <v>19605.11047604468</v>
      </c>
      <c r="FM21" s="37">
        <f>(FM18+FM24)/2/12*(IF(FM11,'Dalyvio prielaidos'!$E$136,'Dalyvio prielaidos'!$E$135)+'Dalyvio prielaidos'!$E$137)</f>
        <v>19426.068371240621</v>
      </c>
      <c r="FN21" s="37">
        <f>SUM(FB21:FM21)</f>
        <v>244929.5993719555</v>
      </c>
      <c r="FO21" s="37">
        <f>(FO18+FO24)/2/12*(IF(FO11,'Dalyvio prielaidos'!$E$136,'Dalyvio prielaidos'!$E$135)+'Dalyvio prielaidos'!$E$137)</f>
        <v>19247.026266436555</v>
      </c>
      <c r="FP21" s="37">
        <f>(FP18+FP24)/2/12*(IF(FP11,'Dalyvio prielaidos'!$E$136,'Dalyvio prielaidos'!$E$135)+'Dalyvio prielaidos'!$E$137)</f>
        <v>19067.984161632496</v>
      </c>
      <c r="FQ21" s="37">
        <f>(FQ18+FQ24)/2/12*(IF(FQ11,'Dalyvio prielaidos'!$E$136,'Dalyvio prielaidos'!$E$135)+'Dalyvio prielaidos'!$E$137)</f>
        <v>18888.942056828429</v>
      </c>
      <c r="FR21" s="37">
        <f>(FR18+FR24)/2/12*(IF(FR11,'Dalyvio prielaidos'!$E$136,'Dalyvio prielaidos'!$E$135)+'Dalyvio prielaidos'!$E$137)</f>
        <v>18709.899952024374</v>
      </c>
      <c r="FS21" s="37">
        <f>(FS18+FS24)/2/12*(IF(FS11,'Dalyvio prielaidos'!$E$136,'Dalyvio prielaidos'!$E$135)+'Dalyvio prielaidos'!$E$137)</f>
        <v>18530.857847220308</v>
      </c>
      <c r="FT21" s="37">
        <f>(FT18+FT24)/2/12*(IF(FT11,'Dalyvio prielaidos'!$E$136,'Dalyvio prielaidos'!$E$135)+'Dalyvio prielaidos'!$E$137)</f>
        <v>18351.815742416245</v>
      </c>
      <c r="FU21" s="37">
        <f>(FU18+FU24)/2/12*(IF(FU11,'Dalyvio prielaidos'!$E$136,'Dalyvio prielaidos'!$E$135)+'Dalyvio prielaidos'!$E$137)</f>
        <v>18172.773637612183</v>
      </c>
      <c r="FV21" s="37">
        <f>(FV18+FV24)/2/12*(IF(FV11,'Dalyvio prielaidos'!$E$136,'Dalyvio prielaidos'!$E$135)+'Dalyvio prielaidos'!$E$137)</f>
        <v>17993.73153280812</v>
      </c>
      <c r="FW21" s="37">
        <f>(FW18+FW24)/2/12*(IF(FW11,'Dalyvio prielaidos'!$E$136,'Dalyvio prielaidos'!$E$135)+'Dalyvio prielaidos'!$E$137)</f>
        <v>17814.689428004058</v>
      </c>
      <c r="FX21" s="37">
        <f>(FX18+FX24)/2/12*(IF(FX11,'Dalyvio prielaidos'!$E$136,'Dalyvio prielaidos'!$E$135)+'Dalyvio prielaidos'!$E$137)</f>
        <v>17635.647323199999</v>
      </c>
      <c r="FY21" s="37">
        <f>(FY18+FY24)/2/12*(IF(FY11,'Dalyvio prielaidos'!$E$136,'Dalyvio prielaidos'!$E$135)+'Dalyvio prielaidos'!$E$137)</f>
        <v>17456.605218395936</v>
      </c>
      <c r="FZ21" s="37">
        <f>(FZ18+FZ24)/2/12*(IF(FZ11,'Dalyvio prielaidos'!$E$136,'Dalyvio prielaidos'!$E$135)+'Dalyvio prielaidos'!$E$137)</f>
        <v>17277.563113591874</v>
      </c>
      <c r="GA21" s="37">
        <f>SUM(FO21:FZ21)</f>
        <v>219147.53628017061</v>
      </c>
      <c r="GB21" s="37">
        <f>(GB18+GB24)/2/12*(IF(GB11,'Dalyvio prielaidos'!$E$136,'Dalyvio prielaidos'!$E$135)+'Dalyvio prielaidos'!$E$137)</f>
        <v>17098.521008787811</v>
      </c>
      <c r="GC21" s="37">
        <f>(GC18+GC24)/2/12*(IF(GC11,'Dalyvio prielaidos'!$E$136,'Dalyvio prielaidos'!$E$135)+'Dalyvio prielaidos'!$E$137)</f>
        <v>16919.478903983752</v>
      </c>
      <c r="GD21" s="37">
        <f>(GD18+GD24)/2/12*(IF(GD11,'Dalyvio prielaidos'!$E$136,'Dalyvio prielaidos'!$E$135)+'Dalyvio prielaidos'!$E$137)</f>
        <v>16740.436799179686</v>
      </c>
      <c r="GE21" s="37">
        <f>(GE18+GE24)/2/12*(IF(GE11,'Dalyvio prielaidos'!$E$136,'Dalyvio prielaidos'!$E$135)+'Dalyvio prielaidos'!$E$137)</f>
        <v>16561.394694375627</v>
      </c>
      <c r="GF21" s="37">
        <f>(GF18+GF24)/2/12*(IF(GF11,'Dalyvio prielaidos'!$E$136,'Dalyvio prielaidos'!$E$135)+'Dalyvio prielaidos'!$E$137)</f>
        <v>16382.352589571561</v>
      </c>
      <c r="GG21" s="37">
        <f>(GG18+GG24)/2/12*(IF(GG11,'Dalyvio prielaidos'!$E$136,'Dalyvio prielaidos'!$E$135)+'Dalyvio prielaidos'!$E$137)</f>
        <v>16203.310484767502</v>
      </c>
      <c r="GH21" s="37">
        <f>(GH18+GH24)/2/12*(IF(GH11,'Dalyvio prielaidos'!$E$136,'Dalyvio prielaidos'!$E$135)+'Dalyvio prielaidos'!$E$137)</f>
        <v>16024.268379963438</v>
      </c>
      <c r="GI21" s="37">
        <f>(GI18+GI24)/2/12*(IF(GI11,'Dalyvio prielaidos'!$E$136,'Dalyvio prielaidos'!$E$135)+'Dalyvio prielaidos'!$E$137)</f>
        <v>15845.226275159379</v>
      </c>
      <c r="GJ21" s="37">
        <f>(GJ18+GJ24)/2/12*(IF(GJ11,'Dalyvio prielaidos'!$E$136,'Dalyvio prielaidos'!$E$135)+'Dalyvio prielaidos'!$E$137)</f>
        <v>15666.184170355315</v>
      </c>
      <c r="GK21" s="37">
        <f>(GK18+GK24)/2/12*(IF(GK11,'Dalyvio prielaidos'!$E$136,'Dalyvio prielaidos'!$E$135)+'Dalyvio prielaidos'!$E$137)</f>
        <v>15487.142065551254</v>
      </c>
      <c r="GL21" s="37">
        <f>(GL18+GL24)/2/12*(IF(GL11,'Dalyvio prielaidos'!$E$136,'Dalyvio prielaidos'!$E$135)+'Dalyvio prielaidos'!$E$137)</f>
        <v>15308.099960747189</v>
      </c>
      <c r="GM21" s="37">
        <f>(GM18+GM24)/2/12*(IF(GM11,'Dalyvio prielaidos'!$E$136,'Dalyvio prielaidos'!$E$135)+'Dalyvio prielaidos'!$E$137)</f>
        <v>15129.057855943131</v>
      </c>
      <c r="GN21" s="476">
        <f>SUM(GB21:GM21)</f>
        <v>193365.47318838563</v>
      </c>
      <c r="GO21" s="37">
        <f>(GO18+GO24)/2/12*(IF(GO11,'Dalyvio prielaidos'!$E$136,'Dalyvio prielaidos'!$E$135)+'Dalyvio prielaidos'!$E$137)</f>
        <v>14950.015751139066</v>
      </c>
      <c r="GP21" s="37">
        <f>(GP18+GP24)/2/12*(IF(GP11,'Dalyvio prielaidos'!$E$136,'Dalyvio prielaidos'!$E$135)+'Dalyvio prielaidos'!$E$137)</f>
        <v>14770.973646335007</v>
      </c>
      <c r="GQ21" s="37">
        <f>(GQ18+GQ24)/2/12*(IF(GQ11,'Dalyvio prielaidos'!$E$136,'Dalyvio prielaidos'!$E$135)+'Dalyvio prielaidos'!$E$137)</f>
        <v>14591.931541530941</v>
      </c>
      <c r="GR21" s="37">
        <f>(GR18+GR24)/2/12*(IF(GR11,'Dalyvio prielaidos'!$E$136,'Dalyvio prielaidos'!$E$135)+'Dalyvio prielaidos'!$E$137)</f>
        <v>14412.88943672688</v>
      </c>
      <c r="GS21" s="37">
        <f>(GS18+GS24)/2/12*(IF(GS11,'Dalyvio prielaidos'!$E$136,'Dalyvio prielaidos'!$E$135)+'Dalyvio prielaidos'!$E$137)</f>
        <v>14233.847331922816</v>
      </c>
      <c r="GT21" s="37">
        <f>(GT18+GT24)/2/12*(IF(GT11,'Dalyvio prielaidos'!$E$136,'Dalyvio prielaidos'!$E$135)+'Dalyvio prielaidos'!$E$137)</f>
        <v>14054.805227118757</v>
      </c>
      <c r="GU21" s="37">
        <f>(GU18+GU24)/2/12*(IF(GU11,'Dalyvio prielaidos'!$E$136,'Dalyvio prielaidos'!$E$135)+'Dalyvio prielaidos'!$E$137)</f>
        <v>13875.763122314693</v>
      </c>
      <c r="GV21" s="37">
        <f>(GV18+GV24)/2/12*(IF(GV11,'Dalyvio prielaidos'!$E$136,'Dalyvio prielaidos'!$E$135)+'Dalyvio prielaidos'!$E$137)</f>
        <v>13696.721017510634</v>
      </c>
      <c r="GW21" s="37">
        <f>(GW18+GW24)/2/12*(IF(GW11,'Dalyvio prielaidos'!$E$136,'Dalyvio prielaidos'!$E$135)+'Dalyvio prielaidos'!$E$137)</f>
        <v>13517.678912706569</v>
      </c>
      <c r="GX21" s="37">
        <f>(GX18+GX24)/2/12*(IF(GX11,'Dalyvio prielaidos'!$E$136,'Dalyvio prielaidos'!$E$135)+'Dalyvio prielaidos'!$E$137)</f>
        <v>13338.636807902509</v>
      </c>
      <c r="GY21" s="37">
        <f>(GY18+GY24)/2/12*(IF(GY11,'Dalyvio prielaidos'!$E$136,'Dalyvio prielaidos'!$E$135)+'Dalyvio prielaidos'!$E$137)</f>
        <v>13159.594703098444</v>
      </c>
      <c r="GZ21" s="37">
        <f>(GZ18+GZ24)/2/12*(IF(GZ11,'Dalyvio prielaidos'!$E$136,'Dalyvio prielaidos'!$E$135)+'Dalyvio prielaidos'!$E$137)</f>
        <v>12980.552598294385</v>
      </c>
      <c r="HA21" s="37">
        <f>SUM(GO21:GZ21)</f>
        <v>167583.41009660071</v>
      </c>
      <c r="HB21" s="37">
        <f>(HB18+HB24)/2/12*(IF(HB11,'Dalyvio prielaidos'!$E$136,'Dalyvio prielaidos'!$E$135)+'Dalyvio prielaidos'!$E$137)</f>
        <v>12801.510493490321</v>
      </c>
      <c r="HC21" s="37">
        <f>(HC18+HC24)/2/12*(IF(HC11,'Dalyvio prielaidos'!$E$136,'Dalyvio prielaidos'!$E$135)+'Dalyvio prielaidos'!$E$137)</f>
        <v>12622.468388686262</v>
      </c>
      <c r="HD21" s="37">
        <f>(HD18+HD24)/2/12*(IF(HD11,'Dalyvio prielaidos'!$E$136,'Dalyvio prielaidos'!$E$135)+'Dalyvio prielaidos'!$E$137)</f>
        <v>12443.426283882198</v>
      </c>
      <c r="HE21" s="37">
        <f>(HE18+HE24)/2/12*(IF(HE11,'Dalyvio prielaidos'!$E$136,'Dalyvio prielaidos'!$E$135)+'Dalyvio prielaidos'!$E$137)</f>
        <v>12264.384179078137</v>
      </c>
      <c r="HF21" s="37">
        <f>(HF18+HF24)/2/12*(IF(HF11,'Dalyvio prielaidos'!$E$136,'Dalyvio prielaidos'!$E$135)+'Dalyvio prielaidos'!$E$137)</f>
        <v>12085.342074274073</v>
      </c>
      <c r="HG21" s="37">
        <f>(HG18+HG24)/2/12*(IF(HG11,'Dalyvio prielaidos'!$E$136,'Dalyvio prielaidos'!$E$135)+'Dalyvio prielaidos'!$E$137)</f>
        <v>11906.299969470014</v>
      </c>
      <c r="HH21" s="37">
        <f>(HH18+HH24)/2/12*(IF(HH11,'Dalyvio prielaidos'!$E$136,'Dalyvio prielaidos'!$E$135)+'Dalyvio prielaidos'!$E$137)</f>
        <v>11727.257864665948</v>
      </c>
      <c r="HI21" s="37">
        <f>(HI18+HI24)/2/12*(IF(HI11,'Dalyvio prielaidos'!$E$136,'Dalyvio prielaidos'!$E$135)+'Dalyvio prielaidos'!$E$137)</f>
        <v>11548.215759861889</v>
      </c>
      <c r="HJ21" s="37">
        <f>(HJ18+HJ24)/2/12*(IF(HJ11,'Dalyvio prielaidos'!$E$136,'Dalyvio prielaidos'!$E$135)+'Dalyvio prielaidos'!$E$137)</f>
        <v>11369.173655057824</v>
      </c>
      <c r="HK21" s="37">
        <f>(HK18+HK24)/2/12*(IF(HK11,'Dalyvio prielaidos'!$E$136,'Dalyvio prielaidos'!$E$135)+'Dalyvio prielaidos'!$E$137)</f>
        <v>11190.131550253764</v>
      </c>
      <c r="HL21" s="37">
        <f>(HL18+HL24)/2/12*(IF(HL11,'Dalyvio prielaidos'!$E$136,'Dalyvio prielaidos'!$E$135)+'Dalyvio prielaidos'!$E$137)</f>
        <v>11011.089445449701</v>
      </c>
      <c r="HM21" s="37">
        <f>(HM18+HM24)/2/12*(IF(HM11,'Dalyvio prielaidos'!$E$136,'Dalyvio prielaidos'!$E$135)+'Dalyvio prielaidos'!$E$137)</f>
        <v>10832.047340645639</v>
      </c>
      <c r="HN21" s="37">
        <f>SUM(HB21:HM21)</f>
        <v>141801.34700481576</v>
      </c>
      <c r="HO21" s="37">
        <f>(HO18+HO24)/2/12*(IF(HO11,'Dalyvio prielaidos'!$E$136,'Dalyvio prielaidos'!$E$135)+'Dalyvio prielaidos'!$E$137)</f>
        <v>10653.005235841578</v>
      </c>
      <c r="HP21" s="37">
        <f>(HP18+HP24)/2/12*(IF(HP11,'Dalyvio prielaidos'!$E$136,'Dalyvio prielaidos'!$E$135)+'Dalyvio prielaidos'!$E$137)</f>
        <v>10473.963131037515</v>
      </c>
      <c r="HQ21" s="37">
        <f>(HQ18+HQ24)/2/12*(IF(HQ11,'Dalyvio prielaidos'!$E$136,'Dalyvio prielaidos'!$E$135)+'Dalyvio prielaidos'!$E$137)</f>
        <v>10294.921026233453</v>
      </c>
      <c r="HR21" s="37">
        <f>(HR18+HR24)/2/12*(IF(HR11,'Dalyvio prielaidos'!$E$136,'Dalyvio prielaidos'!$E$135)+'Dalyvio prielaidos'!$E$137)</f>
        <v>10115.878921429392</v>
      </c>
      <c r="HS21" s="37">
        <f>(HS18+HS24)/2/12*(IF(HS11,'Dalyvio prielaidos'!$E$136,'Dalyvio prielaidos'!$E$135)+'Dalyvio prielaidos'!$E$137)</f>
        <v>9936.8368166253294</v>
      </c>
      <c r="HT21" s="37">
        <f>(HT18+HT24)/2/12*(IF(HT11,'Dalyvio prielaidos'!$E$136,'Dalyvio prielaidos'!$E$135)+'Dalyvio prielaidos'!$E$137)</f>
        <v>9757.7947118212669</v>
      </c>
      <c r="HU21" s="37">
        <f>(HU18+HU24)/2/12*(IF(HU11,'Dalyvio prielaidos'!$E$136,'Dalyvio prielaidos'!$E$135)+'Dalyvio prielaidos'!$E$137)</f>
        <v>9578.7526070172062</v>
      </c>
      <c r="HV21" s="37">
        <f>(HV18+HV24)/2/12*(IF(HV11,'Dalyvio prielaidos'!$E$136,'Dalyvio prielaidos'!$E$135)+'Dalyvio prielaidos'!$E$137)</f>
        <v>9399.7105022131436</v>
      </c>
      <c r="HW21" s="37">
        <f>(HW18+HW24)/2/12*(IF(HW11,'Dalyvio prielaidos'!$E$136,'Dalyvio prielaidos'!$E$135)+'Dalyvio prielaidos'!$E$137)</f>
        <v>9220.6683974090811</v>
      </c>
      <c r="HX21" s="37">
        <f>(HX18+HX24)/2/12*(IF(HX11,'Dalyvio prielaidos'!$E$136,'Dalyvio prielaidos'!$E$135)+'Dalyvio prielaidos'!$E$137)</f>
        <v>9041.6262926050185</v>
      </c>
      <c r="HY21" s="37">
        <f>(HY18+HY24)/2/12*(IF(HY11,'Dalyvio prielaidos'!$E$136,'Dalyvio prielaidos'!$E$135)+'Dalyvio prielaidos'!$E$137)</f>
        <v>8862.584187800956</v>
      </c>
      <c r="HZ21" s="37">
        <f>(HZ18+HZ24)/2/12*(IF(HZ11,'Dalyvio prielaidos'!$E$136,'Dalyvio prielaidos'!$E$135)+'Dalyvio prielaidos'!$E$137)</f>
        <v>8683.5420829968934</v>
      </c>
      <c r="IA21" s="37">
        <f>SUM(HO21:HZ21)</f>
        <v>116019.28391303083</v>
      </c>
      <c r="IB21" s="37">
        <f>(IB18+IB24)/2/12*(IF(IB11,'Dalyvio prielaidos'!$E$136,'Dalyvio prielaidos'!$E$135)+'Dalyvio prielaidos'!$E$137)</f>
        <v>8504.4999781928327</v>
      </c>
      <c r="IC21" s="37">
        <f>(IC18+IC24)/2/12*(IF(IC11,'Dalyvio prielaidos'!$E$136,'Dalyvio prielaidos'!$E$135)+'Dalyvio prielaidos'!$E$137)</f>
        <v>8325.4578733887702</v>
      </c>
      <c r="ID21" s="37">
        <f>(ID18+ID24)/2/12*(IF(ID11,'Dalyvio prielaidos'!$E$136,'Dalyvio prielaidos'!$E$135)+'Dalyvio prielaidos'!$E$137)</f>
        <v>8146.4157685847085</v>
      </c>
      <c r="IE21" s="37">
        <f>(IE18+IE24)/2/12*(IF(IE11,'Dalyvio prielaidos'!$E$136,'Dalyvio prielaidos'!$E$135)+'Dalyvio prielaidos'!$E$137)</f>
        <v>7967.373663780646</v>
      </c>
      <c r="IF21" s="37">
        <f>(IF18+IF24)/2/12*(IF(IF11,'Dalyvio prielaidos'!$E$136,'Dalyvio prielaidos'!$E$135)+'Dalyvio prielaidos'!$E$137)</f>
        <v>7788.3315589765843</v>
      </c>
      <c r="IG21" s="37">
        <f>(IG18+IG24)/2/12*(IF(IG11,'Dalyvio prielaidos'!$E$136,'Dalyvio prielaidos'!$E$135)+'Dalyvio prielaidos'!$E$137)</f>
        <v>7609.2894541725227</v>
      </c>
      <c r="IH21" s="37">
        <f>(IH18+IH24)/2/12*(IF(IH11,'Dalyvio prielaidos'!$E$136,'Dalyvio prielaidos'!$E$135)+'Dalyvio prielaidos'!$E$137)</f>
        <v>7430.2473493684602</v>
      </c>
      <c r="II21" s="37">
        <f>(II18+II24)/2/12*(IF(II11,'Dalyvio prielaidos'!$E$136,'Dalyvio prielaidos'!$E$135)+'Dalyvio prielaidos'!$E$137)</f>
        <v>7251.2052445643985</v>
      </c>
      <c r="IJ21" s="37">
        <f>(IJ18+IJ24)/2/12*(IF(IJ11,'Dalyvio prielaidos'!$E$136,'Dalyvio prielaidos'!$E$135)+'Dalyvio prielaidos'!$E$137)</f>
        <v>7072.1631397603369</v>
      </c>
      <c r="IK21" s="37">
        <f>(IK18+IK24)/2/12*(IF(IK11,'Dalyvio prielaidos'!$E$136,'Dalyvio prielaidos'!$E$135)+'Dalyvio prielaidos'!$E$137)</f>
        <v>6893.1210349562734</v>
      </c>
      <c r="IL21" s="37">
        <f>(IL18+IL24)/2/12*(IF(IL11,'Dalyvio prielaidos'!$E$136,'Dalyvio prielaidos'!$E$135)+'Dalyvio prielaidos'!$E$137)</f>
        <v>6714.0789301522118</v>
      </c>
      <c r="IM21" s="37">
        <f>(IM18+IM24)/2/12*(IF(IM11,'Dalyvio prielaidos'!$E$136,'Dalyvio prielaidos'!$E$135)+'Dalyvio prielaidos'!$E$137)</f>
        <v>6535.0368253481502</v>
      </c>
      <c r="IN21" s="37">
        <f>SUM(IB21:IM21)</f>
        <v>90237.220821245894</v>
      </c>
      <c r="IO21" s="37">
        <f>(IO18+IO24)/2/12*(IF(IO11,'Dalyvio prielaidos'!$E$136,'Dalyvio prielaidos'!$E$135)+'Dalyvio prielaidos'!$E$137)</f>
        <v>6355.9947205440876</v>
      </c>
      <c r="IP21" s="37">
        <f>(IP18+IP24)/2/12*(IF(IP11,'Dalyvio prielaidos'!$E$136,'Dalyvio prielaidos'!$E$135)+'Dalyvio prielaidos'!$E$137)</f>
        <v>6176.952615740026</v>
      </c>
      <c r="IQ21" s="37">
        <f>(IQ18+IQ24)/2/12*(IF(IQ11,'Dalyvio prielaidos'!$E$136,'Dalyvio prielaidos'!$E$135)+'Dalyvio prielaidos'!$E$137)</f>
        <v>5997.9105109359643</v>
      </c>
      <c r="IR21" s="37">
        <f>(IR18+IR24)/2/12*(IF(IR11,'Dalyvio prielaidos'!$E$136,'Dalyvio prielaidos'!$E$135)+'Dalyvio prielaidos'!$E$137)</f>
        <v>5818.8684061319018</v>
      </c>
      <c r="IS21" s="37">
        <f>(IS18+IS24)/2/12*(IF(IS11,'Dalyvio prielaidos'!$E$136,'Dalyvio prielaidos'!$E$135)+'Dalyvio prielaidos'!$E$137)</f>
        <v>5639.8263013278383</v>
      </c>
      <c r="IT21" s="37">
        <f>(IT18+IT24)/2/12*(IF(IT11,'Dalyvio prielaidos'!$E$136,'Dalyvio prielaidos'!$E$135)+'Dalyvio prielaidos'!$E$137)</f>
        <v>5460.7841965237758</v>
      </c>
      <c r="IU21" s="37">
        <f>(IU18+IU24)/2/12*(IF(IU11,'Dalyvio prielaidos'!$E$136,'Dalyvio prielaidos'!$E$135)+'Dalyvio prielaidos'!$E$137)</f>
        <v>5281.7420917197132</v>
      </c>
      <c r="IV21" s="37">
        <f>(IV18+IV24)/2/12*(IF(IV11,'Dalyvio prielaidos'!$E$136,'Dalyvio prielaidos'!$E$135)+'Dalyvio prielaidos'!$E$137)</f>
        <v>5102.6999869156507</v>
      </c>
      <c r="IW21" s="37">
        <f>(IW18+IW24)/2/12*(IF(IW11,'Dalyvio prielaidos'!$E$136,'Dalyvio prielaidos'!$E$135)+'Dalyvio prielaidos'!$E$137)</f>
        <v>4923.6578821115882</v>
      </c>
      <c r="IX21" s="37">
        <f>(IX18+IX24)/2/12*(IF(IX11,'Dalyvio prielaidos'!$E$136,'Dalyvio prielaidos'!$E$135)+'Dalyvio prielaidos'!$E$137)</f>
        <v>4744.6157773075256</v>
      </c>
      <c r="IY21" s="37">
        <f>(IY18+IY24)/2/12*(IF(IY11,'Dalyvio prielaidos'!$E$136,'Dalyvio prielaidos'!$E$135)+'Dalyvio prielaidos'!$E$137)</f>
        <v>4565.5736725034621</v>
      </c>
      <c r="IZ21" s="37">
        <f>(IZ18+IZ24)/2/12*(IF(IZ11,'Dalyvio prielaidos'!$E$136,'Dalyvio prielaidos'!$E$135)+'Dalyvio prielaidos'!$E$137)</f>
        <v>4386.5315676993996</v>
      </c>
      <c r="JA21" s="37">
        <f>SUM(IO21:IZ21)</f>
        <v>64455.157729460938</v>
      </c>
      <c r="JB21" s="37">
        <f>(JB18+JB24)/2/12*(IF(JB11,'Dalyvio prielaidos'!$E$136,'Dalyvio prielaidos'!$E$135)+'Dalyvio prielaidos'!$E$137)</f>
        <v>4207.4894628953361</v>
      </c>
      <c r="JC21" s="37">
        <f>(JC18+JC24)/2/12*(IF(JC11,'Dalyvio prielaidos'!$E$136,'Dalyvio prielaidos'!$E$135)+'Dalyvio prielaidos'!$E$137)</f>
        <v>4028.447358091275</v>
      </c>
      <c r="JD21" s="37">
        <f>(JD18+JD24)/2/12*(IF(JD11,'Dalyvio prielaidos'!$E$136,'Dalyvio prielaidos'!$E$135)+'Dalyvio prielaidos'!$E$137)</f>
        <v>3849.4052532872111</v>
      </c>
      <c r="JE21" s="37">
        <f>(JE18+JE24)/2/12*(IF(JE11,'Dalyvio prielaidos'!$E$136,'Dalyvio prielaidos'!$E$135)+'Dalyvio prielaidos'!$E$137)</f>
        <v>3670.3631484831494</v>
      </c>
      <c r="JF21" s="37">
        <f>(JF18+JF24)/2/12*(IF(JF11,'Dalyvio prielaidos'!$E$136,'Dalyvio prielaidos'!$E$135)+'Dalyvio prielaidos'!$E$137)</f>
        <v>3491.321043679086</v>
      </c>
      <c r="JG21" s="37">
        <f>(JG18+JG24)/2/12*(IF(JG11,'Dalyvio prielaidos'!$E$136,'Dalyvio prielaidos'!$E$135)+'Dalyvio prielaidos'!$E$137)</f>
        <v>3312.2789388750239</v>
      </c>
      <c r="JH21" s="37">
        <f>(JH18+JH24)/2/12*(IF(JH11,'Dalyvio prielaidos'!$E$136,'Dalyvio prielaidos'!$E$135)+'Dalyvio prielaidos'!$E$137)</f>
        <v>3133.2368340709604</v>
      </c>
      <c r="JI21" s="37">
        <f>(JI18+JI24)/2/12*(IF(JI11,'Dalyvio prielaidos'!$E$136,'Dalyvio prielaidos'!$E$135)+'Dalyvio prielaidos'!$E$137)</f>
        <v>2954.1947292668988</v>
      </c>
      <c r="JJ21" s="37">
        <f>(JJ18+JJ24)/2/12*(IF(JJ11,'Dalyvio prielaidos'!$E$136,'Dalyvio prielaidos'!$E$135)+'Dalyvio prielaidos'!$E$137)</f>
        <v>2775.1526244628353</v>
      </c>
      <c r="JK21" s="37">
        <f>(JK18+JK24)/2/12*(IF(JK11,'Dalyvio prielaidos'!$E$136,'Dalyvio prielaidos'!$E$135)+'Dalyvio prielaidos'!$E$137)</f>
        <v>2596.1105196587728</v>
      </c>
      <c r="JL21" s="37">
        <f>(JL18+JL24)/2/12*(IF(JL11,'Dalyvio prielaidos'!$E$136,'Dalyvio prielaidos'!$E$135)+'Dalyvio prielaidos'!$E$137)</f>
        <v>2417.0684148547102</v>
      </c>
      <c r="JM21" s="37">
        <f>(JM18+JM24)/2/12*(IF(JM11,'Dalyvio prielaidos'!$E$136,'Dalyvio prielaidos'!$E$135)+'Dalyvio prielaidos'!$E$137)</f>
        <v>2238.0263100506472</v>
      </c>
      <c r="JN21" s="37">
        <f>SUM(JB21:JM21)</f>
        <v>38673.094637675909</v>
      </c>
      <c r="JO21" s="37">
        <f>(JO18+JO24)/2/12*(IF(JO11,'Dalyvio prielaidos'!$E$136,'Dalyvio prielaidos'!$E$135)+'Dalyvio prielaidos'!$E$137)</f>
        <v>2058.9842052465847</v>
      </c>
      <c r="JP21" s="37">
        <f>(JP18+JP24)/2/12*(IF(JP11,'Dalyvio prielaidos'!$E$136,'Dalyvio prielaidos'!$E$135)+'Dalyvio prielaidos'!$E$137)</f>
        <v>1879.9421004425219</v>
      </c>
      <c r="JQ21" s="37">
        <f>(JQ18+JQ24)/2/12*(IF(JQ11,'Dalyvio prielaidos'!$E$136,'Dalyvio prielaidos'!$E$135)+'Dalyvio prielaidos'!$E$137)</f>
        <v>1700.8999956384594</v>
      </c>
      <c r="JR21" s="37">
        <f>(JR18+JR24)/2/12*(IF(JR11,'Dalyvio prielaidos'!$E$136,'Dalyvio prielaidos'!$E$135)+'Dalyvio prielaidos'!$E$137)</f>
        <v>1521.8578908343966</v>
      </c>
      <c r="JS21" s="37">
        <f>(JS18+JS24)/2/12*(IF(JS11,'Dalyvio prielaidos'!$E$136,'Dalyvio prielaidos'!$E$135)+'Dalyvio prielaidos'!$E$137)</f>
        <v>1342.8157860303338</v>
      </c>
      <c r="JT21" s="37">
        <f>(JT18+JT24)/2/12*(IF(JT11,'Dalyvio prielaidos'!$E$136,'Dalyvio prielaidos'!$E$135)+'Dalyvio prielaidos'!$E$137)</f>
        <v>1163.7736812262713</v>
      </c>
      <c r="JU21" s="37">
        <f>(JU18+JU24)/2/12*(IF(JU11,'Dalyvio prielaidos'!$E$136,'Dalyvio prielaidos'!$E$135)+'Dalyvio prielaidos'!$E$137)</f>
        <v>984.73157642220849</v>
      </c>
      <c r="JV21" s="37">
        <f>(JV18+JV24)/2/12*(IF(JV11,'Dalyvio prielaidos'!$E$136,'Dalyvio prielaidos'!$E$135)+'Dalyvio prielaidos'!$E$137)</f>
        <v>805.68947161814572</v>
      </c>
      <c r="JW21" s="37">
        <f>(JW18+JW24)/2/12*(IF(JW11,'Dalyvio prielaidos'!$E$136,'Dalyvio prielaidos'!$E$135)+'Dalyvio prielaidos'!$E$137)</f>
        <v>626.64736681408306</v>
      </c>
      <c r="JX21" s="37">
        <f>(JX18+JX24)/2/12*(IF(JX11,'Dalyvio prielaidos'!$E$136,'Dalyvio prielaidos'!$E$135)+'Dalyvio prielaidos'!$E$137)</f>
        <v>447.6052620100204</v>
      </c>
      <c r="JY21" s="37">
        <f>(JY18+JY24)/2/12*(IF(JY11,'Dalyvio prielaidos'!$E$136,'Dalyvio prielaidos'!$E$135)+'Dalyvio prielaidos'!$E$137)</f>
        <v>268.56315720595768</v>
      </c>
      <c r="JZ21" s="37">
        <f>(JZ18+JZ24)/2/12*(IF(JZ11,'Dalyvio prielaidos'!$E$136,'Dalyvio prielaidos'!$E$135)+'Dalyvio prielaidos'!$E$137)</f>
        <v>89.521052401894963</v>
      </c>
      <c r="KA21" s="37">
        <f>SUM(JO21:JZ21)</f>
        <v>12891.031545890877</v>
      </c>
      <c r="KB21" s="37">
        <f>(KB18+KB24)/2/12*(IF(KB11,'Dalyvio prielaidos'!$E$136,'Dalyvio prielaidos'!$E$135)+'Dalyvio prielaidos'!$E$137)</f>
        <v>-1.5704426914453506E-10</v>
      </c>
      <c r="KC21" s="37">
        <f>(KC18+KC24)/2/12*(IF(KC11,'Dalyvio prielaidos'!$E$136,'Dalyvio prielaidos'!$E$135)+'Dalyvio prielaidos'!$E$137)</f>
        <v>-1.5704426914453506E-10</v>
      </c>
      <c r="KD21" s="37">
        <f>(KD18+KD24)/2/12*(IF(KD11,'Dalyvio prielaidos'!$E$136,'Dalyvio prielaidos'!$E$135)+'Dalyvio prielaidos'!$E$137)</f>
        <v>-1.5704426914453506E-10</v>
      </c>
      <c r="KE21" s="37">
        <f>(KE18+KE24)/2/12*(IF(KE11,'Dalyvio prielaidos'!$E$136,'Dalyvio prielaidos'!$E$135)+'Dalyvio prielaidos'!$E$137)</f>
        <v>-1.5704426914453506E-10</v>
      </c>
      <c r="KF21" s="37">
        <f>(KF18+KF24)/2/12*(IF(KF11,'Dalyvio prielaidos'!$E$136,'Dalyvio prielaidos'!$E$135)+'Dalyvio prielaidos'!$E$137)</f>
        <v>-1.5704426914453506E-10</v>
      </c>
      <c r="KG21" s="37">
        <f>(KG18+KG24)/2/12*(IF(KG11,'Dalyvio prielaidos'!$E$136,'Dalyvio prielaidos'!$E$135)+'Dalyvio prielaidos'!$E$137)</f>
        <v>-1.5704426914453506E-10</v>
      </c>
      <c r="KH21" s="37">
        <f>(KH18+KH24)/2/12*(IF(KH11,'Dalyvio prielaidos'!$E$136,'Dalyvio prielaidos'!$E$135)+'Dalyvio prielaidos'!$E$137)</f>
        <v>-1.5704426914453506E-10</v>
      </c>
      <c r="KI21" s="37">
        <f>(KI18+KI24)/2/12*(IF(KI11,'Dalyvio prielaidos'!$E$136,'Dalyvio prielaidos'!$E$135)+'Dalyvio prielaidos'!$E$137)</f>
        <v>-1.5704426914453506E-10</v>
      </c>
      <c r="KJ21" s="37">
        <f>(KJ18+KJ24)/2/12*(IF(KJ11,'Dalyvio prielaidos'!$E$136,'Dalyvio prielaidos'!$E$135)+'Dalyvio prielaidos'!$E$137)</f>
        <v>-1.5704426914453506E-10</v>
      </c>
      <c r="KK21" s="37">
        <f>(KK18+KK24)/2/12*(IF(KK11,'Dalyvio prielaidos'!$E$136,'Dalyvio prielaidos'!$E$135)+'Dalyvio prielaidos'!$E$137)</f>
        <v>-1.5704426914453506E-10</v>
      </c>
      <c r="KL21" s="37">
        <f>(KL18+KL24)/2/12*(IF(KL11,'Dalyvio prielaidos'!$E$136,'Dalyvio prielaidos'!$E$135)+'Dalyvio prielaidos'!$E$137)</f>
        <v>-1.5704426914453506E-10</v>
      </c>
      <c r="KM21" s="37">
        <f>(KM18+KM24)/2/12*(IF(KM11,'Dalyvio prielaidos'!$E$136,'Dalyvio prielaidos'!$E$135)+'Dalyvio prielaidos'!$E$137)</f>
        <v>-1.5704426914453506E-10</v>
      </c>
      <c r="KN21" s="37">
        <f>SUM(KB21:KM21)</f>
        <v>-1.8845312297344206E-9</v>
      </c>
      <c r="KO21" s="37">
        <f>(KO18+KO24)/2/12*(IF(KO11,'Dalyvio prielaidos'!$E$136,'Dalyvio prielaidos'!$E$135)+'Dalyvio prielaidos'!$E$137)</f>
        <v>-1.5704426914453506E-10</v>
      </c>
      <c r="KP21" s="37">
        <f>(KP18+KP24)/2/12*(IF(KP11,'Dalyvio prielaidos'!$E$136,'Dalyvio prielaidos'!$E$135)+'Dalyvio prielaidos'!$E$137)</f>
        <v>-1.5704426914453506E-10</v>
      </c>
      <c r="KQ21" s="37">
        <f>(KQ18+KQ24)/2/12*(IF(KQ11,'Dalyvio prielaidos'!$E$136,'Dalyvio prielaidos'!$E$135)+'Dalyvio prielaidos'!$E$137)</f>
        <v>-1.5704426914453506E-10</v>
      </c>
      <c r="KR21" s="37">
        <f>(KR18+KR24)/2/12*(IF(KR11,'Dalyvio prielaidos'!$E$136,'Dalyvio prielaidos'!$E$135)+'Dalyvio prielaidos'!$E$137)</f>
        <v>-1.5704426914453506E-10</v>
      </c>
      <c r="KS21" s="37">
        <f>(KS18+KS24)/2/12*(IF(KS11,'Dalyvio prielaidos'!$E$136,'Dalyvio prielaidos'!$E$135)+'Dalyvio prielaidos'!$E$137)</f>
        <v>-1.5704426914453506E-10</v>
      </c>
      <c r="KT21" s="37">
        <f>(KT18+KT24)/2/12*(IF(KT11,'Dalyvio prielaidos'!$E$136,'Dalyvio prielaidos'!$E$135)+'Dalyvio prielaidos'!$E$137)</f>
        <v>-1.5704426914453506E-10</v>
      </c>
      <c r="KU21" s="37">
        <f>(KU18+KU24)/2/12*(IF(KU11,'Dalyvio prielaidos'!$E$136,'Dalyvio prielaidos'!$E$135)+'Dalyvio prielaidos'!$E$137)</f>
        <v>-1.5704426914453506E-10</v>
      </c>
      <c r="KV21" s="37">
        <f>(KV18+KV24)/2/12*(IF(KV11,'Dalyvio prielaidos'!$E$136,'Dalyvio prielaidos'!$E$135)+'Dalyvio prielaidos'!$E$137)</f>
        <v>-1.5704426914453506E-10</v>
      </c>
      <c r="KW21" s="37">
        <f>(KW18+KW24)/2/12*(IF(KW11,'Dalyvio prielaidos'!$E$136,'Dalyvio prielaidos'!$E$135)+'Dalyvio prielaidos'!$E$137)</f>
        <v>-1.5704426914453506E-10</v>
      </c>
      <c r="KX21" s="37">
        <f>(KX18+KX24)/2/12*(IF(KX11,'Dalyvio prielaidos'!$E$136,'Dalyvio prielaidos'!$E$135)+'Dalyvio prielaidos'!$E$137)</f>
        <v>-1.5704426914453506E-10</v>
      </c>
      <c r="KY21" s="37">
        <f>(KY18+KY24)/2/12*(IF(KY11,'Dalyvio prielaidos'!$E$136,'Dalyvio prielaidos'!$E$135)+'Dalyvio prielaidos'!$E$137)</f>
        <v>-1.5704426914453506E-10</v>
      </c>
      <c r="KZ21" s="37">
        <f>(KZ18+KZ24)/2/12*(IF(KZ11,'Dalyvio prielaidos'!$E$136,'Dalyvio prielaidos'!$E$135)+'Dalyvio prielaidos'!$E$137)</f>
        <v>-1.5704426914453506E-10</v>
      </c>
      <c r="LA21" s="37">
        <f>SUM(KO21:KZ21)</f>
        <v>-1.8845312297344206E-9</v>
      </c>
      <c r="LB21" s="37">
        <f>(LB18+LB24)/2/12*(IF(LB11,'Dalyvio prielaidos'!$E$136,'Dalyvio prielaidos'!$E$135)+'Dalyvio prielaidos'!$E$137)</f>
        <v>-1.5704426914453506E-10</v>
      </c>
      <c r="LC21" s="37">
        <f>(LC18+LC24)/2/12*(IF(LC11,'Dalyvio prielaidos'!$E$136,'Dalyvio prielaidos'!$E$135)+'Dalyvio prielaidos'!$E$137)</f>
        <v>-1.5704426914453506E-10</v>
      </c>
      <c r="LD21" s="37">
        <f>(LD18+LD24)/2/12*(IF(LD11,'Dalyvio prielaidos'!$E$136,'Dalyvio prielaidos'!$E$135)+'Dalyvio prielaidos'!$E$137)</f>
        <v>-1.5704426914453506E-10</v>
      </c>
      <c r="LE21" s="37">
        <f>(LE18+LE24)/2/12*(IF(LE11,'Dalyvio prielaidos'!$E$136,'Dalyvio prielaidos'!$E$135)+'Dalyvio prielaidos'!$E$137)</f>
        <v>-1.5704426914453506E-10</v>
      </c>
      <c r="LF21" s="37">
        <f>(LF18+LF24)/2/12*(IF(LF11,'Dalyvio prielaidos'!$E$136,'Dalyvio prielaidos'!$E$135)+'Dalyvio prielaidos'!$E$137)</f>
        <v>-1.5704426914453506E-10</v>
      </c>
      <c r="LG21" s="37">
        <f>(LG18+LG24)/2/12*(IF(LG11,'Dalyvio prielaidos'!$E$136,'Dalyvio prielaidos'!$E$135)+'Dalyvio prielaidos'!$E$137)</f>
        <v>-1.5704426914453506E-10</v>
      </c>
      <c r="LH21" s="37">
        <f>(LH18+LH24)/2/12*(IF(LH11,'Dalyvio prielaidos'!$E$136,'Dalyvio prielaidos'!$E$135)+'Dalyvio prielaidos'!$E$137)</f>
        <v>-1.5704426914453506E-10</v>
      </c>
      <c r="LI21" s="37">
        <f>(LI18+LI24)/2/12*(IF(LI11,'Dalyvio prielaidos'!$E$136,'Dalyvio prielaidos'!$E$135)+'Dalyvio prielaidos'!$E$137)</f>
        <v>-1.5704426914453506E-10</v>
      </c>
      <c r="LJ21" s="37">
        <f>(LJ18+LJ24)/2/12*(IF(LJ11,'Dalyvio prielaidos'!$E$136,'Dalyvio prielaidos'!$E$135)+'Dalyvio prielaidos'!$E$137)</f>
        <v>-1.5704426914453506E-10</v>
      </c>
      <c r="LK21" s="37">
        <f>(LK18+LK24)/2/12*(IF(LK11,'Dalyvio prielaidos'!$E$136,'Dalyvio prielaidos'!$E$135)+'Dalyvio prielaidos'!$E$137)</f>
        <v>-1.5704426914453506E-10</v>
      </c>
      <c r="LL21" s="37">
        <f>(LL18+LL24)/2/12*(IF(LL11,'Dalyvio prielaidos'!$E$136,'Dalyvio prielaidos'!$E$135)+'Dalyvio prielaidos'!$E$137)</f>
        <v>-1.5704426914453506E-10</v>
      </c>
      <c r="LM21" s="37">
        <f>(LM18+LM24)/2/12*(IF(LM11,'Dalyvio prielaidos'!$E$136,'Dalyvio prielaidos'!$E$135)+'Dalyvio prielaidos'!$E$137)</f>
        <v>-1.5704426914453506E-10</v>
      </c>
      <c r="LN21" s="37">
        <f>SUM(LB21:LM21)</f>
        <v>-1.8845312297344206E-9</v>
      </c>
    </row>
    <row r="22" spans="1:326" ht="15.75" customHeight="1">
      <c r="A22" s="106" t="s">
        <v>147</v>
      </c>
      <c r="B22" s="388">
        <f>IF(B13,(('Dalyvio prielaidos'!$E$127-(B18+B24)/2)*'Dalyvio prielaidos'!$E$138)/12,0)</f>
        <v>16927.617181475016</v>
      </c>
      <c r="C22" s="388">
        <f>IF(C13,(('Dalyvio prielaidos'!$E$127-(C18+C24)/2)*'Dalyvio prielaidos'!$E$138)/12,0)</f>
        <v>16927.617181475016</v>
      </c>
      <c r="D22" s="388">
        <f>IF(D13,(('Dalyvio prielaidos'!$E$127-(D18+D24)/2)*'Dalyvio prielaidos'!$E$138)/12,0)</f>
        <v>16927.617181475016</v>
      </c>
      <c r="E22" s="388">
        <f>IF(E13,(('Dalyvio prielaidos'!$E$127-(E18+E24)/2)*'Dalyvio prielaidos'!$E$138)/12,0)</f>
        <v>16927.617181475016</v>
      </c>
      <c r="F22" s="388">
        <f>IF(F13,(('Dalyvio prielaidos'!$E$127-(F18+F24)/2)*'Dalyvio prielaidos'!$E$138)/12,0)</f>
        <v>16927.617181475016</v>
      </c>
      <c r="G22" s="388">
        <f>IF(G13,(('Dalyvio prielaidos'!$E$127-(G18+G24)/2)*'Dalyvio prielaidos'!$E$138)/12,0)</f>
        <v>16927.617181475016</v>
      </c>
      <c r="H22" s="388">
        <f>IF(H13,(('Dalyvio prielaidos'!$E$127-(H18+H24)/2)*'Dalyvio prielaidos'!$E$138)/12,0)</f>
        <v>16927.617181475016</v>
      </c>
      <c r="I22" s="388">
        <f>IF(I13,(('Dalyvio prielaidos'!$E$127-(I18+I24)/2)*'Dalyvio prielaidos'!$E$138)/12,0)</f>
        <v>16927.617181475016</v>
      </c>
      <c r="J22" s="388">
        <f>IF(J13,(('Dalyvio prielaidos'!$E$127-(J18+J24)/2)*'Dalyvio prielaidos'!$E$138)/12,0)</f>
        <v>16927.617181475016</v>
      </c>
      <c r="K22" s="388">
        <f>IF(K13,(('Dalyvio prielaidos'!$E$127-(K18+K24)/2)*'Dalyvio prielaidos'!$E$138)/12,0)</f>
        <v>16524.579193027199</v>
      </c>
      <c r="L22" s="388">
        <f>IF(L13,(('Dalyvio prielaidos'!$E$127-(L18+L24)/2)*'Dalyvio prielaidos'!$E$138)/12,0)</f>
        <v>15718.502674464895</v>
      </c>
      <c r="M22" s="388">
        <f>IF(M13,(('Dalyvio prielaidos'!$E$127-(M18+M24)/2)*'Dalyvio prielaidos'!$E$138)/12,0)</f>
        <v>14912.425614235928</v>
      </c>
      <c r="N22" s="37">
        <f>SUM(B22:M22)</f>
        <v>199504.06211500315</v>
      </c>
      <c r="O22" s="388">
        <f>IF(O13,(('Dalyvio prielaidos'!$E$127-(O18+O24)/2)*'Dalyvio prielaidos'!$E$138)/12,0)</f>
        <v>13904.829288949717</v>
      </c>
      <c r="P22" s="388">
        <f>IF(P13,(('Dalyvio prielaidos'!$E$127-(P18+P24)/2)*'Dalyvio prielaidos'!$E$138)/12,0)</f>
        <v>12695.713698606261</v>
      </c>
      <c r="Q22" s="388">
        <f>IF(Q13,(('Dalyvio prielaidos'!$E$127-(Q18+Q24)/2)*'Dalyvio prielaidos'!$E$138)/12,0)</f>
        <v>11486.598108262811</v>
      </c>
      <c r="R22" s="388">
        <f>IF(R13,(('Dalyvio prielaidos'!$E$127-(R18+R24)/2)*'Dalyvio prielaidos'!$E$138)/12,0)</f>
        <v>10277.482517919356</v>
      </c>
      <c r="S22" s="388">
        <f>IF(S13,(('Dalyvio prielaidos'!$E$127-(S18+S24)/2)*'Dalyvio prielaidos'!$E$138)/12,0)</f>
        <v>9068.3669275759021</v>
      </c>
      <c r="T22" s="388">
        <f>IF(T13,(('Dalyvio prielaidos'!$E$127-(T18+T24)/2)*'Dalyvio prielaidos'!$E$138)/12,0)</f>
        <v>7859.2513372324474</v>
      </c>
      <c r="U22" s="388">
        <f>IF(U13,(('Dalyvio prielaidos'!$E$127-(U18+U24)/2)*'Dalyvio prielaidos'!$E$138)/12,0)</f>
        <v>6650.1357468889937</v>
      </c>
      <c r="V22" s="388">
        <f>IF(V13,(('Dalyvio prielaidos'!$E$127-(V18+V24)/2)*'Dalyvio prielaidos'!$E$138)/12,0)</f>
        <v>5441.0201565455391</v>
      </c>
      <c r="W22" s="388">
        <f>IF(W13,(('Dalyvio prielaidos'!$E$127-(W18+W24)/2)*'Dalyvio prielaidos'!$E$138)/12,0)</f>
        <v>4231.9045662020844</v>
      </c>
      <c r="X22" s="388">
        <f>IF(X13,(('Dalyvio prielaidos'!$E$127-(X18+X24)/2)*'Dalyvio prielaidos'!$E$138)/12,0)</f>
        <v>3022.7889758586302</v>
      </c>
      <c r="Y22" s="388">
        <f>IF(Y13,(('Dalyvio prielaidos'!$E$127-(Y18+Y24)/2)*'Dalyvio prielaidos'!$E$138)/12,0)</f>
        <v>1813.6733855151758</v>
      </c>
      <c r="Z22" s="388">
        <f>IF(Z13,(('Dalyvio prielaidos'!$E$127-(Z18+Z24)/2)*'Dalyvio prielaidos'!$E$138)/12,0)</f>
        <v>604.55779517172118</v>
      </c>
      <c r="AA22" s="37">
        <f t="shared" ref="AA22" si="318">SUM(O22:Z22)</f>
        <v>87056.322504728625</v>
      </c>
      <c r="AB22" s="388">
        <f>IF(AB13,(('Dalyvio prielaidos'!$E$127-(AB18+AB24)/2)*'Dalyvio prielaidos'!$E$138)/12,0)</f>
        <v>0</v>
      </c>
      <c r="AC22" s="388">
        <f>IF(AC13,(('Dalyvio prielaidos'!$E$127-(AC18+AC24)/2)*'Dalyvio prielaidos'!$E$138)/12,0)</f>
        <v>0</v>
      </c>
      <c r="AD22" s="388">
        <f>IF(AD13,(('Dalyvio prielaidos'!$E$127-(AD18+AD24)/2)*'Dalyvio prielaidos'!$E$138)/12,0)</f>
        <v>0</v>
      </c>
      <c r="AE22" s="388">
        <f>IF(AE13,(('Dalyvio prielaidos'!$E$127-(AE18+AE24)/2)*'Dalyvio prielaidos'!$E$138)/12,0)</f>
        <v>0</v>
      </c>
      <c r="AF22" s="388">
        <f>IF(AF13,(('Dalyvio prielaidos'!$E$127-(AF18+AF24)/2)*'Dalyvio prielaidos'!$E$138)/12,0)</f>
        <v>0</v>
      </c>
      <c r="AG22" s="388">
        <f>IF(AG13,(('Dalyvio prielaidos'!$E$127-(AG18+AG24)/2)*'Dalyvio prielaidos'!$E$138)/12,0)</f>
        <v>0</v>
      </c>
      <c r="AH22" s="388">
        <f>IF(AH13,(('Dalyvio prielaidos'!$E$127-(AH18+AH24)/2)*'Dalyvio prielaidos'!$E$138)/12,0)</f>
        <v>0</v>
      </c>
      <c r="AI22" s="388">
        <f>IF(AI13,(('Dalyvio prielaidos'!$E$127-(AI18+AI24)/2)*'Dalyvio prielaidos'!$E$138)/12,0)</f>
        <v>0</v>
      </c>
      <c r="AJ22" s="388">
        <f>IF(AJ13,(('Dalyvio prielaidos'!$E$127-(AJ18+AJ24)/2)*'Dalyvio prielaidos'!$E$138)/12,0)</f>
        <v>0</v>
      </c>
      <c r="AK22" s="388">
        <f>IF(AK13,(('Dalyvio prielaidos'!$E$127-(AK18+AK24)/2)*'Dalyvio prielaidos'!$E$138)/12,0)</f>
        <v>0</v>
      </c>
      <c r="AL22" s="388">
        <f>IF(AL13,(('Dalyvio prielaidos'!$E$127-(AL18+AL24)/2)*'Dalyvio prielaidos'!$E$138)/12,0)</f>
        <v>0</v>
      </c>
      <c r="AM22" s="388">
        <f>IF(AM13,(('Dalyvio prielaidos'!$E$127-(AM18+AM24)/2)*'Dalyvio prielaidos'!$E$138)/12,0)</f>
        <v>0</v>
      </c>
      <c r="AN22" s="37">
        <f t="shared" ref="AN22" si="319">SUM(AB22:AM22)</f>
        <v>0</v>
      </c>
      <c r="AO22" s="388">
        <f>IF(AO13,(('Dalyvio prielaidos'!$E$127-(AO18+AO24)/2)*'Dalyvio prielaidos'!$E$138)/12,0)</f>
        <v>0</v>
      </c>
      <c r="AP22" s="388">
        <f>IF(AP13,(('Dalyvio prielaidos'!$E$127-(AP18+AP24)/2)*'Dalyvio prielaidos'!$E$138)/12,0)</f>
        <v>0</v>
      </c>
      <c r="AQ22" s="388">
        <f>IF(AQ13,(('Dalyvio prielaidos'!$E$127-(AQ18+AQ24)/2)*'Dalyvio prielaidos'!$E$138)/12,0)</f>
        <v>0</v>
      </c>
      <c r="AR22" s="388">
        <f>IF(AR13,(('Dalyvio prielaidos'!$E$127-(AR18+AR24)/2)*'Dalyvio prielaidos'!$E$138)/12,0)</f>
        <v>0</v>
      </c>
      <c r="AS22" s="388">
        <f>IF(AS13,(('Dalyvio prielaidos'!$E$127-(AS18+AS24)/2)*'Dalyvio prielaidos'!$E$138)/12,0)</f>
        <v>0</v>
      </c>
      <c r="AT22" s="388">
        <f>IF(AT13,(('Dalyvio prielaidos'!$E$127-(AT18+AT24)/2)*'Dalyvio prielaidos'!$E$138)/12,0)</f>
        <v>0</v>
      </c>
      <c r="AU22" s="388">
        <f>IF(AU13,(('Dalyvio prielaidos'!$E$127-(AU18+AU24)/2)*'Dalyvio prielaidos'!$E$138)/12,0)</f>
        <v>0</v>
      </c>
      <c r="AV22" s="388">
        <f>IF(AV13,(('Dalyvio prielaidos'!$E$127-(AV18+AV24)/2)*'Dalyvio prielaidos'!$E$138)/12,0)</f>
        <v>0</v>
      </c>
      <c r="AW22" s="388">
        <f>IF(AW13,(('Dalyvio prielaidos'!$E$127-(AW18+AW24)/2)*'Dalyvio prielaidos'!$E$138)/12,0)</f>
        <v>0</v>
      </c>
      <c r="AX22" s="388">
        <f>IF(AX13,(('Dalyvio prielaidos'!$E$127-(AX18+AX24)/2)*'Dalyvio prielaidos'!$E$138)/12,0)</f>
        <v>0</v>
      </c>
      <c r="AY22" s="388">
        <f>IF(AY13,(('Dalyvio prielaidos'!$E$127-(AY18+AY24)/2)*'Dalyvio prielaidos'!$E$138)/12,0)</f>
        <v>0</v>
      </c>
      <c r="AZ22" s="388">
        <f>IF(AZ13,(('Dalyvio prielaidos'!$E$127-(AZ18+AZ24)/2)*'Dalyvio prielaidos'!$E$138)/12,0)</f>
        <v>0</v>
      </c>
      <c r="BA22" s="37">
        <f t="shared" ref="BA22:BA23" si="320">SUM(AO22:AZ22)</f>
        <v>0</v>
      </c>
      <c r="BB22" s="388">
        <f>IF(BB13,(('Dalyvio prielaidos'!$E$127-(BB18+BB24)/2)*'Dalyvio prielaidos'!$E$138)/12,0)</f>
        <v>0</v>
      </c>
      <c r="BC22" s="388">
        <f>IF(BC13,(('Dalyvio prielaidos'!$E$127-(BC18+BC24)/2)*'Dalyvio prielaidos'!$E$138)/12,0)</f>
        <v>0</v>
      </c>
      <c r="BD22" s="388">
        <f>IF(BD13,(('Dalyvio prielaidos'!$E$127-(BD18+BD24)/2)*'Dalyvio prielaidos'!$E$138)/12,0)</f>
        <v>0</v>
      </c>
      <c r="BE22" s="388">
        <f>IF(BE13,(('Dalyvio prielaidos'!$E$127-(BE18+BE24)/2)*'Dalyvio prielaidos'!$E$138)/12,0)</f>
        <v>0</v>
      </c>
      <c r="BF22" s="388">
        <f>IF(BF13,(('Dalyvio prielaidos'!$E$127-(BF18+BF24)/2)*'Dalyvio prielaidos'!$E$138)/12,0)</f>
        <v>0</v>
      </c>
      <c r="BG22" s="388">
        <f>IF(BG13,(('Dalyvio prielaidos'!$E$127-(BG18+BG24)/2)*'Dalyvio prielaidos'!$E$138)/12,0)</f>
        <v>0</v>
      </c>
      <c r="BH22" s="388">
        <f>IF(BH13,(('Dalyvio prielaidos'!$E$127-(BH18+BH24)/2)*'Dalyvio prielaidos'!$E$138)/12,0)</f>
        <v>0</v>
      </c>
      <c r="BI22" s="388">
        <f>IF(BI13,(('Dalyvio prielaidos'!$E$127-(BI18+BI24)/2)*'Dalyvio prielaidos'!$E$138)/12,0)</f>
        <v>0</v>
      </c>
      <c r="BJ22" s="388">
        <f>IF(BJ13,(('Dalyvio prielaidos'!$E$127-(BJ18+BJ24)/2)*'Dalyvio prielaidos'!$E$138)/12,0)</f>
        <v>0</v>
      </c>
      <c r="BK22" s="388">
        <f>IF(BK13,(('Dalyvio prielaidos'!$E$127-(BK18+BK24)/2)*'Dalyvio prielaidos'!$E$138)/12,0)</f>
        <v>0</v>
      </c>
      <c r="BL22" s="388">
        <f>IF(BL13,(('Dalyvio prielaidos'!$E$127-(BL18+BL24)/2)*'Dalyvio prielaidos'!$E$138)/12,0)</f>
        <v>0</v>
      </c>
      <c r="BM22" s="388">
        <f>IF(BM13,(('Dalyvio prielaidos'!$E$127-(BM18+BM24)/2)*'Dalyvio prielaidos'!$E$138)/12,0)</f>
        <v>0</v>
      </c>
      <c r="BN22" s="37">
        <f t="shared" ref="BN22:BN23" si="321">SUM(BB22:BM22)</f>
        <v>0</v>
      </c>
      <c r="BO22" s="388">
        <f>IF(BO13,(('Dalyvio prielaidos'!$E$127-(BO18+BO24)/2)*'Dalyvio prielaidos'!$E$138)/12,0)</f>
        <v>0</v>
      </c>
      <c r="BP22" s="388">
        <f>IF(BP13,(('Dalyvio prielaidos'!$E$127-(BP18+BP24)/2)*'Dalyvio prielaidos'!$E$138)/12,0)</f>
        <v>0</v>
      </c>
      <c r="BQ22" s="388">
        <f>IF(BQ13,(('Dalyvio prielaidos'!$E$127-(BQ18+BQ24)/2)*'Dalyvio prielaidos'!$E$138)/12,0)</f>
        <v>0</v>
      </c>
      <c r="BR22" s="388">
        <f>IF(BR13,(('Dalyvio prielaidos'!$E$127-(BR18+BR24)/2)*'Dalyvio prielaidos'!$E$138)/12,0)</f>
        <v>0</v>
      </c>
      <c r="BS22" s="388">
        <f>IF(BS13,(('Dalyvio prielaidos'!$E$127-(BS18+BS24)/2)*'Dalyvio prielaidos'!$E$138)/12,0)</f>
        <v>0</v>
      </c>
      <c r="BT22" s="388">
        <f>IF(BT13,(('Dalyvio prielaidos'!$E$127-(BT18+BT24)/2)*'Dalyvio prielaidos'!$E$138)/12,0)</f>
        <v>0</v>
      </c>
      <c r="BU22" s="388">
        <f>IF(BU13,(('Dalyvio prielaidos'!$E$127-(BU18+BU24)/2)*'Dalyvio prielaidos'!$E$138)/12,0)</f>
        <v>0</v>
      </c>
      <c r="BV22" s="388">
        <f>IF(BV13,(('Dalyvio prielaidos'!$E$127-(BV18+BV24)/2)*'Dalyvio prielaidos'!$E$138)/12,0)</f>
        <v>0</v>
      </c>
      <c r="BW22" s="388">
        <f>IF(BW13,(('Dalyvio prielaidos'!$E$127-(BW18+BW24)/2)*'Dalyvio prielaidos'!$E$138)/12,0)</f>
        <v>0</v>
      </c>
      <c r="BX22" s="388">
        <f>IF(BX13,(('Dalyvio prielaidos'!$E$127-(BX18+BX24)/2)*'Dalyvio prielaidos'!$E$138)/12,0)</f>
        <v>0</v>
      </c>
      <c r="BY22" s="388">
        <f>IF(BY13,(('Dalyvio prielaidos'!$E$127-(BY18+BY24)/2)*'Dalyvio prielaidos'!$E$138)/12,0)</f>
        <v>0</v>
      </c>
      <c r="BZ22" s="388">
        <f>IF(BZ13,(('Dalyvio prielaidos'!$E$127-(BZ18+BZ24)/2)*'Dalyvio prielaidos'!$E$138)/12,0)</f>
        <v>0</v>
      </c>
      <c r="CA22" s="37">
        <f t="shared" ref="CA22:CA23" si="322">SUM(BO22:BZ22)</f>
        <v>0</v>
      </c>
      <c r="CB22" s="388">
        <f>IF(CB13,(('Dalyvio prielaidos'!$E$127-(CB18+CB24)/2)*'Dalyvio prielaidos'!$E$138)/12,0)</f>
        <v>0</v>
      </c>
      <c r="CC22" s="388">
        <f>IF(CC13,(('Dalyvio prielaidos'!$E$127-(CC18+CC24)/2)*'Dalyvio prielaidos'!$E$138)/12,0)</f>
        <v>0</v>
      </c>
      <c r="CD22" s="388">
        <f>IF(CD13,(('Dalyvio prielaidos'!$E$127-(CD18+CD24)/2)*'Dalyvio prielaidos'!$E$138)/12,0)</f>
        <v>0</v>
      </c>
      <c r="CE22" s="388">
        <f>IF(CE13,(('Dalyvio prielaidos'!$E$127-(CE18+CE24)/2)*'Dalyvio prielaidos'!$E$138)/12,0)</f>
        <v>0</v>
      </c>
      <c r="CF22" s="388">
        <f>IF(CF13,(('Dalyvio prielaidos'!$E$127-(CF18+CF24)/2)*'Dalyvio prielaidos'!$E$138)/12,0)</f>
        <v>0</v>
      </c>
      <c r="CG22" s="388">
        <f>IF(CG13,(('Dalyvio prielaidos'!$E$127-(CG18+CG24)/2)*'Dalyvio prielaidos'!$E$138)/12,0)</f>
        <v>0</v>
      </c>
      <c r="CH22" s="388">
        <f>IF(CH13,(('Dalyvio prielaidos'!$E$127-(CH18+CH24)/2)*'Dalyvio prielaidos'!$E$138)/12,0)</f>
        <v>0</v>
      </c>
      <c r="CI22" s="388">
        <f>IF(CI13,(('Dalyvio prielaidos'!$E$127-(CI18+CI24)/2)*'Dalyvio prielaidos'!$E$138)/12,0)</f>
        <v>0</v>
      </c>
      <c r="CJ22" s="388">
        <f>IF(CJ13,(('Dalyvio prielaidos'!$E$127-(CJ18+CJ24)/2)*'Dalyvio prielaidos'!$E$138)/12,0)</f>
        <v>0</v>
      </c>
      <c r="CK22" s="388">
        <f>IF(CK13,(('Dalyvio prielaidos'!$E$127-(CK18+CK24)/2)*'Dalyvio prielaidos'!$E$138)/12,0)</f>
        <v>0</v>
      </c>
      <c r="CL22" s="388">
        <f>IF(CL13,(('Dalyvio prielaidos'!$E$127-(CL18+CL24)/2)*'Dalyvio prielaidos'!$E$138)/12,0)</f>
        <v>0</v>
      </c>
      <c r="CM22" s="388">
        <f>IF(CM13,(('Dalyvio prielaidos'!$E$127-(CM18+CM24)/2)*'Dalyvio prielaidos'!$E$138)/12,0)</f>
        <v>0</v>
      </c>
      <c r="CN22" s="37">
        <f t="shared" ref="CN22:CN23" si="323">SUM(CB22:CM22)</f>
        <v>0</v>
      </c>
      <c r="CO22" s="388">
        <f>IF(CO13,(('Dalyvio prielaidos'!$E$127-(CO18+CO24)/2)*'Dalyvio prielaidos'!$E$138)/12,0)</f>
        <v>0</v>
      </c>
      <c r="CP22" s="388">
        <f>IF(CP13,(('Dalyvio prielaidos'!$E$127-(CP18+CP24)/2)*'Dalyvio prielaidos'!$E$138)/12,0)</f>
        <v>0</v>
      </c>
      <c r="CQ22" s="388">
        <f>IF(CQ13,(('Dalyvio prielaidos'!$E$127-(CQ18+CQ24)/2)*'Dalyvio prielaidos'!$E$138)/12,0)</f>
        <v>0</v>
      </c>
      <c r="CR22" s="388">
        <f>IF(CR13,(('Dalyvio prielaidos'!$E$127-(CR18+CR24)/2)*'Dalyvio prielaidos'!$E$138)/12,0)</f>
        <v>0</v>
      </c>
      <c r="CS22" s="388">
        <f>IF(CS13,(('Dalyvio prielaidos'!$E$127-(CS18+CS24)/2)*'Dalyvio prielaidos'!$E$138)/12,0)</f>
        <v>0</v>
      </c>
      <c r="CT22" s="388">
        <f>IF(CT13,(('Dalyvio prielaidos'!$E$127-(CT18+CT24)/2)*'Dalyvio prielaidos'!$E$138)/12,0)</f>
        <v>0</v>
      </c>
      <c r="CU22" s="388">
        <f>IF(CU13,(('Dalyvio prielaidos'!$E$127-(CU18+CU24)/2)*'Dalyvio prielaidos'!$E$138)/12,0)</f>
        <v>0</v>
      </c>
      <c r="CV22" s="388">
        <f>IF(CV13,(('Dalyvio prielaidos'!$E$127-(CV18+CV24)/2)*'Dalyvio prielaidos'!$E$138)/12,0)</f>
        <v>0</v>
      </c>
      <c r="CW22" s="388">
        <f>IF(CW13,(('Dalyvio prielaidos'!$E$127-(CW18+CW24)/2)*'Dalyvio prielaidos'!$E$138)/12,0)</f>
        <v>0</v>
      </c>
      <c r="CX22" s="388">
        <f>IF(CX13,(('Dalyvio prielaidos'!$E$127-(CX18+CX24)/2)*'Dalyvio prielaidos'!$E$138)/12,0)</f>
        <v>0</v>
      </c>
      <c r="CY22" s="388">
        <f>IF(CY13,(('Dalyvio prielaidos'!$E$127-(CY18+CY24)/2)*'Dalyvio prielaidos'!$E$138)/12,0)</f>
        <v>0</v>
      </c>
      <c r="CZ22" s="388">
        <f>IF(CZ13,(('Dalyvio prielaidos'!$E$127-(CZ18+CZ24)/2)*'Dalyvio prielaidos'!$E$138)/12,0)</f>
        <v>0</v>
      </c>
      <c r="DA22" s="37">
        <f t="shared" ref="DA22:DA23" si="324">SUM(CO22:CZ22)</f>
        <v>0</v>
      </c>
      <c r="DB22" s="388">
        <f>IF(DB13,(('Dalyvio prielaidos'!$E$127-(DB18+DB24)/2)*'Dalyvio prielaidos'!$E$138)/12,0)</f>
        <v>0</v>
      </c>
      <c r="DC22" s="388">
        <f>IF(DC13,(('Dalyvio prielaidos'!$E$127-(DC18+DC24)/2)*'Dalyvio prielaidos'!$E$138)/12,0)</f>
        <v>0</v>
      </c>
      <c r="DD22" s="388">
        <f>IF(DD13,(('Dalyvio prielaidos'!$E$127-(DD18+DD24)/2)*'Dalyvio prielaidos'!$E$138)/12,0)</f>
        <v>0</v>
      </c>
      <c r="DE22" s="388">
        <f>IF(DE13,(('Dalyvio prielaidos'!$E$127-(DE18+DE24)/2)*'Dalyvio prielaidos'!$E$138)/12,0)</f>
        <v>0</v>
      </c>
      <c r="DF22" s="388">
        <f>IF(DF13,(('Dalyvio prielaidos'!$E$127-(DF18+DF24)/2)*'Dalyvio prielaidos'!$E$138)/12,0)</f>
        <v>0</v>
      </c>
      <c r="DG22" s="388">
        <f>IF(DG13,(('Dalyvio prielaidos'!$E$127-(DG18+DG24)/2)*'Dalyvio prielaidos'!$E$138)/12,0)</f>
        <v>0</v>
      </c>
      <c r="DH22" s="388">
        <f>IF(DH13,(('Dalyvio prielaidos'!$E$127-(DH18+DH24)/2)*'Dalyvio prielaidos'!$E$138)/12,0)</f>
        <v>0</v>
      </c>
      <c r="DI22" s="388">
        <f>IF(DI13,(('Dalyvio prielaidos'!$E$127-(DI18+DI24)/2)*'Dalyvio prielaidos'!$E$138)/12,0)</f>
        <v>0</v>
      </c>
      <c r="DJ22" s="388">
        <f>IF(DJ13,(('Dalyvio prielaidos'!$E$127-(DJ18+DJ24)/2)*'Dalyvio prielaidos'!$E$138)/12,0)</f>
        <v>0</v>
      </c>
      <c r="DK22" s="388">
        <f>IF(DK13,(('Dalyvio prielaidos'!$E$127-(DK18+DK24)/2)*'Dalyvio prielaidos'!$E$138)/12,0)</f>
        <v>0</v>
      </c>
      <c r="DL22" s="388">
        <f>IF(DL13,(('Dalyvio prielaidos'!$E$127-(DL18+DL24)/2)*'Dalyvio prielaidos'!$E$138)/12,0)</f>
        <v>0</v>
      </c>
      <c r="DM22" s="388">
        <f>IF(DM13,(('Dalyvio prielaidos'!$E$127-(DM18+DM24)/2)*'Dalyvio prielaidos'!$E$138)/12,0)</f>
        <v>0</v>
      </c>
      <c r="DN22" s="37">
        <f t="shared" ref="DN22:DN23" si="325">SUM(DB22:DM22)</f>
        <v>0</v>
      </c>
      <c r="DO22" s="388">
        <f>IF(DO13,(('Dalyvio prielaidos'!$E$127-(DO18+DO24)/2)*'Dalyvio prielaidos'!$E$138)/12,0)</f>
        <v>0</v>
      </c>
      <c r="DP22" s="388">
        <f>IF(DP13,(('Dalyvio prielaidos'!$E$127-(DP18+DP24)/2)*'Dalyvio prielaidos'!$E$138)/12,0)</f>
        <v>0</v>
      </c>
      <c r="DQ22" s="388">
        <f>IF(DQ13,(('Dalyvio prielaidos'!$E$127-(DQ18+DQ24)/2)*'Dalyvio prielaidos'!$E$138)/12,0)</f>
        <v>0</v>
      </c>
      <c r="DR22" s="388">
        <f>IF(DR13,(('Dalyvio prielaidos'!$E$127-(DR18+DR24)/2)*'Dalyvio prielaidos'!$E$138)/12,0)</f>
        <v>0</v>
      </c>
      <c r="DS22" s="388">
        <f>IF(DS13,(('Dalyvio prielaidos'!$E$127-(DS18+DS24)/2)*'Dalyvio prielaidos'!$E$138)/12,0)</f>
        <v>0</v>
      </c>
      <c r="DT22" s="388">
        <f>IF(DT13,(('Dalyvio prielaidos'!$E$127-(DT18+DT24)/2)*'Dalyvio prielaidos'!$E$138)/12,0)</f>
        <v>0</v>
      </c>
      <c r="DU22" s="388">
        <f>IF(DU13,(('Dalyvio prielaidos'!$E$127-(DU18+DU24)/2)*'Dalyvio prielaidos'!$E$138)/12,0)</f>
        <v>0</v>
      </c>
      <c r="DV22" s="388">
        <f>IF(DV13,(('Dalyvio prielaidos'!$E$127-(DV18+DV24)/2)*'Dalyvio prielaidos'!$E$138)/12,0)</f>
        <v>0</v>
      </c>
      <c r="DW22" s="388">
        <f>IF(DW13,(('Dalyvio prielaidos'!$E$127-(DW18+DW24)/2)*'Dalyvio prielaidos'!$E$138)/12,0)</f>
        <v>0</v>
      </c>
      <c r="DX22" s="388">
        <f>IF(DX13,(('Dalyvio prielaidos'!$E$127-(DX18+DX24)/2)*'Dalyvio prielaidos'!$E$138)/12,0)</f>
        <v>0</v>
      </c>
      <c r="DY22" s="388">
        <f>IF(DY13,(('Dalyvio prielaidos'!$E$127-(DY18+DY24)/2)*'Dalyvio prielaidos'!$E$138)/12,0)</f>
        <v>0</v>
      </c>
      <c r="DZ22" s="388">
        <f>IF(DZ13,(('Dalyvio prielaidos'!$E$127-(DZ18+DZ24)/2)*'Dalyvio prielaidos'!$E$138)/12,0)</f>
        <v>0</v>
      </c>
      <c r="EA22" s="37">
        <f t="shared" ref="EA22:EA23" si="326">SUM(DO22:DZ22)</f>
        <v>0</v>
      </c>
      <c r="EB22" s="388">
        <f>IF(EB13,(('Dalyvio prielaidos'!$E$127-(EB18+EB24)/2)*'Dalyvio prielaidos'!$E$138)/12,0)</f>
        <v>0</v>
      </c>
      <c r="EC22" s="388">
        <f>IF(EC13,(('Dalyvio prielaidos'!$E$127-(EC18+EC24)/2)*'Dalyvio prielaidos'!$E$138)/12,0)</f>
        <v>0</v>
      </c>
      <c r="ED22" s="388">
        <f>IF(ED13,(('Dalyvio prielaidos'!$E$127-(ED18+ED24)/2)*'Dalyvio prielaidos'!$E$138)/12,0)</f>
        <v>0</v>
      </c>
      <c r="EE22" s="388">
        <f>IF(EE13,(('Dalyvio prielaidos'!$E$127-(EE18+EE24)/2)*'Dalyvio prielaidos'!$E$138)/12,0)</f>
        <v>0</v>
      </c>
      <c r="EF22" s="388">
        <f>IF(EF13,(('Dalyvio prielaidos'!$E$127-(EF18+EF24)/2)*'Dalyvio prielaidos'!$E$138)/12,0)</f>
        <v>0</v>
      </c>
      <c r="EG22" s="388">
        <f>IF(EG13,(('Dalyvio prielaidos'!$E$127-(EG18+EG24)/2)*'Dalyvio prielaidos'!$E$138)/12,0)</f>
        <v>0</v>
      </c>
      <c r="EH22" s="388">
        <f>IF(EH13,(('Dalyvio prielaidos'!$E$127-(EH18+EH24)/2)*'Dalyvio prielaidos'!$E$138)/12,0)</f>
        <v>0</v>
      </c>
      <c r="EI22" s="388">
        <f>IF(EI13,(('Dalyvio prielaidos'!$E$127-(EI18+EI24)/2)*'Dalyvio prielaidos'!$E$138)/12,0)</f>
        <v>0</v>
      </c>
      <c r="EJ22" s="388">
        <f>IF(EJ13,(('Dalyvio prielaidos'!$E$127-(EJ18+EJ24)/2)*'Dalyvio prielaidos'!$E$138)/12,0)</f>
        <v>0</v>
      </c>
      <c r="EK22" s="388">
        <f>IF(EK13,(('Dalyvio prielaidos'!$E$127-(EK18+EK24)/2)*'Dalyvio prielaidos'!$E$138)/12,0)</f>
        <v>0</v>
      </c>
      <c r="EL22" s="388">
        <f>IF(EL13,(('Dalyvio prielaidos'!$E$127-(EL18+EL24)/2)*'Dalyvio prielaidos'!$E$138)/12,0)</f>
        <v>0</v>
      </c>
      <c r="EM22" s="388">
        <f>IF(EM13,(('Dalyvio prielaidos'!$E$127-(EM18+EM24)/2)*'Dalyvio prielaidos'!$E$138)/12,0)</f>
        <v>0</v>
      </c>
      <c r="EN22" s="37">
        <f t="shared" ref="EN22:EN23" si="327">SUM(EB22:EM22)</f>
        <v>0</v>
      </c>
      <c r="EO22" s="388">
        <f>IF(EO13,(('Dalyvio prielaidos'!$E$127-(EO18+EO24)/2)*'Dalyvio prielaidos'!$E$138)/12,0)</f>
        <v>0</v>
      </c>
      <c r="EP22" s="388">
        <f>IF(EP13,(('Dalyvio prielaidos'!$E$127-(EP18+EP24)/2)*'Dalyvio prielaidos'!$E$138)/12,0)</f>
        <v>0</v>
      </c>
      <c r="EQ22" s="388">
        <f>IF(EQ13,(('Dalyvio prielaidos'!$E$127-(EQ18+EQ24)/2)*'Dalyvio prielaidos'!$E$138)/12,0)</f>
        <v>0</v>
      </c>
      <c r="ER22" s="388">
        <f>IF(ER13,(('Dalyvio prielaidos'!$E$127-(ER18+ER24)/2)*'Dalyvio prielaidos'!$E$138)/12,0)</f>
        <v>0</v>
      </c>
      <c r="ES22" s="388">
        <f>IF(ES13,(('Dalyvio prielaidos'!$E$127-(ES18+ES24)/2)*'Dalyvio prielaidos'!$E$138)/12,0)</f>
        <v>0</v>
      </c>
      <c r="ET22" s="388">
        <f>IF(ET13,(('Dalyvio prielaidos'!$E$127-(ET18+ET24)/2)*'Dalyvio prielaidos'!$E$138)/12,0)</f>
        <v>0</v>
      </c>
      <c r="EU22" s="388">
        <f>IF(EU13,(('Dalyvio prielaidos'!$E$127-(EU18+EU24)/2)*'Dalyvio prielaidos'!$E$138)/12,0)</f>
        <v>0</v>
      </c>
      <c r="EV22" s="388">
        <f>IF(EV13,(('Dalyvio prielaidos'!$E$127-(EV18+EV24)/2)*'Dalyvio prielaidos'!$E$138)/12,0)</f>
        <v>0</v>
      </c>
      <c r="EW22" s="388">
        <f>IF(EW13,(('Dalyvio prielaidos'!$E$127-(EW18+EW24)/2)*'Dalyvio prielaidos'!$E$138)/12,0)</f>
        <v>0</v>
      </c>
      <c r="EX22" s="388">
        <f>IF(EX13,(('Dalyvio prielaidos'!$E$127-(EX18+EX24)/2)*'Dalyvio prielaidos'!$E$138)/12,0)</f>
        <v>0</v>
      </c>
      <c r="EY22" s="388">
        <f>IF(EY13,(('Dalyvio prielaidos'!$E$127-(EY18+EY24)/2)*'Dalyvio prielaidos'!$E$138)/12,0)</f>
        <v>0</v>
      </c>
      <c r="EZ22" s="388">
        <f>IF(EZ13,(('Dalyvio prielaidos'!$E$127-(EZ18+EZ24)/2)*'Dalyvio prielaidos'!$E$138)/12,0)</f>
        <v>0</v>
      </c>
      <c r="FA22" s="37">
        <f t="shared" ref="FA22:FA23" si="328">SUM(EO22:EZ22)</f>
        <v>0</v>
      </c>
      <c r="FB22" s="388">
        <f>IF(FB13,(('Dalyvio prielaidos'!$E$127-(FB18+FB24)/2)*'Dalyvio prielaidos'!$E$138)/12,0)</f>
        <v>0</v>
      </c>
      <c r="FC22" s="388">
        <f>IF(FC13,(('Dalyvio prielaidos'!$E$127-(FC18+FC24)/2)*'Dalyvio prielaidos'!$E$138)/12,0)</f>
        <v>0</v>
      </c>
      <c r="FD22" s="388">
        <f>IF(FD13,(('Dalyvio prielaidos'!$E$127-(FD18+FD24)/2)*'Dalyvio prielaidos'!$E$138)/12,0)</f>
        <v>0</v>
      </c>
      <c r="FE22" s="388">
        <f>IF(FE13,(('Dalyvio prielaidos'!$E$127-(FE18+FE24)/2)*'Dalyvio prielaidos'!$E$138)/12,0)</f>
        <v>0</v>
      </c>
      <c r="FF22" s="388">
        <f>IF(FF13,(('Dalyvio prielaidos'!$E$127-(FF18+FF24)/2)*'Dalyvio prielaidos'!$E$138)/12,0)</f>
        <v>0</v>
      </c>
      <c r="FG22" s="388">
        <f>IF(FG13,(('Dalyvio prielaidos'!$E$127-(FG18+FG24)/2)*'Dalyvio prielaidos'!$E$138)/12,0)</f>
        <v>0</v>
      </c>
      <c r="FH22" s="388">
        <f>IF(FH13,(('Dalyvio prielaidos'!$E$127-(FH18+FH24)/2)*'Dalyvio prielaidos'!$E$138)/12,0)</f>
        <v>0</v>
      </c>
      <c r="FI22" s="388">
        <f>IF(FI13,(('Dalyvio prielaidos'!$E$127-(FI18+FI24)/2)*'Dalyvio prielaidos'!$E$138)/12,0)</f>
        <v>0</v>
      </c>
      <c r="FJ22" s="388">
        <f>IF(FJ13,(('Dalyvio prielaidos'!$E$127-(FJ18+FJ24)/2)*'Dalyvio prielaidos'!$E$138)/12,0)</f>
        <v>0</v>
      </c>
      <c r="FK22" s="388">
        <f>IF(FK13,(('Dalyvio prielaidos'!$E$127-(FK18+FK24)/2)*'Dalyvio prielaidos'!$E$138)/12,0)</f>
        <v>0</v>
      </c>
      <c r="FL22" s="388">
        <f>IF(FL13,(('Dalyvio prielaidos'!$E$127-(FL18+FL24)/2)*'Dalyvio prielaidos'!$E$138)/12,0)</f>
        <v>0</v>
      </c>
      <c r="FM22" s="388">
        <f>IF(FM13,(('Dalyvio prielaidos'!$E$127-(FM18+FM24)/2)*'Dalyvio prielaidos'!$E$138)/12,0)</f>
        <v>0</v>
      </c>
      <c r="FN22" s="37">
        <f t="shared" ref="FN22:FN23" si="329">SUM(FB22:FM22)</f>
        <v>0</v>
      </c>
      <c r="FO22" s="388">
        <f>IF(FO13,(('Dalyvio prielaidos'!$E$127-(FO18+FO24)/2)*'Dalyvio prielaidos'!$E$138)/12,0)</f>
        <v>0</v>
      </c>
      <c r="FP22" s="388">
        <f>IF(FP13,(('Dalyvio prielaidos'!$E$127-(FP18+FP24)/2)*'Dalyvio prielaidos'!$E$138)/12,0)</f>
        <v>0</v>
      </c>
      <c r="FQ22" s="388">
        <f>IF(FQ13,(('Dalyvio prielaidos'!$E$127-(FQ18+FQ24)/2)*'Dalyvio prielaidos'!$E$138)/12,0)</f>
        <v>0</v>
      </c>
      <c r="FR22" s="388">
        <f>IF(FR13,(('Dalyvio prielaidos'!$E$127-(FR18+FR24)/2)*'Dalyvio prielaidos'!$E$138)/12,0)</f>
        <v>0</v>
      </c>
      <c r="FS22" s="388">
        <f>IF(FS13,(('Dalyvio prielaidos'!$E$127-(FS18+FS24)/2)*'Dalyvio prielaidos'!$E$138)/12,0)</f>
        <v>0</v>
      </c>
      <c r="FT22" s="388">
        <f>IF(FT13,(('Dalyvio prielaidos'!$E$127-(FT18+FT24)/2)*'Dalyvio prielaidos'!$E$138)/12,0)</f>
        <v>0</v>
      </c>
      <c r="FU22" s="388">
        <f>IF(FU13,(('Dalyvio prielaidos'!$E$127-(FU18+FU24)/2)*'Dalyvio prielaidos'!$E$138)/12,0)</f>
        <v>0</v>
      </c>
      <c r="FV22" s="388">
        <f>IF(FV13,(('Dalyvio prielaidos'!$E$127-(FV18+FV24)/2)*'Dalyvio prielaidos'!$E$138)/12,0)</f>
        <v>0</v>
      </c>
      <c r="FW22" s="388">
        <f>IF(FW13,(('Dalyvio prielaidos'!$E$127-(FW18+FW24)/2)*'Dalyvio prielaidos'!$E$138)/12,0)</f>
        <v>0</v>
      </c>
      <c r="FX22" s="388">
        <f>IF(FX13,(('Dalyvio prielaidos'!$E$127-(FX18+FX24)/2)*'Dalyvio prielaidos'!$E$138)/12,0)</f>
        <v>0</v>
      </c>
      <c r="FY22" s="388">
        <f>IF(FY13,(('Dalyvio prielaidos'!$E$127-(FY18+FY24)/2)*'Dalyvio prielaidos'!$E$138)/12,0)</f>
        <v>0</v>
      </c>
      <c r="FZ22" s="388">
        <f>IF(FZ13,(('Dalyvio prielaidos'!$E$127-(FZ18+FZ24)/2)*'Dalyvio prielaidos'!$E$138)/12,0)</f>
        <v>0</v>
      </c>
      <c r="GA22" s="37">
        <f t="shared" ref="GA22:GA23" si="330">SUM(FO22:FZ22)</f>
        <v>0</v>
      </c>
      <c r="GB22" s="388">
        <f>IF(GB13,(('Dalyvio prielaidos'!$E$127-(GB18+GB24)/2)*'Dalyvio prielaidos'!$E$138)/12,0)</f>
        <v>0</v>
      </c>
      <c r="GC22" s="388">
        <f>IF(GC13,(('Dalyvio prielaidos'!$E$127-(GC18+GC24)/2)*'Dalyvio prielaidos'!$E$138)/12,0)</f>
        <v>0</v>
      </c>
      <c r="GD22" s="388">
        <f>IF(GD13,(('Dalyvio prielaidos'!$E$127-(GD18+GD24)/2)*'Dalyvio prielaidos'!$E$138)/12,0)</f>
        <v>0</v>
      </c>
      <c r="GE22" s="388">
        <f>IF(GE13,(('Dalyvio prielaidos'!$E$127-(GE18+GE24)/2)*'Dalyvio prielaidos'!$E$138)/12,0)</f>
        <v>0</v>
      </c>
      <c r="GF22" s="388">
        <f>IF(GF13,(('Dalyvio prielaidos'!$E$127-(GF18+GF24)/2)*'Dalyvio prielaidos'!$E$138)/12,0)</f>
        <v>0</v>
      </c>
      <c r="GG22" s="388">
        <f>IF(GG13,(('Dalyvio prielaidos'!$E$127-(GG18+GG24)/2)*'Dalyvio prielaidos'!$E$138)/12,0)</f>
        <v>0</v>
      </c>
      <c r="GH22" s="388">
        <f>IF(GH13,(('Dalyvio prielaidos'!$E$127-(GH18+GH24)/2)*'Dalyvio prielaidos'!$E$138)/12,0)</f>
        <v>0</v>
      </c>
      <c r="GI22" s="388">
        <f>IF(GI13,(('Dalyvio prielaidos'!$E$127-(GI18+GI24)/2)*'Dalyvio prielaidos'!$E$138)/12,0)</f>
        <v>0</v>
      </c>
      <c r="GJ22" s="388">
        <f>IF(GJ13,(('Dalyvio prielaidos'!$E$127-(GJ18+GJ24)/2)*'Dalyvio prielaidos'!$E$138)/12,0)</f>
        <v>0</v>
      </c>
      <c r="GK22" s="388">
        <f>IF(GK13,(('Dalyvio prielaidos'!$E$127-(GK18+GK24)/2)*'Dalyvio prielaidos'!$E$138)/12,0)</f>
        <v>0</v>
      </c>
      <c r="GL22" s="388">
        <f>IF(GL13,(('Dalyvio prielaidos'!$E$127-(GL18+GL24)/2)*'Dalyvio prielaidos'!$E$138)/12,0)</f>
        <v>0</v>
      </c>
      <c r="GM22" s="388">
        <f>IF(GM13,(('Dalyvio prielaidos'!$E$127-(GM18+GM24)/2)*'Dalyvio prielaidos'!$E$138)/12,0)</f>
        <v>0</v>
      </c>
      <c r="GN22" s="476">
        <f t="shared" ref="GN22:GN23" si="331">SUM(GB22:GM22)</f>
        <v>0</v>
      </c>
      <c r="GO22" s="388">
        <f>IF(GO13,(('Dalyvio prielaidos'!$E$127-(GO18+GO24)/2)*'Dalyvio prielaidos'!$E$138)/12,0)</f>
        <v>0</v>
      </c>
      <c r="GP22" s="388">
        <f>IF(GP13,(('Dalyvio prielaidos'!$E$127-(GP18+GP24)/2)*'Dalyvio prielaidos'!$E$138)/12,0)</f>
        <v>0</v>
      </c>
      <c r="GQ22" s="388">
        <f>IF(GQ13,(('Dalyvio prielaidos'!$E$127-(GQ18+GQ24)/2)*'Dalyvio prielaidos'!$E$138)/12,0)</f>
        <v>0</v>
      </c>
      <c r="GR22" s="388">
        <f>IF(GR13,(('Dalyvio prielaidos'!$E$127-(GR18+GR24)/2)*'Dalyvio prielaidos'!$E$138)/12,0)</f>
        <v>0</v>
      </c>
      <c r="GS22" s="388">
        <f>IF(GS13,(('Dalyvio prielaidos'!$E$127-(GS18+GS24)/2)*'Dalyvio prielaidos'!$E$138)/12,0)</f>
        <v>0</v>
      </c>
      <c r="GT22" s="388">
        <f>IF(GT13,(('Dalyvio prielaidos'!$E$127-(GT18+GT24)/2)*'Dalyvio prielaidos'!$E$138)/12,0)</f>
        <v>0</v>
      </c>
      <c r="GU22" s="388">
        <f>IF(GU13,(('Dalyvio prielaidos'!$E$127-(GU18+GU24)/2)*'Dalyvio prielaidos'!$E$138)/12,0)</f>
        <v>0</v>
      </c>
      <c r="GV22" s="388">
        <f>IF(GV13,(('Dalyvio prielaidos'!$E$127-(GV18+GV24)/2)*'Dalyvio prielaidos'!$E$138)/12,0)</f>
        <v>0</v>
      </c>
      <c r="GW22" s="388">
        <f>IF(GW13,(('Dalyvio prielaidos'!$E$127-(GW18+GW24)/2)*'Dalyvio prielaidos'!$E$138)/12,0)</f>
        <v>0</v>
      </c>
      <c r="GX22" s="388">
        <f>IF(GX13,(('Dalyvio prielaidos'!$E$127-(GX18+GX24)/2)*'Dalyvio prielaidos'!$E$138)/12,0)</f>
        <v>0</v>
      </c>
      <c r="GY22" s="388">
        <f>IF(GY13,(('Dalyvio prielaidos'!$E$127-(GY18+GY24)/2)*'Dalyvio prielaidos'!$E$138)/12,0)</f>
        <v>0</v>
      </c>
      <c r="GZ22" s="388">
        <f>IF(GZ13,(('Dalyvio prielaidos'!$E$127-(GZ18+GZ24)/2)*'Dalyvio prielaidos'!$E$138)/12,0)</f>
        <v>0</v>
      </c>
      <c r="HA22" s="37">
        <f t="shared" ref="HA22:HA23" si="332">SUM(GO22:GZ22)</f>
        <v>0</v>
      </c>
      <c r="HB22" s="388">
        <f>IF(HB13,(('Dalyvio prielaidos'!$E$127-(HB18+HB24)/2)*'Dalyvio prielaidos'!$E$138)/12,0)</f>
        <v>0</v>
      </c>
      <c r="HC22" s="388">
        <f>IF(HC13,(('Dalyvio prielaidos'!$E$127-(HC18+HC24)/2)*'Dalyvio prielaidos'!$E$138)/12,0)</f>
        <v>0</v>
      </c>
      <c r="HD22" s="388">
        <f>IF(HD13,(('Dalyvio prielaidos'!$E$127-(HD18+HD24)/2)*'Dalyvio prielaidos'!$E$138)/12,0)</f>
        <v>0</v>
      </c>
      <c r="HE22" s="388">
        <f>IF(HE13,(('Dalyvio prielaidos'!$E$127-(HE18+HE24)/2)*'Dalyvio prielaidos'!$E$138)/12,0)</f>
        <v>0</v>
      </c>
      <c r="HF22" s="388">
        <f>IF(HF13,(('Dalyvio prielaidos'!$E$127-(HF18+HF24)/2)*'Dalyvio prielaidos'!$E$138)/12,0)</f>
        <v>0</v>
      </c>
      <c r="HG22" s="388">
        <f>IF(HG13,(('Dalyvio prielaidos'!$E$127-(HG18+HG24)/2)*'Dalyvio prielaidos'!$E$138)/12,0)</f>
        <v>0</v>
      </c>
      <c r="HH22" s="388">
        <f>IF(HH13,(('Dalyvio prielaidos'!$E$127-(HH18+HH24)/2)*'Dalyvio prielaidos'!$E$138)/12,0)</f>
        <v>0</v>
      </c>
      <c r="HI22" s="388">
        <f>IF(HI13,(('Dalyvio prielaidos'!$E$127-(HI18+HI24)/2)*'Dalyvio prielaidos'!$E$138)/12,0)</f>
        <v>0</v>
      </c>
      <c r="HJ22" s="388">
        <f>IF(HJ13,(('Dalyvio prielaidos'!$E$127-(HJ18+HJ24)/2)*'Dalyvio prielaidos'!$E$138)/12,0)</f>
        <v>0</v>
      </c>
      <c r="HK22" s="388">
        <f>IF(HK13,(('Dalyvio prielaidos'!$E$127-(HK18+HK24)/2)*'Dalyvio prielaidos'!$E$138)/12,0)</f>
        <v>0</v>
      </c>
      <c r="HL22" s="388">
        <f>IF(HL13,(('Dalyvio prielaidos'!$E$127-(HL18+HL24)/2)*'Dalyvio prielaidos'!$E$138)/12,0)</f>
        <v>0</v>
      </c>
      <c r="HM22" s="388">
        <f>IF(HM13,(('Dalyvio prielaidos'!$E$127-(HM18+HM24)/2)*'Dalyvio prielaidos'!$E$138)/12,0)</f>
        <v>0</v>
      </c>
      <c r="HN22" s="37">
        <f t="shared" ref="HN22:HN23" si="333">SUM(HB22:HM22)</f>
        <v>0</v>
      </c>
      <c r="HO22" s="388">
        <f>IF(HO13,(('Dalyvio prielaidos'!$E$127-(HO18+HO24)/2)*'Dalyvio prielaidos'!$E$138)/12,0)</f>
        <v>0</v>
      </c>
      <c r="HP22" s="388">
        <f>IF(HP13,(('Dalyvio prielaidos'!$E$127-(HP18+HP24)/2)*'Dalyvio prielaidos'!$E$138)/12,0)</f>
        <v>0</v>
      </c>
      <c r="HQ22" s="388">
        <f>IF(HQ13,(('Dalyvio prielaidos'!$E$127-(HQ18+HQ24)/2)*'Dalyvio prielaidos'!$E$138)/12,0)</f>
        <v>0</v>
      </c>
      <c r="HR22" s="388">
        <f>IF(HR13,(('Dalyvio prielaidos'!$E$127-(HR18+HR24)/2)*'Dalyvio prielaidos'!$E$138)/12,0)</f>
        <v>0</v>
      </c>
      <c r="HS22" s="388">
        <f>IF(HS13,(('Dalyvio prielaidos'!$E$127-(HS18+HS24)/2)*'Dalyvio prielaidos'!$E$138)/12,0)</f>
        <v>0</v>
      </c>
      <c r="HT22" s="388">
        <f>IF(HT13,(('Dalyvio prielaidos'!$E$127-(HT18+HT24)/2)*'Dalyvio prielaidos'!$E$138)/12,0)</f>
        <v>0</v>
      </c>
      <c r="HU22" s="388">
        <f>IF(HU13,(('Dalyvio prielaidos'!$E$127-(HU18+HU24)/2)*'Dalyvio prielaidos'!$E$138)/12,0)</f>
        <v>0</v>
      </c>
      <c r="HV22" s="388">
        <f>IF(HV13,(('Dalyvio prielaidos'!$E$127-(HV18+HV24)/2)*'Dalyvio prielaidos'!$E$138)/12,0)</f>
        <v>0</v>
      </c>
      <c r="HW22" s="388">
        <f>IF(HW13,(('Dalyvio prielaidos'!$E$127-(HW18+HW24)/2)*'Dalyvio prielaidos'!$E$138)/12,0)</f>
        <v>0</v>
      </c>
      <c r="HX22" s="388">
        <f>IF(HX13,(('Dalyvio prielaidos'!$E$127-(HX18+HX24)/2)*'Dalyvio prielaidos'!$E$138)/12,0)</f>
        <v>0</v>
      </c>
      <c r="HY22" s="388">
        <f>IF(HY13,(('Dalyvio prielaidos'!$E$127-(HY18+HY24)/2)*'Dalyvio prielaidos'!$E$138)/12,0)</f>
        <v>0</v>
      </c>
      <c r="HZ22" s="388">
        <f>IF(HZ13,(('Dalyvio prielaidos'!$E$127-(HZ18+HZ24)/2)*'Dalyvio prielaidos'!$E$138)/12,0)</f>
        <v>0</v>
      </c>
      <c r="IA22" s="37">
        <f t="shared" ref="IA22:IA23" si="334">SUM(HO22:HZ22)</f>
        <v>0</v>
      </c>
      <c r="IB22" s="388">
        <f>IF(IB13,(('Dalyvio prielaidos'!$E$127-(IB18+IB24)/2)*'Dalyvio prielaidos'!$E$138)/12,0)</f>
        <v>0</v>
      </c>
      <c r="IC22" s="388">
        <f>IF(IC13,(('Dalyvio prielaidos'!$E$127-(IC18+IC24)/2)*'Dalyvio prielaidos'!$E$138)/12,0)</f>
        <v>0</v>
      </c>
      <c r="ID22" s="388">
        <f>IF(ID13,(('Dalyvio prielaidos'!$E$127-(ID18+ID24)/2)*'Dalyvio prielaidos'!$E$138)/12,0)</f>
        <v>0</v>
      </c>
      <c r="IE22" s="388">
        <f>IF(IE13,(('Dalyvio prielaidos'!$E$127-(IE18+IE24)/2)*'Dalyvio prielaidos'!$E$138)/12,0)</f>
        <v>0</v>
      </c>
      <c r="IF22" s="388">
        <f>IF(IF13,(('Dalyvio prielaidos'!$E$127-(IF18+IF24)/2)*'Dalyvio prielaidos'!$E$138)/12,0)</f>
        <v>0</v>
      </c>
      <c r="IG22" s="388">
        <f>IF(IG13,(('Dalyvio prielaidos'!$E$127-(IG18+IG24)/2)*'Dalyvio prielaidos'!$E$138)/12,0)</f>
        <v>0</v>
      </c>
      <c r="IH22" s="388">
        <f>IF(IH13,(('Dalyvio prielaidos'!$E$127-(IH18+IH24)/2)*'Dalyvio prielaidos'!$E$138)/12,0)</f>
        <v>0</v>
      </c>
      <c r="II22" s="388">
        <f>IF(II13,(('Dalyvio prielaidos'!$E$127-(II18+II24)/2)*'Dalyvio prielaidos'!$E$138)/12,0)</f>
        <v>0</v>
      </c>
      <c r="IJ22" s="388">
        <f>IF(IJ13,(('Dalyvio prielaidos'!$E$127-(IJ18+IJ24)/2)*'Dalyvio prielaidos'!$E$138)/12,0)</f>
        <v>0</v>
      </c>
      <c r="IK22" s="388">
        <f>IF(IK13,(('Dalyvio prielaidos'!$E$127-(IK18+IK24)/2)*'Dalyvio prielaidos'!$E$138)/12,0)</f>
        <v>0</v>
      </c>
      <c r="IL22" s="388">
        <f>IF(IL13,(('Dalyvio prielaidos'!$E$127-(IL18+IL24)/2)*'Dalyvio prielaidos'!$E$138)/12,0)</f>
        <v>0</v>
      </c>
      <c r="IM22" s="388">
        <f>IF(IM13,(('Dalyvio prielaidos'!$E$127-(IM18+IM24)/2)*'Dalyvio prielaidos'!$E$138)/12,0)</f>
        <v>0</v>
      </c>
      <c r="IN22" s="37">
        <f t="shared" ref="IN22:IN23" si="335">SUM(IB22:IM22)</f>
        <v>0</v>
      </c>
      <c r="IO22" s="388">
        <f>IF(IO13,(('Dalyvio prielaidos'!$E$127-(IO18+IO24)/2)*'Dalyvio prielaidos'!$E$138)/12,0)</f>
        <v>0</v>
      </c>
      <c r="IP22" s="388">
        <f>IF(IP13,(('Dalyvio prielaidos'!$E$127-(IP18+IP24)/2)*'Dalyvio prielaidos'!$E$138)/12,0)</f>
        <v>0</v>
      </c>
      <c r="IQ22" s="388">
        <f>IF(IQ13,(('Dalyvio prielaidos'!$E$127-(IQ18+IQ24)/2)*'Dalyvio prielaidos'!$E$138)/12,0)</f>
        <v>0</v>
      </c>
      <c r="IR22" s="388">
        <f>IF(IR13,(('Dalyvio prielaidos'!$E$127-(IR18+IR24)/2)*'Dalyvio prielaidos'!$E$138)/12,0)</f>
        <v>0</v>
      </c>
      <c r="IS22" s="388">
        <f>IF(IS13,(('Dalyvio prielaidos'!$E$127-(IS18+IS24)/2)*'Dalyvio prielaidos'!$E$138)/12,0)</f>
        <v>0</v>
      </c>
      <c r="IT22" s="388">
        <f>IF(IT13,(('Dalyvio prielaidos'!$E$127-(IT18+IT24)/2)*'Dalyvio prielaidos'!$E$138)/12,0)</f>
        <v>0</v>
      </c>
      <c r="IU22" s="388">
        <f>IF(IU13,(('Dalyvio prielaidos'!$E$127-(IU18+IU24)/2)*'Dalyvio prielaidos'!$E$138)/12,0)</f>
        <v>0</v>
      </c>
      <c r="IV22" s="388">
        <f>IF(IV13,(('Dalyvio prielaidos'!$E$127-(IV18+IV24)/2)*'Dalyvio prielaidos'!$E$138)/12,0)</f>
        <v>0</v>
      </c>
      <c r="IW22" s="388">
        <f>IF(IW13,(('Dalyvio prielaidos'!$E$127-(IW18+IW24)/2)*'Dalyvio prielaidos'!$E$138)/12,0)</f>
        <v>0</v>
      </c>
      <c r="IX22" s="388">
        <f>IF(IX13,(('Dalyvio prielaidos'!$E$127-(IX18+IX24)/2)*'Dalyvio prielaidos'!$E$138)/12,0)</f>
        <v>0</v>
      </c>
      <c r="IY22" s="388">
        <f>IF(IY13,(('Dalyvio prielaidos'!$E$127-(IY18+IY24)/2)*'Dalyvio prielaidos'!$E$138)/12,0)</f>
        <v>0</v>
      </c>
      <c r="IZ22" s="388">
        <f>IF(IZ13,(('Dalyvio prielaidos'!$E$127-(IZ18+IZ24)/2)*'Dalyvio prielaidos'!$E$138)/12,0)</f>
        <v>0</v>
      </c>
      <c r="JA22" s="37">
        <f t="shared" ref="JA22:JA23" si="336">SUM(IO22:IZ22)</f>
        <v>0</v>
      </c>
      <c r="JB22" s="388">
        <f>IF(JB13,(('Dalyvio prielaidos'!$E$127-(JB18+JB24)/2)*'Dalyvio prielaidos'!$E$138)/12,0)</f>
        <v>0</v>
      </c>
      <c r="JC22" s="388">
        <f>IF(JC13,(('Dalyvio prielaidos'!$E$127-(JC18+JC24)/2)*'Dalyvio prielaidos'!$E$138)/12,0)</f>
        <v>0</v>
      </c>
      <c r="JD22" s="388">
        <f>IF(JD13,(('Dalyvio prielaidos'!$E$127-(JD18+JD24)/2)*'Dalyvio prielaidos'!$E$138)/12,0)</f>
        <v>0</v>
      </c>
      <c r="JE22" s="388">
        <f>IF(JE13,(('Dalyvio prielaidos'!$E$127-(JE18+JE24)/2)*'Dalyvio prielaidos'!$E$138)/12,0)</f>
        <v>0</v>
      </c>
      <c r="JF22" s="388">
        <f>IF(JF13,(('Dalyvio prielaidos'!$E$127-(JF18+JF24)/2)*'Dalyvio prielaidos'!$E$138)/12,0)</f>
        <v>0</v>
      </c>
      <c r="JG22" s="388">
        <f>IF(JG13,(('Dalyvio prielaidos'!$E$127-(JG18+JG24)/2)*'Dalyvio prielaidos'!$E$138)/12,0)</f>
        <v>0</v>
      </c>
      <c r="JH22" s="388">
        <f>IF(JH13,(('Dalyvio prielaidos'!$E$127-(JH18+JH24)/2)*'Dalyvio prielaidos'!$E$138)/12,0)</f>
        <v>0</v>
      </c>
      <c r="JI22" s="388">
        <f>IF(JI13,(('Dalyvio prielaidos'!$E$127-(JI18+JI24)/2)*'Dalyvio prielaidos'!$E$138)/12,0)</f>
        <v>0</v>
      </c>
      <c r="JJ22" s="388">
        <f>IF(JJ13,(('Dalyvio prielaidos'!$E$127-(JJ18+JJ24)/2)*'Dalyvio prielaidos'!$E$138)/12,0)</f>
        <v>0</v>
      </c>
      <c r="JK22" s="388">
        <f>IF(JK13,(('Dalyvio prielaidos'!$E$127-(JK18+JK24)/2)*'Dalyvio prielaidos'!$E$138)/12,0)</f>
        <v>0</v>
      </c>
      <c r="JL22" s="388">
        <f>IF(JL13,(('Dalyvio prielaidos'!$E$127-(JL18+JL24)/2)*'Dalyvio prielaidos'!$E$138)/12,0)</f>
        <v>0</v>
      </c>
      <c r="JM22" s="388">
        <f>IF(JM13,(('Dalyvio prielaidos'!$E$127-(JM18+JM24)/2)*'Dalyvio prielaidos'!$E$138)/12,0)</f>
        <v>0</v>
      </c>
      <c r="JN22" s="37">
        <f t="shared" ref="JN22:JN23" si="337">SUM(JB22:JM22)</f>
        <v>0</v>
      </c>
      <c r="JO22" s="388">
        <f>IF(JO13,(('Dalyvio prielaidos'!$E$127-(JO18+JO24)/2)*'Dalyvio prielaidos'!$E$138)/12,0)</f>
        <v>0</v>
      </c>
      <c r="JP22" s="388">
        <f>IF(JP13,(('Dalyvio prielaidos'!$E$127-(JP18+JP24)/2)*'Dalyvio prielaidos'!$E$138)/12,0)</f>
        <v>0</v>
      </c>
      <c r="JQ22" s="388">
        <f>IF(JQ13,(('Dalyvio prielaidos'!$E$127-(JQ18+JQ24)/2)*'Dalyvio prielaidos'!$E$138)/12,0)</f>
        <v>0</v>
      </c>
      <c r="JR22" s="388">
        <f>IF(JR13,(('Dalyvio prielaidos'!$E$127-(JR18+JR24)/2)*'Dalyvio prielaidos'!$E$138)/12,0)</f>
        <v>0</v>
      </c>
      <c r="JS22" s="388">
        <f>IF(JS13,(('Dalyvio prielaidos'!$E$127-(JS18+JS24)/2)*'Dalyvio prielaidos'!$E$138)/12,0)</f>
        <v>0</v>
      </c>
      <c r="JT22" s="388">
        <f>IF(JT13,(('Dalyvio prielaidos'!$E$127-(JT18+JT24)/2)*'Dalyvio prielaidos'!$E$138)/12,0)</f>
        <v>0</v>
      </c>
      <c r="JU22" s="388">
        <f>IF(JU13,(('Dalyvio prielaidos'!$E$127-(JU18+JU24)/2)*'Dalyvio prielaidos'!$E$138)/12,0)</f>
        <v>0</v>
      </c>
      <c r="JV22" s="388">
        <f>IF(JV13,(('Dalyvio prielaidos'!$E$127-(JV18+JV24)/2)*'Dalyvio prielaidos'!$E$138)/12,0)</f>
        <v>0</v>
      </c>
      <c r="JW22" s="388">
        <f>IF(JW13,(('Dalyvio prielaidos'!$E$127-(JW18+JW24)/2)*'Dalyvio prielaidos'!$E$138)/12,0)</f>
        <v>0</v>
      </c>
      <c r="JX22" s="388">
        <f>IF(JX13,(('Dalyvio prielaidos'!$E$127-(JX18+JX24)/2)*'Dalyvio prielaidos'!$E$138)/12,0)</f>
        <v>0</v>
      </c>
      <c r="JY22" s="388">
        <f>IF(JY13,(('Dalyvio prielaidos'!$E$127-(JY18+JY24)/2)*'Dalyvio prielaidos'!$E$138)/12,0)</f>
        <v>0</v>
      </c>
      <c r="JZ22" s="388">
        <f>IF(JZ13,(('Dalyvio prielaidos'!$E$127-(JZ18+JZ24)/2)*'Dalyvio prielaidos'!$E$138)/12,0)</f>
        <v>0</v>
      </c>
      <c r="KA22" s="37">
        <f t="shared" ref="KA22:KA23" si="338">SUM(JO22:JZ22)</f>
        <v>0</v>
      </c>
      <c r="KB22" s="388">
        <f>IF(KB13,(('Dalyvio prielaidos'!$E$127-(KB18+KB24)/2)*'Dalyvio prielaidos'!$E$138)/12,0)</f>
        <v>0</v>
      </c>
      <c r="KC22" s="388">
        <f>IF(KC13,(('Dalyvio prielaidos'!$E$127-(KC18+KC24)/2)*'Dalyvio prielaidos'!$E$138)/12,0)</f>
        <v>0</v>
      </c>
      <c r="KD22" s="388">
        <f>IF(KD13,(('Dalyvio prielaidos'!$E$127-(KD18+KD24)/2)*'Dalyvio prielaidos'!$E$138)/12,0)</f>
        <v>0</v>
      </c>
      <c r="KE22" s="388">
        <f>IF(KE13,(('Dalyvio prielaidos'!$E$127-(KE18+KE24)/2)*'Dalyvio prielaidos'!$E$138)/12,0)</f>
        <v>0</v>
      </c>
      <c r="KF22" s="388">
        <f>IF(KF13,(('Dalyvio prielaidos'!$E$127-(KF18+KF24)/2)*'Dalyvio prielaidos'!$E$138)/12,0)</f>
        <v>0</v>
      </c>
      <c r="KG22" s="388">
        <f>IF(KG13,(('Dalyvio prielaidos'!$E$127-(KG18+KG24)/2)*'Dalyvio prielaidos'!$E$138)/12,0)</f>
        <v>0</v>
      </c>
      <c r="KH22" s="388">
        <f>IF(KH13,(('Dalyvio prielaidos'!$E$127-(KH18+KH24)/2)*'Dalyvio prielaidos'!$E$138)/12,0)</f>
        <v>0</v>
      </c>
      <c r="KI22" s="388">
        <f>IF(KI13,(('Dalyvio prielaidos'!$E$127-(KI18+KI24)/2)*'Dalyvio prielaidos'!$E$138)/12,0)</f>
        <v>0</v>
      </c>
      <c r="KJ22" s="388">
        <f>IF(KJ13,(('Dalyvio prielaidos'!$E$127-(KJ18+KJ24)/2)*'Dalyvio prielaidos'!$E$138)/12,0)</f>
        <v>0</v>
      </c>
      <c r="KK22" s="388">
        <f>IF(KK13,(('Dalyvio prielaidos'!$E$127-(KK18+KK24)/2)*'Dalyvio prielaidos'!$E$138)/12,0)</f>
        <v>0</v>
      </c>
      <c r="KL22" s="388">
        <f>IF(KL13,(('Dalyvio prielaidos'!$E$127-(KL18+KL24)/2)*'Dalyvio prielaidos'!$E$138)/12,0)</f>
        <v>0</v>
      </c>
      <c r="KM22" s="388">
        <f>IF(KM13,(('Dalyvio prielaidos'!$E$127-(KM18+KM24)/2)*'Dalyvio prielaidos'!$E$138)/12,0)</f>
        <v>0</v>
      </c>
      <c r="KN22" s="37">
        <f t="shared" ref="KN22:KN23" si="339">SUM(KB22:KM22)</f>
        <v>0</v>
      </c>
      <c r="KO22" s="388">
        <f>IF(KO13,(('Dalyvio prielaidos'!$E$127-(KO18+KO24)/2)*'Dalyvio prielaidos'!$E$138)/12,0)</f>
        <v>0</v>
      </c>
      <c r="KP22" s="388">
        <f>IF(KP13,(('Dalyvio prielaidos'!$E$127-(KP18+KP24)/2)*'Dalyvio prielaidos'!$E$138)/12,0)</f>
        <v>0</v>
      </c>
      <c r="KQ22" s="388">
        <f>IF(KQ13,(('Dalyvio prielaidos'!$E$127-(KQ18+KQ24)/2)*'Dalyvio prielaidos'!$E$138)/12,0)</f>
        <v>0</v>
      </c>
      <c r="KR22" s="388">
        <f>IF(KR13,(('Dalyvio prielaidos'!$E$127-(KR18+KR24)/2)*'Dalyvio prielaidos'!$E$138)/12,0)</f>
        <v>0</v>
      </c>
      <c r="KS22" s="388">
        <f>IF(KS13,(('Dalyvio prielaidos'!$E$127-(KS18+KS24)/2)*'Dalyvio prielaidos'!$E$138)/12,0)</f>
        <v>0</v>
      </c>
      <c r="KT22" s="388">
        <f>IF(KT13,(('Dalyvio prielaidos'!$E$127-(KT18+KT24)/2)*'Dalyvio prielaidos'!$E$138)/12,0)</f>
        <v>0</v>
      </c>
      <c r="KU22" s="388">
        <f>IF(KU13,(('Dalyvio prielaidos'!$E$127-(KU18+KU24)/2)*'Dalyvio prielaidos'!$E$138)/12,0)</f>
        <v>0</v>
      </c>
      <c r="KV22" s="388">
        <f>IF(KV13,(('Dalyvio prielaidos'!$E$127-(KV18+KV24)/2)*'Dalyvio prielaidos'!$E$138)/12,0)</f>
        <v>0</v>
      </c>
      <c r="KW22" s="388">
        <f>IF(KW13,(('Dalyvio prielaidos'!$E$127-(KW18+KW24)/2)*'Dalyvio prielaidos'!$E$138)/12,0)</f>
        <v>0</v>
      </c>
      <c r="KX22" s="388">
        <f>IF(KX13,(('Dalyvio prielaidos'!$E$127-(KX18+KX24)/2)*'Dalyvio prielaidos'!$E$138)/12,0)</f>
        <v>0</v>
      </c>
      <c r="KY22" s="388">
        <f>IF(KY13,(('Dalyvio prielaidos'!$E$127-(KY18+KY24)/2)*'Dalyvio prielaidos'!$E$138)/12,0)</f>
        <v>0</v>
      </c>
      <c r="KZ22" s="388">
        <f>IF(KZ13,(('Dalyvio prielaidos'!$E$127-(KZ18+KZ24)/2)*'Dalyvio prielaidos'!$E$138)/12,0)</f>
        <v>0</v>
      </c>
      <c r="LA22" s="37">
        <f t="shared" ref="LA22:LA23" si="340">SUM(KO22:KZ22)</f>
        <v>0</v>
      </c>
      <c r="LB22" s="388">
        <f>IF(LB13,(('Dalyvio prielaidos'!$E$127-(LB18+LB24)/2)*'Dalyvio prielaidos'!$E$138)/12,0)</f>
        <v>0</v>
      </c>
      <c r="LC22" s="388">
        <f>IF(LC13,(('Dalyvio prielaidos'!$E$127-(LC18+LC24)/2)*'Dalyvio prielaidos'!$E$138)/12,0)</f>
        <v>0</v>
      </c>
      <c r="LD22" s="388">
        <f>IF(LD13,(('Dalyvio prielaidos'!$E$127-(LD18+LD24)/2)*'Dalyvio prielaidos'!$E$138)/12,0)</f>
        <v>0</v>
      </c>
      <c r="LE22" s="388">
        <f>IF(LE13,(('Dalyvio prielaidos'!$E$127-(LE18+LE24)/2)*'Dalyvio prielaidos'!$E$138)/12,0)</f>
        <v>0</v>
      </c>
      <c r="LF22" s="388">
        <f>IF(LF13,(('Dalyvio prielaidos'!$E$127-(LF18+LF24)/2)*'Dalyvio prielaidos'!$E$138)/12,0)</f>
        <v>0</v>
      </c>
      <c r="LG22" s="388">
        <f>IF(LG13,(('Dalyvio prielaidos'!$E$127-(LG18+LG24)/2)*'Dalyvio prielaidos'!$E$138)/12,0)</f>
        <v>0</v>
      </c>
      <c r="LH22" s="388">
        <f>IF(LH13,(('Dalyvio prielaidos'!$E$127-(LH18+LH24)/2)*'Dalyvio prielaidos'!$E$138)/12,0)</f>
        <v>0</v>
      </c>
      <c r="LI22" s="388">
        <f>IF(LI13,(('Dalyvio prielaidos'!$E$127-(LI18+LI24)/2)*'Dalyvio prielaidos'!$E$138)/12,0)</f>
        <v>0</v>
      </c>
      <c r="LJ22" s="388">
        <f>IF(LJ13,(('Dalyvio prielaidos'!$E$127-(LJ18+LJ24)/2)*'Dalyvio prielaidos'!$E$138)/12,0)</f>
        <v>0</v>
      </c>
      <c r="LK22" s="388">
        <f>IF(LK13,(('Dalyvio prielaidos'!$E$127-(LK18+LK24)/2)*'Dalyvio prielaidos'!$E$138)/12,0)</f>
        <v>0</v>
      </c>
      <c r="LL22" s="388">
        <f>IF(LL13,(('Dalyvio prielaidos'!$E$127-(LL18+LL24)/2)*'Dalyvio prielaidos'!$E$138)/12,0)</f>
        <v>0</v>
      </c>
      <c r="LM22" s="388">
        <f>IF(LM13,(('Dalyvio prielaidos'!$E$127-(LM18+LM24)/2)*'Dalyvio prielaidos'!$E$138)/12,0)</f>
        <v>0</v>
      </c>
      <c r="LN22" s="37">
        <f t="shared" ref="LN22:LN23" si="341">SUM(LB22:LM22)</f>
        <v>0</v>
      </c>
    </row>
    <row r="23" spans="1:326">
      <c r="A23" s="106" t="s">
        <v>148</v>
      </c>
      <c r="B23" s="37">
        <f>IF(B11,-'Dalyvio prielaidos'!$E$127/'Dalyvio prielaidos'!$E$133/12,0)</f>
        <v>0</v>
      </c>
      <c r="C23" s="37">
        <f>IF(C11,-'Dalyvio prielaidos'!$E$127/'Dalyvio prielaidos'!$E$133/12,0)</f>
        <v>0</v>
      </c>
      <c r="D23" s="37">
        <f>IF(D11,-'Dalyvio prielaidos'!$E$127/'Dalyvio prielaidos'!$E$133/12,0)</f>
        <v>0</v>
      </c>
      <c r="E23" s="37">
        <f>IF(E11,-'Dalyvio prielaidos'!$E$127/'Dalyvio prielaidos'!$E$133/12,0)</f>
        <v>0</v>
      </c>
      <c r="F23" s="37">
        <f>IF(F11,-'Dalyvio prielaidos'!$E$127/'Dalyvio prielaidos'!$E$133/12,0)</f>
        <v>0</v>
      </c>
      <c r="G23" s="37">
        <f>IF(G11,-'Dalyvio prielaidos'!$E$127/'Dalyvio prielaidos'!$E$133/12,0)</f>
        <v>0</v>
      </c>
      <c r="H23" s="37">
        <f>IF(H11,-'Dalyvio prielaidos'!$E$127/'Dalyvio prielaidos'!$E$133/12,0)</f>
        <v>0</v>
      </c>
      <c r="I23" s="37">
        <f>IF(I11,-'Dalyvio prielaidos'!$E$127/'Dalyvio prielaidos'!$E$133/12,0)</f>
        <v>0</v>
      </c>
      <c r="J23" s="37">
        <f>IF(J11,-'Dalyvio prielaidos'!$E$127/'Dalyvio prielaidos'!$E$133/12,0)</f>
        <v>0</v>
      </c>
      <c r="K23" s="37">
        <f>IF(K11,-'Dalyvio prielaidos'!$E$127/'Dalyvio prielaidos'!$E$133/12,0)</f>
        <v>0</v>
      </c>
      <c r="L23" s="37">
        <f>IF(L11,-'Dalyvio prielaidos'!$E$127/'Dalyvio prielaidos'!$E$133/12,0)</f>
        <v>0</v>
      </c>
      <c r="M23" s="37">
        <f>IF(M11,-'Dalyvio prielaidos'!$E$127/'Dalyvio prielaidos'!$E$133/12,0)</f>
        <v>0</v>
      </c>
      <c r="N23" s="385">
        <f t="shared" ref="N23" si="342">SUM(B23:M23)</f>
        <v>0</v>
      </c>
      <c r="O23" s="37">
        <f>IF(O11,-'Dalyvio prielaidos'!$E$127/'Dalyvio prielaidos'!$E$133/12,0)</f>
        <v>0</v>
      </c>
      <c r="P23" s="37">
        <f>IF(P11,-'Dalyvio prielaidos'!$E$127/'Dalyvio prielaidos'!$E$133/12,0)</f>
        <v>0</v>
      </c>
      <c r="Q23" s="37">
        <f>IF(Q11,-'Dalyvio prielaidos'!$E$127/'Dalyvio prielaidos'!$E$133/12,0)</f>
        <v>0</v>
      </c>
      <c r="R23" s="37">
        <f>IF(R11,-'Dalyvio prielaidos'!$E$127/'Dalyvio prielaidos'!$E$133/12,0)</f>
        <v>0</v>
      </c>
      <c r="S23" s="37">
        <f>IF(S11,-'Dalyvio prielaidos'!$E$127/'Dalyvio prielaidos'!$E$133/12,0)</f>
        <v>0</v>
      </c>
      <c r="T23" s="37">
        <f>IF(T11,-'Dalyvio prielaidos'!$E$127/'Dalyvio prielaidos'!$E$133/12,0)</f>
        <v>0</v>
      </c>
      <c r="U23" s="37">
        <f>IF(U11,-'Dalyvio prielaidos'!$E$127/'Dalyvio prielaidos'!$E$133/12,0)</f>
        <v>0</v>
      </c>
      <c r="V23" s="37">
        <f>IF(V11,-'Dalyvio prielaidos'!$E$127/'Dalyvio prielaidos'!$E$133/12,0)</f>
        <v>0</v>
      </c>
      <c r="W23" s="37">
        <f>IF(W11,-'Dalyvio prielaidos'!$E$127/'Dalyvio prielaidos'!$E$133/12,0)</f>
        <v>0</v>
      </c>
      <c r="X23" s="37">
        <f>IF(X11,-'Dalyvio prielaidos'!$E$127/'Dalyvio prielaidos'!$E$133/12,0)</f>
        <v>0</v>
      </c>
      <c r="Y23" s="37">
        <f>IF(Y11,-'Dalyvio prielaidos'!$E$127/'Dalyvio prielaidos'!$E$133/12,0)</f>
        <v>0</v>
      </c>
      <c r="Z23" s="37">
        <f>IF(Z11,-'Dalyvio prielaidos'!$E$127/'Dalyvio prielaidos'!$E$133/12,0)</f>
        <v>0</v>
      </c>
      <c r="AA23" s="37">
        <f t="shared" ref="AA23" si="343">SUM(O23:Z23)</f>
        <v>0</v>
      </c>
      <c r="AB23" s="37">
        <f>IF(AB11,-'Dalyvio prielaidos'!$E$127/'Dalyvio prielaidos'!$E$133/12,0)</f>
        <v>-65106.21992875007</v>
      </c>
      <c r="AC23" s="37">
        <f>IF(AC11,-'Dalyvio prielaidos'!$E$127/'Dalyvio prielaidos'!$E$133/12,0)</f>
        <v>-65106.21992875007</v>
      </c>
      <c r="AD23" s="37">
        <f>IF(AD11,-'Dalyvio prielaidos'!$E$127/'Dalyvio prielaidos'!$E$133/12,0)</f>
        <v>-65106.21992875007</v>
      </c>
      <c r="AE23" s="37">
        <f>IF(AE11,-'Dalyvio prielaidos'!$E$127/'Dalyvio prielaidos'!$E$133/12,0)</f>
        <v>-65106.21992875007</v>
      </c>
      <c r="AF23" s="37">
        <f>IF(AF11,-'Dalyvio prielaidos'!$E$127/'Dalyvio prielaidos'!$E$133/12,0)</f>
        <v>-65106.21992875007</v>
      </c>
      <c r="AG23" s="37">
        <f>IF(AG11,-'Dalyvio prielaidos'!$E$127/'Dalyvio prielaidos'!$E$133/12,0)</f>
        <v>-65106.21992875007</v>
      </c>
      <c r="AH23" s="37">
        <f>IF(AH11,-'Dalyvio prielaidos'!$E$127/'Dalyvio prielaidos'!$E$133/12,0)</f>
        <v>-65106.21992875007</v>
      </c>
      <c r="AI23" s="37">
        <f>IF(AI11,-'Dalyvio prielaidos'!$E$127/'Dalyvio prielaidos'!$E$133/12,0)</f>
        <v>-65106.21992875007</v>
      </c>
      <c r="AJ23" s="37">
        <f>IF(AJ11,-'Dalyvio prielaidos'!$E$127/'Dalyvio prielaidos'!$E$133/12,0)</f>
        <v>-65106.21992875007</v>
      </c>
      <c r="AK23" s="37">
        <f>IF(AK11,-'Dalyvio prielaidos'!$E$127/'Dalyvio prielaidos'!$E$133/12,0)</f>
        <v>-65106.21992875007</v>
      </c>
      <c r="AL23" s="37">
        <f>IF(AL11,-'Dalyvio prielaidos'!$E$127/'Dalyvio prielaidos'!$E$133/12,0)</f>
        <v>-65106.21992875007</v>
      </c>
      <c r="AM23" s="37">
        <f>IF(AM11,-'Dalyvio prielaidos'!$E$127/'Dalyvio prielaidos'!$E$133/12,0)</f>
        <v>-65106.21992875007</v>
      </c>
      <c r="AN23" s="37">
        <f t="shared" ref="AN23" si="344">SUM(AB23:AM23)</f>
        <v>-781274.63914500084</v>
      </c>
      <c r="AO23" s="37">
        <f>IF(AO11,-'Dalyvio prielaidos'!$E$127/'Dalyvio prielaidos'!$E$133/12,0)</f>
        <v>-65106.21992875007</v>
      </c>
      <c r="AP23" s="37">
        <f>IF(AP11,-'Dalyvio prielaidos'!$E$127/'Dalyvio prielaidos'!$E$133/12,0)</f>
        <v>-65106.21992875007</v>
      </c>
      <c r="AQ23" s="37">
        <f>IF(AQ11,-'Dalyvio prielaidos'!$E$127/'Dalyvio prielaidos'!$E$133/12,0)</f>
        <v>-65106.21992875007</v>
      </c>
      <c r="AR23" s="37">
        <f>IF(AR11,-'Dalyvio prielaidos'!$E$127/'Dalyvio prielaidos'!$E$133/12,0)</f>
        <v>-65106.21992875007</v>
      </c>
      <c r="AS23" s="37">
        <f>IF(AS11,-'Dalyvio prielaidos'!$E$127/'Dalyvio prielaidos'!$E$133/12,0)</f>
        <v>-65106.21992875007</v>
      </c>
      <c r="AT23" s="37">
        <f>IF(AT11,-'Dalyvio prielaidos'!$E$127/'Dalyvio prielaidos'!$E$133/12,0)</f>
        <v>-65106.21992875007</v>
      </c>
      <c r="AU23" s="37">
        <f>IF(AU11,-'Dalyvio prielaidos'!$E$127/'Dalyvio prielaidos'!$E$133/12,0)</f>
        <v>-65106.21992875007</v>
      </c>
      <c r="AV23" s="37">
        <f>IF(AV11,-'Dalyvio prielaidos'!$E$127/'Dalyvio prielaidos'!$E$133/12,0)</f>
        <v>-65106.21992875007</v>
      </c>
      <c r="AW23" s="37">
        <f>IF(AW11,-'Dalyvio prielaidos'!$E$127/'Dalyvio prielaidos'!$E$133/12,0)</f>
        <v>-65106.21992875007</v>
      </c>
      <c r="AX23" s="37">
        <f>IF(AX11,-'Dalyvio prielaidos'!$E$127/'Dalyvio prielaidos'!$E$133/12,0)</f>
        <v>-65106.21992875007</v>
      </c>
      <c r="AY23" s="37">
        <f>IF(AY11,-'Dalyvio prielaidos'!$E$127/'Dalyvio prielaidos'!$E$133/12,0)</f>
        <v>-65106.21992875007</v>
      </c>
      <c r="AZ23" s="37">
        <f>IF(AZ11,-'Dalyvio prielaidos'!$E$127/'Dalyvio prielaidos'!$E$133/12,0)</f>
        <v>-65106.21992875007</v>
      </c>
      <c r="BA23" s="37">
        <f t="shared" si="320"/>
        <v>-781274.63914500084</v>
      </c>
      <c r="BB23" s="37">
        <f>IF(BB11,-'Dalyvio prielaidos'!$E$127/'Dalyvio prielaidos'!$E$133/12,0)</f>
        <v>-65106.21992875007</v>
      </c>
      <c r="BC23" s="37">
        <f>IF(BC11,-'Dalyvio prielaidos'!$E$127/'Dalyvio prielaidos'!$E$133/12,0)</f>
        <v>-65106.21992875007</v>
      </c>
      <c r="BD23" s="37">
        <f>IF(BD11,-'Dalyvio prielaidos'!$E$127/'Dalyvio prielaidos'!$E$133/12,0)</f>
        <v>-65106.21992875007</v>
      </c>
      <c r="BE23" s="37">
        <f>IF(BE11,-'Dalyvio prielaidos'!$E$127/'Dalyvio prielaidos'!$E$133/12,0)</f>
        <v>-65106.21992875007</v>
      </c>
      <c r="BF23" s="37">
        <f>IF(BF11,-'Dalyvio prielaidos'!$E$127/'Dalyvio prielaidos'!$E$133/12,0)</f>
        <v>-65106.21992875007</v>
      </c>
      <c r="BG23" s="37">
        <f>IF(BG11,-'Dalyvio prielaidos'!$E$127/'Dalyvio prielaidos'!$E$133/12,0)</f>
        <v>-65106.21992875007</v>
      </c>
      <c r="BH23" s="37">
        <f>IF(BH11,-'Dalyvio prielaidos'!$E$127/'Dalyvio prielaidos'!$E$133/12,0)</f>
        <v>-65106.21992875007</v>
      </c>
      <c r="BI23" s="37">
        <f>IF(BI11,-'Dalyvio prielaidos'!$E$127/'Dalyvio prielaidos'!$E$133/12,0)</f>
        <v>-65106.21992875007</v>
      </c>
      <c r="BJ23" s="37">
        <f>IF(BJ11,-'Dalyvio prielaidos'!$E$127/'Dalyvio prielaidos'!$E$133/12,0)</f>
        <v>-65106.21992875007</v>
      </c>
      <c r="BK23" s="37">
        <f>IF(BK11,-'Dalyvio prielaidos'!$E$127/'Dalyvio prielaidos'!$E$133/12,0)</f>
        <v>-65106.21992875007</v>
      </c>
      <c r="BL23" s="37">
        <f>IF(BL11,-'Dalyvio prielaidos'!$E$127/'Dalyvio prielaidos'!$E$133/12,0)</f>
        <v>-65106.21992875007</v>
      </c>
      <c r="BM23" s="37">
        <f>IF(BM11,-'Dalyvio prielaidos'!$E$127/'Dalyvio prielaidos'!$E$133/12,0)</f>
        <v>-65106.21992875007</v>
      </c>
      <c r="BN23" s="37">
        <f t="shared" si="321"/>
        <v>-781274.63914500084</v>
      </c>
      <c r="BO23" s="37">
        <f>IF(BO11,-'Dalyvio prielaidos'!$E$127/'Dalyvio prielaidos'!$E$133/12,0)</f>
        <v>-65106.21992875007</v>
      </c>
      <c r="BP23" s="37">
        <f>IF(BP11,-'Dalyvio prielaidos'!$E$127/'Dalyvio prielaidos'!$E$133/12,0)</f>
        <v>-65106.21992875007</v>
      </c>
      <c r="BQ23" s="37">
        <f>IF(BQ11,-'Dalyvio prielaidos'!$E$127/'Dalyvio prielaidos'!$E$133/12,0)</f>
        <v>-65106.21992875007</v>
      </c>
      <c r="BR23" s="37">
        <f>IF(BR11,-'Dalyvio prielaidos'!$E$127/'Dalyvio prielaidos'!$E$133/12,0)</f>
        <v>-65106.21992875007</v>
      </c>
      <c r="BS23" s="37">
        <f>IF(BS11,-'Dalyvio prielaidos'!$E$127/'Dalyvio prielaidos'!$E$133/12,0)</f>
        <v>-65106.21992875007</v>
      </c>
      <c r="BT23" s="37">
        <f>IF(BT11,-'Dalyvio prielaidos'!$E$127/'Dalyvio prielaidos'!$E$133/12,0)</f>
        <v>-65106.21992875007</v>
      </c>
      <c r="BU23" s="37">
        <f>IF(BU11,-'Dalyvio prielaidos'!$E$127/'Dalyvio prielaidos'!$E$133/12,0)</f>
        <v>-65106.21992875007</v>
      </c>
      <c r="BV23" s="37">
        <f>IF(BV11,-'Dalyvio prielaidos'!$E$127/'Dalyvio prielaidos'!$E$133/12,0)</f>
        <v>-65106.21992875007</v>
      </c>
      <c r="BW23" s="37">
        <f>IF(BW11,-'Dalyvio prielaidos'!$E$127/'Dalyvio prielaidos'!$E$133/12,0)</f>
        <v>-65106.21992875007</v>
      </c>
      <c r="BX23" s="37">
        <f>IF(BX11,-'Dalyvio prielaidos'!$E$127/'Dalyvio prielaidos'!$E$133/12,0)</f>
        <v>-65106.21992875007</v>
      </c>
      <c r="BY23" s="37">
        <f>IF(BY11,-'Dalyvio prielaidos'!$E$127/'Dalyvio prielaidos'!$E$133/12,0)</f>
        <v>-65106.21992875007</v>
      </c>
      <c r="BZ23" s="37">
        <f>IF(BZ11,-'Dalyvio prielaidos'!$E$127/'Dalyvio prielaidos'!$E$133/12,0)</f>
        <v>-65106.21992875007</v>
      </c>
      <c r="CA23" s="37">
        <f t="shared" si="322"/>
        <v>-781274.63914500084</v>
      </c>
      <c r="CB23" s="37">
        <f>IF(CB11,-'Dalyvio prielaidos'!$E$127/'Dalyvio prielaidos'!$E$133/12,0)</f>
        <v>-65106.21992875007</v>
      </c>
      <c r="CC23" s="37">
        <f>IF(CC11,-'Dalyvio prielaidos'!$E$127/'Dalyvio prielaidos'!$E$133/12,0)</f>
        <v>-65106.21992875007</v>
      </c>
      <c r="CD23" s="37">
        <f>IF(CD11,-'Dalyvio prielaidos'!$E$127/'Dalyvio prielaidos'!$E$133/12,0)</f>
        <v>-65106.21992875007</v>
      </c>
      <c r="CE23" s="37">
        <f>IF(CE11,-'Dalyvio prielaidos'!$E$127/'Dalyvio prielaidos'!$E$133/12,0)</f>
        <v>-65106.21992875007</v>
      </c>
      <c r="CF23" s="37">
        <f>IF(CF11,-'Dalyvio prielaidos'!$E$127/'Dalyvio prielaidos'!$E$133/12,0)</f>
        <v>-65106.21992875007</v>
      </c>
      <c r="CG23" s="37">
        <f>IF(CG11,-'Dalyvio prielaidos'!$E$127/'Dalyvio prielaidos'!$E$133/12,0)</f>
        <v>-65106.21992875007</v>
      </c>
      <c r="CH23" s="37">
        <f>IF(CH11,-'Dalyvio prielaidos'!$E$127/'Dalyvio prielaidos'!$E$133/12,0)</f>
        <v>-65106.21992875007</v>
      </c>
      <c r="CI23" s="37">
        <f>IF(CI11,-'Dalyvio prielaidos'!$E$127/'Dalyvio prielaidos'!$E$133/12,0)</f>
        <v>-65106.21992875007</v>
      </c>
      <c r="CJ23" s="37">
        <f>IF(CJ11,-'Dalyvio prielaidos'!$E$127/'Dalyvio prielaidos'!$E$133/12,0)</f>
        <v>-65106.21992875007</v>
      </c>
      <c r="CK23" s="37">
        <f>IF(CK11,-'Dalyvio prielaidos'!$E$127/'Dalyvio prielaidos'!$E$133/12,0)</f>
        <v>-65106.21992875007</v>
      </c>
      <c r="CL23" s="37">
        <f>IF(CL11,-'Dalyvio prielaidos'!$E$127/'Dalyvio prielaidos'!$E$133/12,0)</f>
        <v>-65106.21992875007</v>
      </c>
      <c r="CM23" s="37">
        <f>IF(CM11,-'Dalyvio prielaidos'!$E$127/'Dalyvio prielaidos'!$E$133/12,0)</f>
        <v>-65106.21992875007</v>
      </c>
      <c r="CN23" s="37">
        <f t="shared" si="323"/>
        <v>-781274.63914500084</v>
      </c>
      <c r="CO23" s="37">
        <f>IF(CO11,-'Dalyvio prielaidos'!$E$127/'Dalyvio prielaidos'!$E$133/12,0)</f>
        <v>-65106.21992875007</v>
      </c>
      <c r="CP23" s="37">
        <f>IF(CP11,-'Dalyvio prielaidos'!$E$127/'Dalyvio prielaidos'!$E$133/12,0)</f>
        <v>-65106.21992875007</v>
      </c>
      <c r="CQ23" s="37">
        <f>IF(CQ11,-'Dalyvio prielaidos'!$E$127/'Dalyvio prielaidos'!$E$133/12,0)</f>
        <v>-65106.21992875007</v>
      </c>
      <c r="CR23" s="37">
        <f>IF(CR11,-'Dalyvio prielaidos'!$E$127/'Dalyvio prielaidos'!$E$133/12,0)</f>
        <v>-65106.21992875007</v>
      </c>
      <c r="CS23" s="37">
        <f>IF(CS11,-'Dalyvio prielaidos'!$E$127/'Dalyvio prielaidos'!$E$133/12,0)</f>
        <v>-65106.21992875007</v>
      </c>
      <c r="CT23" s="37">
        <f>IF(CT11,-'Dalyvio prielaidos'!$E$127/'Dalyvio prielaidos'!$E$133/12,0)</f>
        <v>-65106.21992875007</v>
      </c>
      <c r="CU23" s="37">
        <f>IF(CU11,-'Dalyvio prielaidos'!$E$127/'Dalyvio prielaidos'!$E$133/12,0)</f>
        <v>-65106.21992875007</v>
      </c>
      <c r="CV23" s="37">
        <f>IF(CV11,-'Dalyvio prielaidos'!$E$127/'Dalyvio prielaidos'!$E$133/12,0)</f>
        <v>-65106.21992875007</v>
      </c>
      <c r="CW23" s="37">
        <f>IF(CW11,-'Dalyvio prielaidos'!$E$127/'Dalyvio prielaidos'!$E$133/12,0)</f>
        <v>-65106.21992875007</v>
      </c>
      <c r="CX23" s="37">
        <f>IF(CX11,-'Dalyvio prielaidos'!$E$127/'Dalyvio prielaidos'!$E$133/12,0)</f>
        <v>-65106.21992875007</v>
      </c>
      <c r="CY23" s="37">
        <f>IF(CY11,-'Dalyvio prielaidos'!$E$127/'Dalyvio prielaidos'!$E$133/12,0)</f>
        <v>-65106.21992875007</v>
      </c>
      <c r="CZ23" s="37">
        <f>IF(CZ11,-'Dalyvio prielaidos'!$E$127/'Dalyvio prielaidos'!$E$133/12,0)</f>
        <v>-65106.21992875007</v>
      </c>
      <c r="DA23" s="37">
        <f t="shared" si="324"/>
        <v>-781274.63914500084</v>
      </c>
      <c r="DB23" s="37">
        <f>IF(DB11,-'Dalyvio prielaidos'!$E$127/'Dalyvio prielaidos'!$E$133/12,0)</f>
        <v>-65106.21992875007</v>
      </c>
      <c r="DC23" s="37">
        <f>IF(DC11,-'Dalyvio prielaidos'!$E$127/'Dalyvio prielaidos'!$E$133/12,0)</f>
        <v>-65106.21992875007</v>
      </c>
      <c r="DD23" s="37">
        <f>IF(DD11,-'Dalyvio prielaidos'!$E$127/'Dalyvio prielaidos'!$E$133/12,0)</f>
        <v>-65106.21992875007</v>
      </c>
      <c r="DE23" s="37">
        <f>IF(DE11,-'Dalyvio prielaidos'!$E$127/'Dalyvio prielaidos'!$E$133/12,0)</f>
        <v>-65106.21992875007</v>
      </c>
      <c r="DF23" s="37">
        <f>IF(DF11,-'Dalyvio prielaidos'!$E$127/'Dalyvio prielaidos'!$E$133/12,0)</f>
        <v>-65106.21992875007</v>
      </c>
      <c r="DG23" s="37">
        <f>IF(DG11,-'Dalyvio prielaidos'!$E$127/'Dalyvio prielaidos'!$E$133/12,0)</f>
        <v>-65106.21992875007</v>
      </c>
      <c r="DH23" s="37">
        <f>IF(DH11,-'Dalyvio prielaidos'!$E$127/'Dalyvio prielaidos'!$E$133/12,0)</f>
        <v>-65106.21992875007</v>
      </c>
      <c r="DI23" s="37">
        <f>IF(DI11,-'Dalyvio prielaidos'!$E$127/'Dalyvio prielaidos'!$E$133/12,0)</f>
        <v>-65106.21992875007</v>
      </c>
      <c r="DJ23" s="37">
        <f>IF(DJ11,-'Dalyvio prielaidos'!$E$127/'Dalyvio prielaidos'!$E$133/12,0)</f>
        <v>-65106.21992875007</v>
      </c>
      <c r="DK23" s="37">
        <f>IF(DK11,-'Dalyvio prielaidos'!$E$127/'Dalyvio prielaidos'!$E$133/12,0)</f>
        <v>-65106.21992875007</v>
      </c>
      <c r="DL23" s="37">
        <f>IF(DL11,-'Dalyvio prielaidos'!$E$127/'Dalyvio prielaidos'!$E$133/12,0)</f>
        <v>-65106.21992875007</v>
      </c>
      <c r="DM23" s="37">
        <f>IF(DM11,-'Dalyvio prielaidos'!$E$127/'Dalyvio prielaidos'!$E$133/12,0)</f>
        <v>-65106.21992875007</v>
      </c>
      <c r="DN23" s="37">
        <f t="shared" si="325"/>
        <v>-781274.63914500084</v>
      </c>
      <c r="DO23" s="37">
        <f>IF(DO11,-'Dalyvio prielaidos'!$E$127/'Dalyvio prielaidos'!$E$133/12,0)</f>
        <v>-65106.21992875007</v>
      </c>
      <c r="DP23" s="37">
        <f>IF(DP11,-'Dalyvio prielaidos'!$E$127/'Dalyvio prielaidos'!$E$133/12,0)</f>
        <v>-65106.21992875007</v>
      </c>
      <c r="DQ23" s="37">
        <f>IF(DQ11,-'Dalyvio prielaidos'!$E$127/'Dalyvio prielaidos'!$E$133/12,0)</f>
        <v>-65106.21992875007</v>
      </c>
      <c r="DR23" s="37">
        <f>IF(DR11,-'Dalyvio prielaidos'!$E$127/'Dalyvio prielaidos'!$E$133/12,0)</f>
        <v>-65106.21992875007</v>
      </c>
      <c r="DS23" s="37">
        <f>IF(DS11,-'Dalyvio prielaidos'!$E$127/'Dalyvio prielaidos'!$E$133/12,0)</f>
        <v>-65106.21992875007</v>
      </c>
      <c r="DT23" s="37">
        <f>IF(DT11,-'Dalyvio prielaidos'!$E$127/'Dalyvio prielaidos'!$E$133/12,0)</f>
        <v>-65106.21992875007</v>
      </c>
      <c r="DU23" s="37">
        <f>IF(DU11,-'Dalyvio prielaidos'!$E$127/'Dalyvio prielaidos'!$E$133/12,0)</f>
        <v>-65106.21992875007</v>
      </c>
      <c r="DV23" s="37">
        <f>IF(DV11,-'Dalyvio prielaidos'!$E$127/'Dalyvio prielaidos'!$E$133/12,0)</f>
        <v>-65106.21992875007</v>
      </c>
      <c r="DW23" s="37">
        <f>IF(DW11,-'Dalyvio prielaidos'!$E$127/'Dalyvio prielaidos'!$E$133/12,0)</f>
        <v>-65106.21992875007</v>
      </c>
      <c r="DX23" s="37">
        <f>IF(DX11,-'Dalyvio prielaidos'!$E$127/'Dalyvio prielaidos'!$E$133/12,0)</f>
        <v>-65106.21992875007</v>
      </c>
      <c r="DY23" s="37">
        <f>IF(DY11,-'Dalyvio prielaidos'!$E$127/'Dalyvio prielaidos'!$E$133/12,0)</f>
        <v>-65106.21992875007</v>
      </c>
      <c r="DZ23" s="37">
        <f>IF(DZ11,-'Dalyvio prielaidos'!$E$127/'Dalyvio prielaidos'!$E$133/12,0)</f>
        <v>-65106.21992875007</v>
      </c>
      <c r="EA23" s="37">
        <f t="shared" si="326"/>
        <v>-781274.63914500084</v>
      </c>
      <c r="EB23" s="37">
        <f>IF(EB11,-'Dalyvio prielaidos'!$E$127/'Dalyvio prielaidos'!$E$133/12,0)</f>
        <v>-65106.21992875007</v>
      </c>
      <c r="EC23" s="37">
        <f>IF(EC11,-'Dalyvio prielaidos'!$E$127/'Dalyvio prielaidos'!$E$133/12,0)</f>
        <v>-65106.21992875007</v>
      </c>
      <c r="ED23" s="37">
        <f>IF(ED11,-'Dalyvio prielaidos'!$E$127/'Dalyvio prielaidos'!$E$133/12,0)</f>
        <v>-65106.21992875007</v>
      </c>
      <c r="EE23" s="37">
        <f>IF(EE11,-'Dalyvio prielaidos'!$E$127/'Dalyvio prielaidos'!$E$133/12,0)</f>
        <v>-65106.21992875007</v>
      </c>
      <c r="EF23" s="37">
        <f>IF(EF11,-'Dalyvio prielaidos'!$E$127/'Dalyvio prielaidos'!$E$133/12,0)</f>
        <v>-65106.21992875007</v>
      </c>
      <c r="EG23" s="37">
        <f>IF(EG11,-'Dalyvio prielaidos'!$E$127/'Dalyvio prielaidos'!$E$133/12,0)</f>
        <v>-65106.21992875007</v>
      </c>
      <c r="EH23" s="37">
        <f>IF(EH11,-'Dalyvio prielaidos'!$E$127/'Dalyvio prielaidos'!$E$133/12,0)</f>
        <v>-65106.21992875007</v>
      </c>
      <c r="EI23" s="37">
        <f>IF(EI11,-'Dalyvio prielaidos'!$E$127/'Dalyvio prielaidos'!$E$133/12,0)</f>
        <v>-65106.21992875007</v>
      </c>
      <c r="EJ23" s="37">
        <f>IF(EJ11,-'Dalyvio prielaidos'!$E$127/'Dalyvio prielaidos'!$E$133/12,0)</f>
        <v>-65106.21992875007</v>
      </c>
      <c r="EK23" s="37">
        <f>IF(EK11,-'Dalyvio prielaidos'!$E$127/'Dalyvio prielaidos'!$E$133/12,0)</f>
        <v>-65106.21992875007</v>
      </c>
      <c r="EL23" s="37">
        <f>IF(EL11,-'Dalyvio prielaidos'!$E$127/'Dalyvio prielaidos'!$E$133/12,0)</f>
        <v>-65106.21992875007</v>
      </c>
      <c r="EM23" s="37">
        <f>IF(EM11,-'Dalyvio prielaidos'!$E$127/'Dalyvio prielaidos'!$E$133/12,0)</f>
        <v>-65106.21992875007</v>
      </c>
      <c r="EN23" s="37">
        <f t="shared" si="327"/>
        <v>-781274.63914500084</v>
      </c>
      <c r="EO23" s="37">
        <f>IF(EO11,-'Dalyvio prielaidos'!$E$127/'Dalyvio prielaidos'!$E$133/12,0)</f>
        <v>-65106.21992875007</v>
      </c>
      <c r="EP23" s="37">
        <f>IF(EP11,-'Dalyvio prielaidos'!$E$127/'Dalyvio prielaidos'!$E$133/12,0)</f>
        <v>-65106.21992875007</v>
      </c>
      <c r="EQ23" s="37">
        <f>IF(EQ11,-'Dalyvio prielaidos'!$E$127/'Dalyvio prielaidos'!$E$133/12,0)</f>
        <v>-65106.21992875007</v>
      </c>
      <c r="ER23" s="37">
        <f>IF(ER11,-'Dalyvio prielaidos'!$E$127/'Dalyvio prielaidos'!$E$133/12,0)</f>
        <v>-65106.21992875007</v>
      </c>
      <c r="ES23" s="37">
        <f>IF(ES11,-'Dalyvio prielaidos'!$E$127/'Dalyvio prielaidos'!$E$133/12,0)</f>
        <v>-65106.21992875007</v>
      </c>
      <c r="ET23" s="37">
        <f>IF(ET11,-'Dalyvio prielaidos'!$E$127/'Dalyvio prielaidos'!$E$133/12,0)</f>
        <v>-65106.21992875007</v>
      </c>
      <c r="EU23" s="37">
        <f>IF(EU11,-'Dalyvio prielaidos'!$E$127/'Dalyvio prielaidos'!$E$133/12,0)</f>
        <v>-65106.21992875007</v>
      </c>
      <c r="EV23" s="37">
        <f>IF(EV11,-'Dalyvio prielaidos'!$E$127/'Dalyvio prielaidos'!$E$133/12,0)</f>
        <v>-65106.21992875007</v>
      </c>
      <c r="EW23" s="37">
        <f>IF(EW11,-'Dalyvio prielaidos'!$E$127/'Dalyvio prielaidos'!$E$133/12,0)</f>
        <v>-65106.21992875007</v>
      </c>
      <c r="EX23" s="37">
        <f>IF(EX11,-'Dalyvio prielaidos'!$E$127/'Dalyvio prielaidos'!$E$133/12,0)</f>
        <v>-65106.21992875007</v>
      </c>
      <c r="EY23" s="37">
        <f>IF(EY11,-'Dalyvio prielaidos'!$E$127/'Dalyvio prielaidos'!$E$133/12,0)</f>
        <v>-65106.21992875007</v>
      </c>
      <c r="EZ23" s="37">
        <f>IF(EZ11,-'Dalyvio prielaidos'!$E$127/'Dalyvio prielaidos'!$E$133/12,0)</f>
        <v>-65106.21992875007</v>
      </c>
      <c r="FA23" s="37">
        <f t="shared" si="328"/>
        <v>-781274.63914500084</v>
      </c>
      <c r="FB23" s="37">
        <f>IF(FB11,-'Dalyvio prielaidos'!$E$127/'Dalyvio prielaidos'!$E$133/12,0)</f>
        <v>-65106.21992875007</v>
      </c>
      <c r="FC23" s="37">
        <f>IF(FC11,-'Dalyvio prielaidos'!$E$127/'Dalyvio prielaidos'!$E$133/12,0)</f>
        <v>-65106.21992875007</v>
      </c>
      <c r="FD23" s="37">
        <f>IF(FD11,-'Dalyvio prielaidos'!$E$127/'Dalyvio prielaidos'!$E$133/12,0)</f>
        <v>-65106.21992875007</v>
      </c>
      <c r="FE23" s="37">
        <f>IF(FE11,-'Dalyvio prielaidos'!$E$127/'Dalyvio prielaidos'!$E$133/12,0)</f>
        <v>-65106.21992875007</v>
      </c>
      <c r="FF23" s="37">
        <f>IF(FF11,-'Dalyvio prielaidos'!$E$127/'Dalyvio prielaidos'!$E$133/12,0)</f>
        <v>-65106.21992875007</v>
      </c>
      <c r="FG23" s="37">
        <f>IF(FG11,-'Dalyvio prielaidos'!$E$127/'Dalyvio prielaidos'!$E$133/12,0)</f>
        <v>-65106.21992875007</v>
      </c>
      <c r="FH23" s="37">
        <f>IF(FH11,-'Dalyvio prielaidos'!$E$127/'Dalyvio prielaidos'!$E$133/12,0)</f>
        <v>-65106.21992875007</v>
      </c>
      <c r="FI23" s="37">
        <f>IF(FI11,-'Dalyvio prielaidos'!$E$127/'Dalyvio prielaidos'!$E$133/12,0)</f>
        <v>-65106.21992875007</v>
      </c>
      <c r="FJ23" s="37">
        <f>IF(FJ11,-'Dalyvio prielaidos'!$E$127/'Dalyvio prielaidos'!$E$133/12,0)</f>
        <v>-65106.21992875007</v>
      </c>
      <c r="FK23" s="37">
        <f>IF(FK11,-'Dalyvio prielaidos'!$E$127/'Dalyvio prielaidos'!$E$133/12,0)</f>
        <v>-65106.21992875007</v>
      </c>
      <c r="FL23" s="37">
        <f>IF(FL11,-'Dalyvio prielaidos'!$E$127/'Dalyvio prielaidos'!$E$133/12,0)</f>
        <v>-65106.21992875007</v>
      </c>
      <c r="FM23" s="37">
        <f>IF(FM11,-'Dalyvio prielaidos'!$E$127/'Dalyvio prielaidos'!$E$133/12,0)</f>
        <v>-65106.21992875007</v>
      </c>
      <c r="FN23" s="37">
        <f t="shared" si="329"/>
        <v>-781274.63914500084</v>
      </c>
      <c r="FO23" s="37">
        <f>IF(FO11,-'Dalyvio prielaidos'!$E$127/'Dalyvio prielaidos'!$E$133/12,0)</f>
        <v>-65106.21992875007</v>
      </c>
      <c r="FP23" s="37">
        <f>IF(FP11,-'Dalyvio prielaidos'!$E$127/'Dalyvio prielaidos'!$E$133/12,0)</f>
        <v>-65106.21992875007</v>
      </c>
      <c r="FQ23" s="37">
        <f>IF(FQ11,-'Dalyvio prielaidos'!$E$127/'Dalyvio prielaidos'!$E$133/12,0)</f>
        <v>-65106.21992875007</v>
      </c>
      <c r="FR23" s="37">
        <f>IF(FR11,-'Dalyvio prielaidos'!$E$127/'Dalyvio prielaidos'!$E$133/12,0)</f>
        <v>-65106.21992875007</v>
      </c>
      <c r="FS23" s="37">
        <f>IF(FS11,-'Dalyvio prielaidos'!$E$127/'Dalyvio prielaidos'!$E$133/12,0)</f>
        <v>-65106.21992875007</v>
      </c>
      <c r="FT23" s="37">
        <f>IF(FT11,-'Dalyvio prielaidos'!$E$127/'Dalyvio prielaidos'!$E$133/12,0)</f>
        <v>-65106.21992875007</v>
      </c>
      <c r="FU23" s="37">
        <f>IF(FU11,-'Dalyvio prielaidos'!$E$127/'Dalyvio prielaidos'!$E$133/12,0)</f>
        <v>-65106.21992875007</v>
      </c>
      <c r="FV23" s="37">
        <f>IF(FV11,-'Dalyvio prielaidos'!$E$127/'Dalyvio prielaidos'!$E$133/12,0)</f>
        <v>-65106.21992875007</v>
      </c>
      <c r="FW23" s="37">
        <f>IF(FW11,-'Dalyvio prielaidos'!$E$127/'Dalyvio prielaidos'!$E$133/12,0)</f>
        <v>-65106.21992875007</v>
      </c>
      <c r="FX23" s="37">
        <f>IF(FX11,-'Dalyvio prielaidos'!$E$127/'Dalyvio prielaidos'!$E$133/12,0)</f>
        <v>-65106.21992875007</v>
      </c>
      <c r="FY23" s="37">
        <f>IF(FY11,-'Dalyvio prielaidos'!$E$127/'Dalyvio prielaidos'!$E$133/12,0)</f>
        <v>-65106.21992875007</v>
      </c>
      <c r="FZ23" s="37">
        <f>IF(FZ11,-'Dalyvio prielaidos'!$E$127/'Dalyvio prielaidos'!$E$133/12,0)</f>
        <v>-65106.21992875007</v>
      </c>
      <c r="GA23" s="37">
        <f t="shared" si="330"/>
        <v>-781274.63914500084</v>
      </c>
      <c r="GB23" s="37">
        <f>IF(GB11,-'Dalyvio prielaidos'!$E$127/'Dalyvio prielaidos'!$E$133/12,0)</f>
        <v>-65106.21992875007</v>
      </c>
      <c r="GC23" s="37">
        <f>IF(GC11,-'Dalyvio prielaidos'!$E$127/'Dalyvio prielaidos'!$E$133/12,0)</f>
        <v>-65106.21992875007</v>
      </c>
      <c r="GD23" s="37">
        <f>IF(GD11,-'Dalyvio prielaidos'!$E$127/'Dalyvio prielaidos'!$E$133/12,0)</f>
        <v>-65106.21992875007</v>
      </c>
      <c r="GE23" s="37">
        <f>IF(GE11,-'Dalyvio prielaidos'!$E$127/'Dalyvio prielaidos'!$E$133/12,0)</f>
        <v>-65106.21992875007</v>
      </c>
      <c r="GF23" s="37">
        <f>IF(GF11,-'Dalyvio prielaidos'!$E$127/'Dalyvio prielaidos'!$E$133/12,0)</f>
        <v>-65106.21992875007</v>
      </c>
      <c r="GG23" s="37">
        <f>IF(GG11,-'Dalyvio prielaidos'!$E$127/'Dalyvio prielaidos'!$E$133/12,0)</f>
        <v>-65106.21992875007</v>
      </c>
      <c r="GH23" s="37">
        <f>IF(GH11,-'Dalyvio prielaidos'!$E$127/'Dalyvio prielaidos'!$E$133/12,0)</f>
        <v>-65106.21992875007</v>
      </c>
      <c r="GI23" s="37">
        <f>IF(GI11,-'Dalyvio prielaidos'!$E$127/'Dalyvio prielaidos'!$E$133/12,0)</f>
        <v>-65106.21992875007</v>
      </c>
      <c r="GJ23" s="37">
        <f>IF(GJ11,-'Dalyvio prielaidos'!$E$127/'Dalyvio prielaidos'!$E$133/12,0)</f>
        <v>-65106.21992875007</v>
      </c>
      <c r="GK23" s="37">
        <f>IF(GK11,-'Dalyvio prielaidos'!$E$127/'Dalyvio prielaidos'!$E$133/12,0)</f>
        <v>-65106.21992875007</v>
      </c>
      <c r="GL23" s="37">
        <f>IF(GL11,-'Dalyvio prielaidos'!$E$127/'Dalyvio prielaidos'!$E$133/12,0)</f>
        <v>-65106.21992875007</v>
      </c>
      <c r="GM23" s="37">
        <f>IF(GM11,-'Dalyvio prielaidos'!$E$127/'Dalyvio prielaidos'!$E$133/12,0)</f>
        <v>-65106.21992875007</v>
      </c>
      <c r="GN23" s="476">
        <f t="shared" si="331"/>
        <v>-781274.63914500084</v>
      </c>
      <c r="GO23" s="37">
        <f>IF(GO11,-'Dalyvio prielaidos'!$E$127/'Dalyvio prielaidos'!$E$133/12,0)</f>
        <v>-65106.21992875007</v>
      </c>
      <c r="GP23" s="37">
        <f>IF(GP11,-'Dalyvio prielaidos'!$E$127/'Dalyvio prielaidos'!$E$133/12,0)</f>
        <v>-65106.21992875007</v>
      </c>
      <c r="GQ23" s="37">
        <f>IF(GQ11,-'Dalyvio prielaidos'!$E$127/'Dalyvio prielaidos'!$E$133/12,0)</f>
        <v>-65106.21992875007</v>
      </c>
      <c r="GR23" s="37">
        <f>IF(GR11,-'Dalyvio prielaidos'!$E$127/'Dalyvio prielaidos'!$E$133/12,0)</f>
        <v>-65106.21992875007</v>
      </c>
      <c r="GS23" s="37">
        <f>IF(GS11,-'Dalyvio prielaidos'!$E$127/'Dalyvio prielaidos'!$E$133/12,0)</f>
        <v>-65106.21992875007</v>
      </c>
      <c r="GT23" s="37">
        <f>IF(GT11,-'Dalyvio prielaidos'!$E$127/'Dalyvio prielaidos'!$E$133/12,0)</f>
        <v>-65106.21992875007</v>
      </c>
      <c r="GU23" s="37">
        <f>IF(GU11,-'Dalyvio prielaidos'!$E$127/'Dalyvio prielaidos'!$E$133/12,0)</f>
        <v>-65106.21992875007</v>
      </c>
      <c r="GV23" s="37">
        <f>IF(GV11,-'Dalyvio prielaidos'!$E$127/'Dalyvio prielaidos'!$E$133/12,0)</f>
        <v>-65106.21992875007</v>
      </c>
      <c r="GW23" s="37">
        <f>IF(GW11,-'Dalyvio prielaidos'!$E$127/'Dalyvio prielaidos'!$E$133/12,0)</f>
        <v>-65106.21992875007</v>
      </c>
      <c r="GX23" s="37">
        <f>IF(GX11,-'Dalyvio prielaidos'!$E$127/'Dalyvio prielaidos'!$E$133/12,0)</f>
        <v>-65106.21992875007</v>
      </c>
      <c r="GY23" s="37">
        <f>IF(GY11,-'Dalyvio prielaidos'!$E$127/'Dalyvio prielaidos'!$E$133/12,0)</f>
        <v>-65106.21992875007</v>
      </c>
      <c r="GZ23" s="37">
        <f>IF(GZ11,-'Dalyvio prielaidos'!$E$127/'Dalyvio prielaidos'!$E$133/12,0)</f>
        <v>-65106.21992875007</v>
      </c>
      <c r="HA23" s="37">
        <f t="shared" si="332"/>
        <v>-781274.63914500084</v>
      </c>
      <c r="HB23" s="37">
        <f>IF(HB11,-'Dalyvio prielaidos'!$E$127/'Dalyvio prielaidos'!$E$133/12,0)</f>
        <v>-65106.21992875007</v>
      </c>
      <c r="HC23" s="37">
        <f>IF(HC11,-'Dalyvio prielaidos'!$E$127/'Dalyvio prielaidos'!$E$133/12,0)</f>
        <v>-65106.21992875007</v>
      </c>
      <c r="HD23" s="37">
        <f>IF(HD11,-'Dalyvio prielaidos'!$E$127/'Dalyvio prielaidos'!$E$133/12,0)</f>
        <v>-65106.21992875007</v>
      </c>
      <c r="HE23" s="37">
        <f>IF(HE11,-'Dalyvio prielaidos'!$E$127/'Dalyvio prielaidos'!$E$133/12,0)</f>
        <v>-65106.21992875007</v>
      </c>
      <c r="HF23" s="37">
        <f>IF(HF11,-'Dalyvio prielaidos'!$E$127/'Dalyvio prielaidos'!$E$133/12,0)</f>
        <v>-65106.21992875007</v>
      </c>
      <c r="HG23" s="37">
        <f>IF(HG11,-'Dalyvio prielaidos'!$E$127/'Dalyvio prielaidos'!$E$133/12,0)</f>
        <v>-65106.21992875007</v>
      </c>
      <c r="HH23" s="37">
        <f>IF(HH11,-'Dalyvio prielaidos'!$E$127/'Dalyvio prielaidos'!$E$133/12,0)</f>
        <v>-65106.21992875007</v>
      </c>
      <c r="HI23" s="37">
        <f>IF(HI11,-'Dalyvio prielaidos'!$E$127/'Dalyvio prielaidos'!$E$133/12,0)</f>
        <v>-65106.21992875007</v>
      </c>
      <c r="HJ23" s="37">
        <f>IF(HJ11,-'Dalyvio prielaidos'!$E$127/'Dalyvio prielaidos'!$E$133/12,0)</f>
        <v>-65106.21992875007</v>
      </c>
      <c r="HK23" s="37">
        <f>IF(HK11,-'Dalyvio prielaidos'!$E$127/'Dalyvio prielaidos'!$E$133/12,0)</f>
        <v>-65106.21992875007</v>
      </c>
      <c r="HL23" s="37">
        <f>IF(HL11,-'Dalyvio prielaidos'!$E$127/'Dalyvio prielaidos'!$E$133/12,0)</f>
        <v>-65106.21992875007</v>
      </c>
      <c r="HM23" s="37">
        <f>IF(HM11,-'Dalyvio prielaidos'!$E$127/'Dalyvio prielaidos'!$E$133/12,0)</f>
        <v>-65106.21992875007</v>
      </c>
      <c r="HN23" s="37">
        <f t="shared" si="333"/>
        <v>-781274.63914500084</v>
      </c>
      <c r="HO23" s="37">
        <f>IF(HO11,-'Dalyvio prielaidos'!$E$127/'Dalyvio prielaidos'!$E$133/12,0)</f>
        <v>-65106.21992875007</v>
      </c>
      <c r="HP23" s="37">
        <f>IF(HP11,-'Dalyvio prielaidos'!$E$127/'Dalyvio prielaidos'!$E$133/12,0)</f>
        <v>-65106.21992875007</v>
      </c>
      <c r="HQ23" s="37">
        <f>IF(HQ11,-'Dalyvio prielaidos'!$E$127/'Dalyvio prielaidos'!$E$133/12,0)</f>
        <v>-65106.21992875007</v>
      </c>
      <c r="HR23" s="37">
        <f>IF(HR11,-'Dalyvio prielaidos'!$E$127/'Dalyvio prielaidos'!$E$133/12,0)</f>
        <v>-65106.21992875007</v>
      </c>
      <c r="HS23" s="37">
        <f>IF(HS11,-'Dalyvio prielaidos'!$E$127/'Dalyvio prielaidos'!$E$133/12,0)</f>
        <v>-65106.21992875007</v>
      </c>
      <c r="HT23" s="37">
        <f>IF(HT11,-'Dalyvio prielaidos'!$E$127/'Dalyvio prielaidos'!$E$133/12,0)</f>
        <v>-65106.21992875007</v>
      </c>
      <c r="HU23" s="37">
        <f>IF(HU11,-'Dalyvio prielaidos'!$E$127/'Dalyvio prielaidos'!$E$133/12,0)</f>
        <v>-65106.21992875007</v>
      </c>
      <c r="HV23" s="37">
        <f>IF(HV11,-'Dalyvio prielaidos'!$E$127/'Dalyvio prielaidos'!$E$133/12,0)</f>
        <v>-65106.21992875007</v>
      </c>
      <c r="HW23" s="37">
        <f>IF(HW11,-'Dalyvio prielaidos'!$E$127/'Dalyvio prielaidos'!$E$133/12,0)</f>
        <v>-65106.21992875007</v>
      </c>
      <c r="HX23" s="37">
        <f>IF(HX11,-'Dalyvio prielaidos'!$E$127/'Dalyvio prielaidos'!$E$133/12,0)</f>
        <v>-65106.21992875007</v>
      </c>
      <c r="HY23" s="37">
        <f>IF(HY11,-'Dalyvio prielaidos'!$E$127/'Dalyvio prielaidos'!$E$133/12,0)</f>
        <v>-65106.21992875007</v>
      </c>
      <c r="HZ23" s="37">
        <f>IF(HZ11,-'Dalyvio prielaidos'!$E$127/'Dalyvio prielaidos'!$E$133/12,0)</f>
        <v>-65106.21992875007</v>
      </c>
      <c r="IA23" s="37">
        <f t="shared" si="334"/>
        <v>-781274.63914500084</v>
      </c>
      <c r="IB23" s="37">
        <f>IF(IB11,-'Dalyvio prielaidos'!$E$127/'Dalyvio prielaidos'!$E$133/12,0)</f>
        <v>-65106.21992875007</v>
      </c>
      <c r="IC23" s="37">
        <f>IF(IC11,-'Dalyvio prielaidos'!$E$127/'Dalyvio prielaidos'!$E$133/12,0)</f>
        <v>-65106.21992875007</v>
      </c>
      <c r="ID23" s="37">
        <f>IF(ID11,-'Dalyvio prielaidos'!$E$127/'Dalyvio prielaidos'!$E$133/12,0)</f>
        <v>-65106.21992875007</v>
      </c>
      <c r="IE23" s="37">
        <f>IF(IE11,-'Dalyvio prielaidos'!$E$127/'Dalyvio prielaidos'!$E$133/12,0)</f>
        <v>-65106.21992875007</v>
      </c>
      <c r="IF23" s="37">
        <f>IF(IF11,-'Dalyvio prielaidos'!$E$127/'Dalyvio prielaidos'!$E$133/12,0)</f>
        <v>-65106.21992875007</v>
      </c>
      <c r="IG23" s="37">
        <f>IF(IG11,-'Dalyvio prielaidos'!$E$127/'Dalyvio prielaidos'!$E$133/12,0)</f>
        <v>-65106.21992875007</v>
      </c>
      <c r="IH23" s="37">
        <f>IF(IH11,-'Dalyvio prielaidos'!$E$127/'Dalyvio prielaidos'!$E$133/12,0)</f>
        <v>-65106.21992875007</v>
      </c>
      <c r="II23" s="37">
        <f>IF(II11,-'Dalyvio prielaidos'!$E$127/'Dalyvio prielaidos'!$E$133/12,0)</f>
        <v>-65106.21992875007</v>
      </c>
      <c r="IJ23" s="37">
        <f>IF(IJ11,-'Dalyvio prielaidos'!$E$127/'Dalyvio prielaidos'!$E$133/12,0)</f>
        <v>-65106.21992875007</v>
      </c>
      <c r="IK23" s="37">
        <f>IF(IK11,-'Dalyvio prielaidos'!$E$127/'Dalyvio prielaidos'!$E$133/12,0)</f>
        <v>-65106.21992875007</v>
      </c>
      <c r="IL23" s="37">
        <f>IF(IL11,-'Dalyvio prielaidos'!$E$127/'Dalyvio prielaidos'!$E$133/12,0)</f>
        <v>-65106.21992875007</v>
      </c>
      <c r="IM23" s="37">
        <f>IF(IM11,-'Dalyvio prielaidos'!$E$127/'Dalyvio prielaidos'!$E$133/12,0)</f>
        <v>-65106.21992875007</v>
      </c>
      <c r="IN23" s="37">
        <f t="shared" si="335"/>
        <v>-781274.63914500084</v>
      </c>
      <c r="IO23" s="37">
        <f>IF(IO11,-'Dalyvio prielaidos'!$E$127/'Dalyvio prielaidos'!$E$133/12,0)</f>
        <v>-65106.21992875007</v>
      </c>
      <c r="IP23" s="37">
        <f>IF(IP11,-'Dalyvio prielaidos'!$E$127/'Dalyvio prielaidos'!$E$133/12,0)</f>
        <v>-65106.21992875007</v>
      </c>
      <c r="IQ23" s="37">
        <f>IF(IQ11,-'Dalyvio prielaidos'!$E$127/'Dalyvio prielaidos'!$E$133/12,0)</f>
        <v>-65106.21992875007</v>
      </c>
      <c r="IR23" s="37">
        <f>IF(IR11,-'Dalyvio prielaidos'!$E$127/'Dalyvio prielaidos'!$E$133/12,0)</f>
        <v>-65106.21992875007</v>
      </c>
      <c r="IS23" s="37">
        <f>IF(IS11,-'Dalyvio prielaidos'!$E$127/'Dalyvio prielaidos'!$E$133/12,0)</f>
        <v>-65106.21992875007</v>
      </c>
      <c r="IT23" s="37">
        <f>IF(IT11,-'Dalyvio prielaidos'!$E$127/'Dalyvio prielaidos'!$E$133/12,0)</f>
        <v>-65106.21992875007</v>
      </c>
      <c r="IU23" s="37">
        <f>IF(IU11,-'Dalyvio prielaidos'!$E$127/'Dalyvio prielaidos'!$E$133/12,0)</f>
        <v>-65106.21992875007</v>
      </c>
      <c r="IV23" s="37">
        <f>IF(IV11,-'Dalyvio prielaidos'!$E$127/'Dalyvio prielaidos'!$E$133/12,0)</f>
        <v>-65106.21992875007</v>
      </c>
      <c r="IW23" s="37">
        <f>IF(IW11,-'Dalyvio prielaidos'!$E$127/'Dalyvio prielaidos'!$E$133/12,0)</f>
        <v>-65106.21992875007</v>
      </c>
      <c r="IX23" s="37">
        <f>IF(IX11,-'Dalyvio prielaidos'!$E$127/'Dalyvio prielaidos'!$E$133/12,0)</f>
        <v>-65106.21992875007</v>
      </c>
      <c r="IY23" s="37">
        <f>IF(IY11,-'Dalyvio prielaidos'!$E$127/'Dalyvio prielaidos'!$E$133/12,0)</f>
        <v>-65106.21992875007</v>
      </c>
      <c r="IZ23" s="37">
        <f>IF(IZ11,-'Dalyvio prielaidos'!$E$127/'Dalyvio prielaidos'!$E$133/12,0)</f>
        <v>-65106.21992875007</v>
      </c>
      <c r="JA23" s="37">
        <f t="shared" si="336"/>
        <v>-781274.63914500084</v>
      </c>
      <c r="JB23" s="37">
        <f>IF(JB11,-'Dalyvio prielaidos'!$E$127/'Dalyvio prielaidos'!$E$133/12,0)</f>
        <v>-65106.21992875007</v>
      </c>
      <c r="JC23" s="37">
        <f>IF(JC11,-'Dalyvio prielaidos'!$E$127/'Dalyvio prielaidos'!$E$133/12,0)</f>
        <v>-65106.21992875007</v>
      </c>
      <c r="JD23" s="37">
        <f>IF(JD11,-'Dalyvio prielaidos'!$E$127/'Dalyvio prielaidos'!$E$133/12,0)</f>
        <v>-65106.21992875007</v>
      </c>
      <c r="JE23" s="37">
        <f>IF(JE11,-'Dalyvio prielaidos'!$E$127/'Dalyvio prielaidos'!$E$133/12,0)</f>
        <v>-65106.21992875007</v>
      </c>
      <c r="JF23" s="37">
        <f>IF(JF11,-'Dalyvio prielaidos'!$E$127/'Dalyvio prielaidos'!$E$133/12,0)</f>
        <v>-65106.21992875007</v>
      </c>
      <c r="JG23" s="37">
        <f>IF(JG11,-'Dalyvio prielaidos'!$E$127/'Dalyvio prielaidos'!$E$133/12,0)</f>
        <v>-65106.21992875007</v>
      </c>
      <c r="JH23" s="37">
        <f>IF(JH11,-'Dalyvio prielaidos'!$E$127/'Dalyvio prielaidos'!$E$133/12,0)</f>
        <v>-65106.21992875007</v>
      </c>
      <c r="JI23" s="37">
        <f>IF(JI11,-'Dalyvio prielaidos'!$E$127/'Dalyvio prielaidos'!$E$133/12,0)</f>
        <v>-65106.21992875007</v>
      </c>
      <c r="JJ23" s="37">
        <f>IF(JJ11,-'Dalyvio prielaidos'!$E$127/'Dalyvio prielaidos'!$E$133/12,0)</f>
        <v>-65106.21992875007</v>
      </c>
      <c r="JK23" s="37">
        <f>IF(JK11,-'Dalyvio prielaidos'!$E$127/'Dalyvio prielaidos'!$E$133/12,0)</f>
        <v>-65106.21992875007</v>
      </c>
      <c r="JL23" s="37">
        <f>IF(JL11,-'Dalyvio prielaidos'!$E$127/'Dalyvio prielaidos'!$E$133/12,0)</f>
        <v>-65106.21992875007</v>
      </c>
      <c r="JM23" s="37">
        <f>IF(JM11,-'Dalyvio prielaidos'!$E$127/'Dalyvio prielaidos'!$E$133/12,0)</f>
        <v>-65106.21992875007</v>
      </c>
      <c r="JN23" s="37">
        <f t="shared" si="337"/>
        <v>-781274.63914500084</v>
      </c>
      <c r="JO23" s="37">
        <f>IF(JO11,-'Dalyvio prielaidos'!$E$127/'Dalyvio prielaidos'!$E$133/12,0)</f>
        <v>-65106.21992875007</v>
      </c>
      <c r="JP23" s="37">
        <f>IF(JP11,-'Dalyvio prielaidos'!$E$127/'Dalyvio prielaidos'!$E$133/12,0)</f>
        <v>-65106.21992875007</v>
      </c>
      <c r="JQ23" s="37">
        <f>IF(JQ11,-'Dalyvio prielaidos'!$E$127/'Dalyvio prielaidos'!$E$133/12,0)</f>
        <v>-65106.21992875007</v>
      </c>
      <c r="JR23" s="37">
        <f>IF(JR11,-'Dalyvio prielaidos'!$E$127/'Dalyvio prielaidos'!$E$133/12,0)</f>
        <v>-65106.21992875007</v>
      </c>
      <c r="JS23" s="37">
        <f>IF(JS11,-'Dalyvio prielaidos'!$E$127/'Dalyvio prielaidos'!$E$133/12,0)</f>
        <v>-65106.21992875007</v>
      </c>
      <c r="JT23" s="37">
        <f>IF(JT11,-'Dalyvio prielaidos'!$E$127/'Dalyvio prielaidos'!$E$133/12,0)</f>
        <v>-65106.21992875007</v>
      </c>
      <c r="JU23" s="37">
        <f>IF(JU11,-'Dalyvio prielaidos'!$E$127/'Dalyvio prielaidos'!$E$133/12,0)</f>
        <v>-65106.21992875007</v>
      </c>
      <c r="JV23" s="37">
        <f>IF(JV11,-'Dalyvio prielaidos'!$E$127/'Dalyvio prielaidos'!$E$133/12,0)</f>
        <v>-65106.21992875007</v>
      </c>
      <c r="JW23" s="37">
        <f>IF(JW11,-'Dalyvio prielaidos'!$E$127/'Dalyvio prielaidos'!$E$133/12,0)</f>
        <v>-65106.21992875007</v>
      </c>
      <c r="JX23" s="37">
        <f>IF(JX11,-'Dalyvio prielaidos'!$E$127/'Dalyvio prielaidos'!$E$133/12,0)</f>
        <v>-65106.21992875007</v>
      </c>
      <c r="JY23" s="37">
        <f>IF(JY11,-'Dalyvio prielaidos'!$E$127/'Dalyvio prielaidos'!$E$133/12,0)</f>
        <v>-65106.21992875007</v>
      </c>
      <c r="JZ23" s="37">
        <f>IF(JZ11,-'Dalyvio prielaidos'!$E$127/'Dalyvio prielaidos'!$E$133/12,0)</f>
        <v>-65106.21992875007</v>
      </c>
      <c r="KA23" s="37">
        <f t="shared" si="338"/>
        <v>-781274.63914500084</v>
      </c>
      <c r="KB23" s="37">
        <f>IF(KB11,-'Dalyvio prielaidos'!$E$127/'Dalyvio prielaidos'!$E$133/12,0)</f>
        <v>0</v>
      </c>
      <c r="KC23" s="37">
        <f>IF(KC11,-'Dalyvio prielaidos'!$E$127/'Dalyvio prielaidos'!$E$133/12,0)</f>
        <v>0</v>
      </c>
      <c r="KD23" s="37">
        <f>IF(KD11,-'Dalyvio prielaidos'!$E$127/'Dalyvio prielaidos'!$E$133/12,0)</f>
        <v>0</v>
      </c>
      <c r="KE23" s="37">
        <f>IF(KE11,-'Dalyvio prielaidos'!$E$127/'Dalyvio prielaidos'!$E$133/12,0)</f>
        <v>0</v>
      </c>
      <c r="KF23" s="37">
        <f>IF(KF11,-'Dalyvio prielaidos'!$E$127/'Dalyvio prielaidos'!$E$133/12,0)</f>
        <v>0</v>
      </c>
      <c r="KG23" s="37">
        <f>IF(KG11,-'Dalyvio prielaidos'!$E$127/'Dalyvio prielaidos'!$E$133/12,0)</f>
        <v>0</v>
      </c>
      <c r="KH23" s="37">
        <f>IF(KH11,-'Dalyvio prielaidos'!$E$127/'Dalyvio prielaidos'!$E$133/12,0)</f>
        <v>0</v>
      </c>
      <c r="KI23" s="37">
        <f>IF(KI11,-'Dalyvio prielaidos'!$E$127/'Dalyvio prielaidos'!$E$133/12,0)</f>
        <v>0</v>
      </c>
      <c r="KJ23" s="37">
        <f>IF(KJ11,-'Dalyvio prielaidos'!$E$127/'Dalyvio prielaidos'!$E$133/12,0)</f>
        <v>0</v>
      </c>
      <c r="KK23" s="37">
        <f>IF(KK11,-'Dalyvio prielaidos'!$E$127/'Dalyvio prielaidos'!$E$133/12,0)</f>
        <v>0</v>
      </c>
      <c r="KL23" s="37">
        <f>IF(KL11,-'Dalyvio prielaidos'!$E$127/'Dalyvio prielaidos'!$E$133/12,0)</f>
        <v>0</v>
      </c>
      <c r="KM23" s="37">
        <f>IF(KM11,-'Dalyvio prielaidos'!$E$127/'Dalyvio prielaidos'!$E$133/12,0)</f>
        <v>0</v>
      </c>
      <c r="KN23" s="37">
        <f t="shared" si="339"/>
        <v>0</v>
      </c>
      <c r="KO23" s="37">
        <f>IF(KO11,-'Dalyvio prielaidos'!$E$127/'Dalyvio prielaidos'!$E$133/12,0)</f>
        <v>0</v>
      </c>
      <c r="KP23" s="37">
        <f>IF(KP11,-'Dalyvio prielaidos'!$E$127/'Dalyvio prielaidos'!$E$133/12,0)</f>
        <v>0</v>
      </c>
      <c r="KQ23" s="37">
        <f>IF(KQ11,-'Dalyvio prielaidos'!$E$127/'Dalyvio prielaidos'!$E$133/12,0)</f>
        <v>0</v>
      </c>
      <c r="KR23" s="37">
        <f>IF(KR11,-'Dalyvio prielaidos'!$E$127/'Dalyvio prielaidos'!$E$133/12,0)</f>
        <v>0</v>
      </c>
      <c r="KS23" s="37">
        <f>IF(KS11,-'Dalyvio prielaidos'!$E$127/'Dalyvio prielaidos'!$E$133/12,0)</f>
        <v>0</v>
      </c>
      <c r="KT23" s="37">
        <f>IF(KT11,-'Dalyvio prielaidos'!$E$127/'Dalyvio prielaidos'!$E$133/12,0)</f>
        <v>0</v>
      </c>
      <c r="KU23" s="37">
        <f>IF(KU11,-'Dalyvio prielaidos'!$E$127/'Dalyvio prielaidos'!$E$133/12,0)</f>
        <v>0</v>
      </c>
      <c r="KV23" s="37">
        <f>IF(KV11,-'Dalyvio prielaidos'!$E$127/'Dalyvio prielaidos'!$E$133/12,0)</f>
        <v>0</v>
      </c>
      <c r="KW23" s="37">
        <f>IF(KW11,-'Dalyvio prielaidos'!$E$127/'Dalyvio prielaidos'!$E$133/12,0)</f>
        <v>0</v>
      </c>
      <c r="KX23" s="37">
        <f>IF(KX11,-'Dalyvio prielaidos'!$E$127/'Dalyvio prielaidos'!$E$133/12,0)</f>
        <v>0</v>
      </c>
      <c r="KY23" s="37">
        <f>IF(KY11,-'Dalyvio prielaidos'!$E$127/'Dalyvio prielaidos'!$E$133/12,0)</f>
        <v>0</v>
      </c>
      <c r="KZ23" s="37">
        <f>IF(KZ11,-'Dalyvio prielaidos'!$E$127/'Dalyvio prielaidos'!$E$133/12,0)</f>
        <v>0</v>
      </c>
      <c r="LA23" s="37">
        <f t="shared" si="340"/>
        <v>0</v>
      </c>
      <c r="LB23" s="37">
        <f>IF(LB11,-'Dalyvio prielaidos'!$E$127/'Dalyvio prielaidos'!$E$133/12,0)</f>
        <v>0</v>
      </c>
      <c r="LC23" s="37">
        <f>IF(LC11,-'Dalyvio prielaidos'!$E$127/'Dalyvio prielaidos'!$E$133/12,0)</f>
        <v>0</v>
      </c>
      <c r="LD23" s="37">
        <f>IF(LD11,-'Dalyvio prielaidos'!$E$127/'Dalyvio prielaidos'!$E$133/12,0)</f>
        <v>0</v>
      </c>
      <c r="LE23" s="37">
        <f>IF(LE11,-'Dalyvio prielaidos'!$E$127/'Dalyvio prielaidos'!$E$133/12,0)</f>
        <v>0</v>
      </c>
      <c r="LF23" s="37">
        <f>IF(LF11,-'Dalyvio prielaidos'!$E$127/'Dalyvio prielaidos'!$E$133/12,0)</f>
        <v>0</v>
      </c>
      <c r="LG23" s="37">
        <f>IF(LG11,-'Dalyvio prielaidos'!$E$127/'Dalyvio prielaidos'!$E$133/12,0)</f>
        <v>0</v>
      </c>
      <c r="LH23" s="37">
        <f>IF(LH11,-'Dalyvio prielaidos'!$E$127/'Dalyvio prielaidos'!$E$133/12,0)</f>
        <v>0</v>
      </c>
      <c r="LI23" s="37">
        <f>IF(LI11,-'Dalyvio prielaidos'!$E$127/'Dalyvio prielaidos'!$E$133/12,0)</f>
        <v>0</v>
      </c>
      <c r="LJ23" s="37">
        <f>IF(LJ11,-'Dalyvio prielaidos'!$E$127/'Dalyvio prielaidos'!$E$133/12,0)</f>
        <v>0</v>
      </c>
      <c r="LK23" s="37">
        <f>IF(LK11,-'Dalyvio prielaidos'!$E$127/'Dalyvio prielaidos'!$E$133/12,0)</f>
        <v>0</v>
      </c>
      <c r="LL23" s="37">
        <f>IF(LL11,-'Dalyvio prielaidos'!$E$127/'Dalyvio prielaidos'!$E$133/12,0)</f>
        <v>0</v>
      </c>
      <c r="LM23" s="37">
        <f>IF(LM11,-'Dalyvio prielaidos'!$E$127/'Dalyvio prielaidos'!$E$133/12,0)</f>
        <v>0</v>
      </c>
      <c r="LN23" s="37">
        <f t="shared" si="341"/>
        <v>0</v>
      </c>
    </row>
    <row r="24" spans="1:326">
      <c r="A24" s="7" t="s">
        <v>149</v>
      </c>
      <c r="B24" s="37">
        <f t="shared" ref="B24:M24" si="345">B18+B19+B23</f>
        <v>0</v>
      </c>
      <c r="C24" s="37">
        <f t="shared" si="345"/>
        <v>0</v>
      </c>
      <c r="D24" s="37">
        <f t="shared" si="345"/>
        <v>0</v>
      </c>
      <c r="E24" s="37">
        <f t="shared" si="345"/>
        <v>0</v>
      </c>
      <c r="F24" s="37">
        <f t="shared" si="345"/>
        <v>0</v>
      </c>
      <c r="G24" s="37">
        <f t="shared" si="345"/>
        <v>0</v>
      </c>
      <c r="H24" s="37">
        <f t="shared" si="345"/>
        <v>0</v>
      </c>
      <c r="I24" s="37">
        <f t="shared" si="345"/>
        <v>0</v>
      </c>
      <c r="J24" s="37">
        <f t="shared" si="345"/>
        <v>0</v>
      </c>
      <c r="K24" s="37">
        <f t="shared" si="345"/>
        <v>744070.13251904852</v>
      </c>
      <c r="L24" s="37">
        <f t="shared" si="345"/>
        <v>1488141.265038097</v>
      </c>
      <c r="M24" s="37">
        <f t="shared" si="345"/>
        <v>2232212.3975571455</v>
      </c>
      <c r="N24" s="385">
        <f>M24</f>
        <v>2232212.3975571455</v>
      </c>
      <c r="O24" s="37">
        <f t="shared" ref="O24:Y24" si="346">O18+O19+O23</f>
        <v>3348319.0963357184</v>
      </c>
      <c r="P24" s="37">
        <f t="shared" si="346"/>
        <v>4464425.7951142909</v>
      </c>
      <c r="Q24" s="37">
        <f t="shared" si="346"/>
        <v>5580532.4938928634</v>
      </c>
      <c r="R24" s="37">
        <f t="shared" si="346"/>
        <v>6696639.1926714359</v>
      </c>
      <c r="S24" s="37">
        <f t="shared" si="346"/>
        <v>7812745.8914500084</v>
      </c>
      <c r="T24" s="37">
        <f t="shared" si="346"/>
        <v>8928852.5902285818</v>
      </c>
      <c r="U24" s="37">
        <f t="shared" si="346"/>
        <v>10044959.289007155</v>
      </c>
      <c r="V24" s="37">
        <f t="shared" si="346"/>
        <v>11161065.987785729</v>
      </c>
      <c r="W24" s="37">
        <f t="shared" si="346"/>
        <v>12277172.686564302</v>
      </c>
      <c r="X24" s="37">
        <f t="shared" si="346"/>
        <v>13393279.385342875</v>
      </c>
      <c r="Y24" s="37">
        <f t="shared" si="346"/>
        <v>14509386.084121449</v>
      </c>
      <c r="Z24" s="37">
        <f t="shared" ref="Z24:AM24" si="347">Z18+Z19+Z23</f>
        <v>15625492.782900022</v>
      </c>
      <c r="AA24" s="37">
        <f>Z24</f>
        <v>15625492.782900022</v>
      </c>
      <c r="AB24" s="37">
        <f t="shared" si="347"/>
        <v>15560386.562971272</v>
      </c>
      <c r="AC24" s="37">
        <f t="shared" si="347"/>
        <v>15495280.343042521</v>
      </c>
      <c r="AD24" s="37">
        <f t="shared" si="347"/>
        <v>15430174.12311377</v>
      </c>
      <c r="AE24" s="37">
        <f t="shared" si="347"/>
        <v>15365067.903185019</v>
      </c>
      <c r="AF24" s="37">
        <f t="shared" si="347"/>
        <v>15299961.683256269</v>
      </c>
      <c r="AG24" s="37">
        <f t="shared" si="347"/>
        <v>15234855.463327518</v>
      </c>
      <c r="AH24" s="37">
        <f t="shared" si="347"/>
        <v>15169749.243398767</v>
      </c>
      <c r="AI24" s="37">
        <f t="shared" si="347"/>
        <v>15104643.023470016</v>
      </c>
      <c r="AJ24" s="37">
        <f t="shared" si="347"/>
        <v>15039536.803541265</v>
      </c>
      <c r="AK24" s="37">
        <f t="shared" si="347"/>
        <v>14974430.583612515</v>
      </c>
      <c r="AL24" s="37">
        <f t="shared" si="347"/>
        <v>14909324.363683764</v>
      </c>
      <c r="AM24" s="37">
        <f t="shared" si="347"/>
        <v>14844218.143755013</v>
      </c>
      <c r="AN24" s="37">
        <f>AM24</f>
        <v>14844218.143755013</v>
      </c>
      <c r="AO24" s="37">
        <f t="shared" ref="AO24:AZ24" si="348">AO18+AO19+AO23</f>
        <v>14779111.923826262</v>
      </c>
      <c r="AP24" s="37">
        <f t="shared" si="348"/>
        <v>14714005.703897512</v>
      </c>
      <c r="AQ24" s="37">
        <f t="shared" si="348"/>
        <v>14648899.483968761</v>
      </c>
      <c r="AR24" s="37">
        <f t="shared" si="348"/>
        <v>14583793.26404001</v>
      </c>
      <c r="AS24" s="37">
        <f t="shared" si="348"/>
        <v>14518687.044111259</v>
      </c>
      <c r="AT24" s="37">
        <f t="shared" si="348"/>
        <v>14453580.824182509</v>
      </c>
      <c r="AU24" s="37">
        <f t="shared" si="348"/>
        <v>14388474.604253758</v>
      </c>
      <c r="AV24" s="37">
        <f t="shared" si="348"/>
        <v>14323368.384325007</v>
      </c>
      <c r="AW24" s="37">
        <f t="shared" si="348"/>
        <v>14258262.164396256</v>
      </c>
      <c r="AX24" s="37">
        <f t="shared" si="348"/>
        <v>14193155.944467505</v>
      </c>
      <c r="AY24" s="37">
        <f t="shared" si="348"/>
        <v>14128049.724538755</v>
      </c>
      <c r="AZ24" s="37">
        <f t="shared" si="348"/>
        <v>14062943.504610004</v>
      </c>
      <c r="BA24" s="37">
        <f>AZ24</f>
        <v>14062943.504610004</v>
      </c>
      <c r="BB24" s="37">
        <f t="shared" ref="BB24:BM24" si="349">BB18+BB19+BB23</f>
        <v>13997837.284681253</v>
      </c>
      <c r="BC24" s="37">
        <f t="shared" si="349"/>
        <v>13932731.064752502</v>
      </c>
      <c r="BD24" s="37">
        <f t="shared" si="349"/>
        <v>13867624.844823752</v>
      </c>
      <c r="BE24" s="37">
        <f t="shared" si="349"/>
        <v>13802518.624895001</v>
      </c>
      <c r="BF24" s="37">
        <f t="shared" si="349"/>
        <v>13737412.40496625</v>
      </c>
      <c r="BG24" s="37">
        <f t="shared" si="349"/>
        <v>13672306.185037499</v>
      </c>
      <c r="BH24" s="37">
        <f t="shared" si="349"/>
        <v>13607199.965108749</v>
      </c>
      <c r="BI24" s="37">
        <f t="shared" si="349"/>
        <v>13542093.745179998</v>
      </c>
      <c r="BJ24" s="37">
        <f t="shared" si="349"/>
        <v>13476987.525251247</v>
      </c>
      <c r="BK24" s="37">
        <f t="shared" si="349"/>
        <v>13411881.305322496</v>
      </c>
      <c r="BL24" s="37">
        <f t="shared" si="349"/>
        <v>13346775.085393745</v>
      </c>
      <c r="BM24" s="37">
        <f t="shared" si="349"/>
        <v>13281668.865464995</v>
      </c>
      <c r="BN24" s="37">
        <f>BM24</f>
        <v>13281668.865464995</v>
      </c>
      <c r="BO24" s="37">
        <f t="shared" ref="BO24:BZ24" si="350">BO18+BO19+BO23</f>
        <v>13216562.645536244</v>
      </c>
      <c r="BP24" s="37">
        <f t="shared" si="350"/>
        <v>13151456.425607493</v>
      </c>
      <c r="BQ24" s="37">
        <f t="shared" si="350"/>
        <v>13086350.205678742</v>
      </c>
      <c r="BR24" s="37">
        <f t="shared" si="350"/>
        <v>13021243.985749992</v>
      </c>
      <c r="BS24" s="37">
        <f t="shared" si="350"/>
        <v>12956137.765821241</v>
      </c>
      <c r="BT24" s="37">
        <f t="shared" si="350"/>
        <v>12891031.54589249</v>
      </c>
      <c r="BU24" s="37">
        <f t="shared" si="350"/>
        <v>12825925.325963739</v>
      </c>
      <c r="BV24" s="37">
        <f t="shared" si="350"/>
        <v>12760819.106034989</v>
      </c>
      <c r="BW24" s="37">
        <f t="shared" si="350"/>
        <v>12695712.886106238</v>
      </c>
      <c r="BX24" s="37">
        <f t="shared" si="350"/>
        <v>12630606.666177487</v>
      </c>
      <c r="BY24" s="37">
        <f t="shared" si="350"/>
        <v>12565500.446248736</v>
      </c>
      <c r="BZ24" s="37">
        <f t="shared" si="350"/>
        <v>12500394.226319985</v>
      </c>
      <c r="CA24" s="37">
        <f>BZ24</f>
        <v>12500394.226319985</v>
      </c>
      <c r="CB24" s="37">
        <f t="shared" ref="CB24:CM24" si="351">CB18+CB19+CB23</f>
        <v>12435288.006391235</v>
      </c>
      <c r="CC24" s="37">
        <f t="shared" si="351"/>
        <v>12370181.786462484</v>
      </c>
      <c r="CD24" s="37">
        <f t="shared" si="351"/>
        <v>12305075.566533733</v>
      </c>
      <c r="CE24" s="37">
        <f t="shared" si="351"/>
        <v>12239969.346604982</v>
      </c>
      <c r="CF24" s="37">
        <f t="shared" si="351"/>
        <v>12174863.126676232</v>
      </c>
      <c r="CG24" s="37">
        <f t="shared" si="351"/>
        <v>12109756.906747481</v>
      </c>
      <c r="CH24" s="37">
        <f t="shared" si="351"/>
        <v>12044650.68681873</v>
      </c>
      <c r="CI24" s="37">
        <f t="shared" si="351"/>
        <v>11979544.466889979</v>
      </c>
      <c r="CJ24" s="37">
        <f t="shared" si="351"/>
        <v>11914438.246961229</v>
      </c>
      <c r="CK24" s="37">
        <f t="shared" si="351"/>
        <v>11849332.027032478</v>
      </c>
      <c r="CL24" s="37">
        <f t="shared" si="351"/>
        <v>11784225.807103727</v>
      </c>
      <c r="CM24" s="37">
        <f t="shared" si="351"/>
        <v>11719119.587174976</v>
      </c>
      <c r="CN24" s="37">
        <f>CM24</f>
        <v>11719119.587174976</v>
      </c>
      <c r="CO24" s="37">
        <f t="shared" ref="CO24:CZ24" si="352">CO18+CO19+CO23</f>
        <v>11654013.367246225</v>
      </c>
      <c r="CP24" s="37">
        <f t="shared" si="352"/>
        <v>11588907.147317475</v>
      </c>
      <c r="CQ24" s="37">
        <f t="shared" si="352"/>
        <v>11523800.927388724</v>
      </c>
      <c r="CR24" s="37">
        <f t="shared" si="352"/>
        <v>11458694.707459973</v>
      </c>
      <c r="CS24" s="37">
        <f t="shared" si="352"/>
        <v>11393588.487531222</v>
      </c>
      <c r="CT24" s="37">
        <f t="shared" si="352"/>
        <v>11328482.267602472</v>
      </c>
      <c r="CU24" s="37">
        <f t="shared" si="352"/>
        <v>11263376.047673721</v>
      </c>
      <c r="CV24" s="37">
        <f t="shared" si="352"/>
        <v>11198269.82774497</v>
      </c>
      <c r="CW24" s="37">
        <f t="shared" si="352"/>
        <v>11133163.607816219</v>
      </c>
      <c r="CX24" s="37">
        <f t="shared" si="352"/>
        <v>11068057.387887469</v>
      </c>
      <c r="CY24" s="37">
        <f t="shared" si="352"/>
        <v>11002951.167958718</v>
      </c>
      <c r="CZ24" s="37">
        <f t="shared" si="352"/>
        <v>10937844.948029967</v>
      </c>
      <c r="DA24" s="37">
        <f>CZ24</f>
        <v>10937844.948029967</v>
      </c>
      <c r="DB24" s="37">
        <f t="shared" ref="DB24:DM24" si="353">DB18+DB19+DB23</f>
        <v>10872738.728101216</v>
      </c>
      <c r="DC24" s="37">
        <f t="shared" si="353"/>
        <v>10807632.508172465</v>
      </c>
      <c r="DD24" s="37">
        <f t="shared" si="353"/>
        <v>10742526.288243715</v>
      </c>
      <c r="DE24" s="37">
        <f t="shared" si="353"/>
        <v>10677420.068314964</v>
      </c>
      <c r="DF24" s="37">
        <f t="shared" si="353"/>
        <v>10612313.848386213</v>
      </c>
      <c r="DG24" s="37">
        <f t="shared" si="353"/>
        <v>10547207.628457462</v>
      </c>
      <c r="DH24" s="37">
        <f t="shared" si="353"/>
        <v>10482101.408528712</v>
      </c>
      <c r="DI24" s="37">
        <f t="shared" si="353"/>
        <v>10416995.188599961</v>
      </c>
      <c r="DJ24" s="37">
        <f t="shared" si="353"/>
        <v>10351888.96867121</v>
      </c>
      <c r="DK24" s="37">
        <f t="shared" si="353"/>
        <v>10286782.748742459</v>
      </c>
      <c r="DL24" s="37">
        <f t="shared" si="353"/>
        <v>10221676.528813709</v>
      </c>
      <c r="DM24" s="37">
        <f t="shared" si="353"/>
        <v>10156570.308884958</v>
      </c>
      <c r="DN24" s="37">
        <f>DM24</f>
        <v>10156570.308884958</v>
      </c>
      <c r="DO24" s="37">
        <f t="shared" ref="DO24:DZ24" si="354">DO18+DO19+DO23</f>
        <v>10091464.088956207</v>
      </c>
      <c r="DP24" s="37">
        <f t="shared" si="354"/>
        <v>10026357.869027456</v>
      </c>
      <c r="DQ24" s="37">
        <f t="shared" si="354"/>
        <v>9961251.6490987055</v>
      </c>
      <c r="DR24" s="37">
        <f t="shared" si="354"/>
        <v>9896145.4291699547</v>
      </c>
      <c r="DS24" s="37">
        <f t="shared" si="354"/>
        <v>9831039.209241204</v>
      </c>
      <c r="DT24" s="37">
        <f t="shared" si="354"/>
        <v>9765932.9893124532</v>
      </c>
      <c r="DU24" s="37">
        <f t="shared" si="354"/>
        <v>9700826.7693837024</v>
      </c>
      <c r="DV24" s="37">
        <f t="shared" si="354"/>
        <v>9635720.5494549517</v>
      </c>
      <c r="DW24" s="37">
        <f t="shared" si="354"/>
        <v>9570614.3295262009</v>
      </c>
      <c r="DX24" s="37">
        <f t="shared" si="354"/>
        <v>9505508.1095974501</v>
      </c>
      <c r="DY24" s="37">
        <f t="shared" si="354"/>
        <v>9440401.8896686994</v>
      </c>
      <c r="DZ24" s="37">
        <f t="shared" si="354"/>
        <v>9375295.6697399486</v>
      </c>
      <c r="EA24" s="37">
        <f>DZ24</f>
        <v>9375295.6697399486</v>
      </c>
      <c r="EB24" s="37">
        <f t="shared" ref="EB24:EM24" si="355">EB18+EB19+EB23</f>
        <v>9310189.4498111978</v>
      </c>
      <c r="EC24" s="37">
        <f t="shared" si="355"/>
        <v>9245083.229882447</v>
      </c>
      <c r="ED24" s="37">
        <f t="shared" si="355"/>
        <v>9179977.0099536963</v>
      </c>
      <c r="EE24" s="37">
        <f t="shared" si="355"/>
        <v>9114870.7900249455</v>
      </c>
      <c r="EF24" s="37">
        <f t="shared" si="355"/>
        <v>9049764.5700961947</v>
      </c>
      <c r="EG24" s="37">
        <f t="shared" si="355"/>
        <v>8984658.350167444</v>
      </c>
      <c r="EH24" s="37">
        <f t="shared" si="355"/>
        <v>8919552.1302386932</v>
      </c>
      <c r="EI24" s="37">
        <f t="shared" si="355"/>
        <v>8854445.9103099424</v>
      </c>
      <c r="EJ24" s="37">
        <f t="shared" si="355"/>
        <v>8789339.6903811917</v>
      </c>
      <c r="EK24" s="37">
        <f t="shared" si="355"/>
        <v>8724233.4704524409</v>
      </c>
      <c r="EL24" s="37">
        <f t="shared" si="355"/>
        <v>8659127.2505236901</v>
      </c>
      <c r="EM24" s="37">
        <f t="shared" si="355"/>
        <v>8594021.0305949394</v>
      </c>
      <c r="EN24" s="37">
        <f>EM24</f>
        <v>8594021.0305949394</v>
      </c>
      <c r="EO24" s="37">
        <f t="shared" ref="EO24:EZ24" si="356">EO18+EO19+EO23</f>
        <v>8528914.8106661886</v>
      </c>
      <c r="EP24" s="37">
        <f t="shared" si="356"/>
        <v>8463808.5907374378</v>
      </c>
      <c r="EQ24" s="37">
        <f t="shared" si="356"/>
        <v>8398702.3708086871</v>
      </c>
      <c r="ER24" s="37">
        <f t="shared" si="356"/>
        <v>8333596.1508799372</v>
      </c>
      <c r="ES24" s="37">
        <f t="shared" si="356"/>
        <v>8268489.9309511874</v>
      </c>
      <c r="ET24" s="37">
        <f t="shared" si="356"/>
        <v>8203383.7110224376</v>
      </c>
      <c r="EU24" s="37">
        <f t="shared" si="356"/>
        <v>8138277.4910936877</v>
      </c>
      <c r="EV24" s="37">
        <f t="shared" si="356"/>
        <v>8073171.2711649379</v>
      </c>
      <c r="EW24" s="37">
        <f t="shared" si="356"/>
        <v>8008065.051236188</v>
      </c>
      <c r="EX24" s="37">
        <f t="shared" si="356"/>
        <v>7942958.8313074382</v>
      </c>
      <c r="EY24" s="37">
        <f t="shared" si="356"/>
        <v>7877852.6113786884</v>
      </c>
      <c r="EZ24" s="37">
        <f t="shared" si="356"/>
        <v>7812746.3914499385</v>
      </c>
      <c r="FA24" s="581">
        <f>EZ24</f>
        <v>7812746.3914499385</v>
      </c>
      <c r="FB24" s="37">
        <f t="shared" ref="FB24:FM24" si="357">FB18+FB19+FB23</f>
        <v>7747640.1715211887</v>
      </c>
      <c r="FC24" s="37">
        <f t="shared" si="357"/>
        <v>7682533.9515924389</v>
      </c>
      <c r="FD24" s="37">
        <f t="shared" si="357"/>
        <v>7617427.731663689</v>
      </c>
      <c r="FE24" s="37">
        <f t="shared" si="357"/>
        <v>7552321.5117349392</v>
      </c>
      <c r="FF24" s="37">
        <f t="shared" si="357"/>
        <v>7487215.2918061893</v>
      </c>
      <c r="FG24" s="37">
        <f t="shared" si="357"/>
        <v>7422109.0718774395</v>
      </c>
      <c r="FH24" s="37">
        <f t="shared" si="357"/>
        <v>7357002.8519486897</v>
      </c>
      <c r="FI24" s="37">
        <f t="shared" si="357"/>
        <v>7291896.6320199398</v>
      </c>
      <c r="FJ24" s="37">
        <f t="shared" si="357"/>
        <v>7226790.41209119</v>
      </c>
      <c r="FK24" s="37">
        <f t="shared" si="357"/>
        <v>7161684.1921624402</v>
      </c>
      <c r="FL24" s="37">
        <f t="shared" si="357"/>
        <v>7096577.9722336903</v>
      </c>
      <c r="FM24" s="37">
        <f t="shared" si="357"/>
        <v>7031471.7523049405</v>
      </c>
      <c r="FN24" s="37">
        <f>FM24</f>
        <v>7031471.7523049405</v>
      </c>
      <c r="FO24" s="37">
        <f t="shared" ref="FO24:FZ24" si="358">FO18+FO19+FO23</f>
        <v>6966365.5323761906</v>
      </c>
      <c r="FP24" s="37">
        <f t="shared" si="358"/>
        <v>6901259.3124474408</v>
      </c>
      <c r="FQ24" s="37">
        <f t="shared" si="358"/>
        <v>6836153.092518691</v>
      </c>
      <c r="FR24" s="37">
        <f t="shared" si="358"/>
        <v>6771046.8725899411</v>
      </c>
      <c r="FS24" s="37">
        <f t="shared" si="358"/>
        <v>6705940.6526611913</v>
      </c>
      <c r="FT24" s="37">
        <f t="shared" si="358"/>
        <v>6640834.4327324415</v>
      </c>
      <c r="FU24" s="37">
        <f t="shared" si="358"/>
        <v>6575728.2128036916</v>
      </c>
      <c r="FV24" s="37">
        <f t="shared" si="358"/>
        <v>6510621.9928749418</v>
      </c>
      <c r="FW24" s="37">
        <f t="shared" si="358"/>
        <v>6445515.772946192</v>
      </c>
      <c r="FX24" s="37">
        <f t="shared" si="358"/>
        <v>6380409.5530174421</v>
      </c>
      <c r="FY24" s="37">
        <f t="shared" si="358"/>
        <v>6315303.3330886923</v>
      </c>
      <c r="FZ24" s="37">
        <f t="shared" si="358"/>
        <v>6250197.1131599424</v>
      </c>
      <c r="GA24" s="37">
        <f>FZ24</f>
        <v>6250197.1131599424</v>
      </c>
      <c r="GB24" s="37">
        <f t="shared" ref="GB24:GM24" si="359">GB18+GB19+GB23</f>
        <v>6185090.8932311926</v>
      </c>
      <c r="GC24" s="37">
        <f t="shared" si="359"/>
        <v>6119984.6733024428</v>
      </c>
      <c r="GD24" s="37">
        <f t="shared" si="359"/>
        <v>6054878.4533736929</v>
      </c>
      <c r="GE24" s="37">
        <f t="shared" si="359"/>
        <v>5989772.2334449431</v>
      </c>
      <c r="GF24" s="37">
        <f t="shared" si="359"/>
        <v>5924666.0135161933</v>
      </c>
      <c r="GG24" s="37">
        <f t="shared" si="359"/>
        <v>5859559.7935874434</v>
      </c>
      <c r="GH24" s="37">
        <f t="shared" si="359"/>
        <v>5794453.5736586936</v>
      </c>
      <c r="GI24" s="37">
        <f t="shared" si="359"/>
        <v>5729347.3537299437</v>
      </c>
      <c r="GJ24" s="37">
        <f t="shared" si="359"/>
        <v>5664241.1338011939</v>
      </c>
      <c r="GK24" s="37">
        <f t="shared" si="359"/>
        <v>5599134.9138724441</v>
      </c>
      <c r="GL24" s="37">
        <f t="shared" si="359"/>
        <v>5534028.6939436942</v>
      </c>
      <c r="GM24" s="37">
        <f t="shared" si="359"/>
        <v>5468922.4740149444</v>
      </c>
      <c r="GN24" s="476">
        <f>GM24</f>
        <v>5468922.4740149444</v>
      </c>
      <c r="GO24" s="37">
        <f t="shared" ref="GO24:GZ24" si="360">GO18+GO19+GO23</f>
        <v>5403816.2540861946</v>
      </c>
      <c r="GP24" s="37">
        <f t="shared" si="360"/>
        <v>5338710.0341574447</v>
      </c>
      <c r="GQ24" s="37">
        <f t="shared" si="360"/>
        <v>5273603.8142286949</v>
      </c>
      <c r="GR24" s="37">
        <f t="shared" si="360"/>
        <v>5208497.594299945</v>
      </c>
      <c r="GS24" s="37">
        <f t="shared" si="360"/>
        <v>5143391.3743711952</v>
      </c>
      <c r="GT24" s="37">
        <f t="shared" si="360"/>
        <v>5078285.1544424454</v>
      </c>
      <c r="GU24" s="37">
        <f t="shared" si="360"/>
        <v>5013178.9345136955</v>
      </c>
      <c r="GV24" s="37">
        <f t="shared" si="360"/>
        <v>4948072.7145849457</v>
      </c>
      <c r="GW24" s="37">
        <f t="shared" si="360"/>
        <v>4882966.4946561959</v>
      </c>
      <c r="GX24" s="37">
        <f t="shared" si="360"/>
        <v>4817860.274727446</v>
      </c>
      <c r="GY24" s="37">
        <f t="shared" si="360"/>
        <v>4752754.0547986962</v>
      </c>
      <c r="GZ24" s="37">
        <f t="shared" si="360"/>
        <v>4687647.8348699464</v>
      </c>
      <c r="HA24" s="37">
        <f>GZ24</f>
        <v>4687647.8348699464</v>
      </c>
      <c r="HB24" s="37">
        <f t="shared" ref="HB24:HM24" si="361">HB18+HB19+HB23</f>
        <v>4622541.6149411965</v>
      </c>
      <c r="HC24" s="37">
        <f t="shared" si="361"/>
        <v>4557435.3950124467</v>
      </c>
      <c r="HD24" s="37">
        <f t="shared" si="361"/>
        <v>4492329.1750836968</v>
      </c>
      <c r="HE24" s="37">
        <f t="shared" si="361"/>
        <v>4427222.955154947</v>
      </c>
      <c r="HF24" s="37">
        <f t="shared" si="361"/>
        <v>4362116.7352261972</v>
      </c>
      <c r="HG24" s="37">
        <f t="shared" si="361"/>
        <v>4297010.5152974473</v>
      </c>
      <c r="HH24" s="37">
        <f t="shared" si="361"/>
        <v>4231904.2953686975</v>
      </c>
      <c r="HI24" s="37">
        <f t="shared" si="361"/>
        <v>4166798.0754399477</v>
      </c>
      <c r="HJ24" s="37">
        <f t="shared" si="361"/>
        <v>4101691.8555111978</v>
      </c>
      <c r="HK24" s="37">
        <f t="shared" si="361"/>
        <v>4036585.635582448</v>
      </c>
      <c r="HL24" s="37">
        <f t="shared" si="361"/>
        <v>3971479.4156536981</v>
      </c>
      <c r="HM24" s="37">
        <f t="shared" si="361"/>
        <v>3906373.1957249483</v>
      </c>
      <c r="HN24" s="37">
        <f>HM24</f>
        <v>3906373.1957249483</v>
      </c>
      <c r="HO24" s="37">
        <f t="shared" ref="HO24:HZ24" si="362">HO18+HO19+HO23</f>
        <v>3841266.9757961985</v>
      </c>
      <c r="HP24" s="37">
        <f t="shared" si="362"/>
        <v>3776160.7558674486</v>
      </c>
      <c r="HQ24" s="37">
        <f t="shared" si="362"/>
        <v>3711054.5359386988</v>
      </c>
      <c r="HR24" s="37">
        <f t="shared" si="362"/>
        <v>3645948.316009949</v>
      </c>
      <c r="HS24" s="37">
        <f t="shared" si="362"/>
        <v>3580842.0960811991</v>
      </c>
      <c r="HT24" s="37">
        <f t="shared" si="362"/>
        <v>3515735.8761524493</v>
      </c>
      <c r="HU24" s="37">
        <f t="shared" si="362"/>
        <v>3450629.6562236995</v>
      </c>
      <c r="HV24" s="37">
        <f t="shared" si="362"/>
        <v>3385523.4362949496</v>
      </c>
      <c r="HW24" s="37">
        <f t="shared" si="362"/>
        <v>3320417.2163661998</v>
      </c>
      <c r="HX24" s="37">
        <f t="shared" si="362"/>
        <v>3255310.9964374499</v>
      </c>
      <c r="HY24" s="37">
        <f t="shared" si="362"/>
        <v>3190204.7765087001</v>
      </c>
      <c r="HZ24" s="37">
        <f t="shared" si="362"/>
        <v>3125098.5565799503</v>
      </c>
      <c r="IA24" s="37">
        <f>HZ24</f>
        <v>3125098.5565799503</v>
      </c>
      <c r="IB24" s="37">
        <f t="shared" ref="IB24:IM24" si="363">IB18+IB19+IB23</f>
        <v>3059992.3366512004</v>
      </c>
      <c r="IC24" s="37">
        <f t="shared" si="363"/>
        <v>2994886.1167224506</v>
      </c>
      <c r="ID24" s="37">
        <f t="shared" si="363"/>
        <v>2929779.8967937008</v>
      </c>
      <c r="IE24" s="37">
        <f t="shared" si="363"/>
        <v>2864673.6768649509</v>
      </c>
      <c r="IF24" s="37">
        <f t="shared" si="363"/>
        <v>2799567.4569362011</v>
      </c>
      <c r="IG24" s="37">
        <f t="shared" si="363"/>
        <v>2734461.2370074512</v>
      </c>
      <c r="IH24" s="37">
        <f t="shared" si="363"/>
        <v>2669355.0170787014</v>
      </c>
      <c r="II24" s="37">
        <f t="shared" si="363"/>
        <v>2604248.7971499516</v>
      </c>
      <c r="IJ24" s="37">
        <f t="shared" si="363"/>
        <v>2539142.5772212017</v>
      </c>
      <c r="IK24" s="37">
        <f t="shared" si="363"/>
        <v>2474036.3572924519</v>
      </c>
      <c r="IL24" s="37">
        <f t="shared" si="363"/>
        <v>2408930.1373637021</v>
      </c>
      <c r="IM24" s="37">
        <f t="shared" si="363"/>
        <v>2343823.9174349522</v>
      </c>
      <c r="IN24" s="37">
        <f>IM24</f>
        <v>2343823.9174349522</v>
      </c>
      <c r="IO24" s="37">
        <f t="shared" ref="IO24:IZ24" si="364">IO18+IO19+IO23</f>
        <v>2278717.6975062024</v>
      </c>
      <c r="IP24" s="37">
        <f t="shared" si="364"/>
        <v>2213611.4775774525</v>
      </c>
      <c r="IQ24" s="37">
        <f t="shared" si="364"/>
        <v>2148505.2576487027</v>
      </c>
      <c r="IR24" s="37">
        <f t="shared" si="364"/>
        <v>2083399.0377199526</v>
      </c>
      <c r="IS24" s="37">
        <f t="shared" si="364"/>
        <v>2018292.8177912026</v>
      </c>
      <c r="IT24" s="37">
        <f t="shared" si="364"/>
        <v>1953186.5978624525</v>
      </c>
      <c r="IU24" s="37">
        <f t="shared" si="364"/>
        <v>1888080.3779337024</v>
      </c>
      <c r="IV24" s="37">
        <f t="shared" si="364"/>
        <v>1822974.1580049524</v>
      </c>
      <c r="IW24" s="37">
        <f t="shared" si="364"/>
        <v>1757867.9380762023</v>
      </c>
      <c r="IX24" s="37">
        <f t="shared" si="364"/>
        <v>1692761.7181474522</v>
      </c>
      <c r="IY24" s="37">
        <f t="shared" si="364"/>
        <v>1627655.4982187022</v>
      </c>
      <c r="IZ24" s="37">
        <f t="shared" si="364"/>
        <v>1562549.2782899521</v>
      </c>
      <c r="JA24" s="37">
        <f>IZ24</f>
        <v>1562549.2782899521</v>
      </c>
      <c r="JB24" s="37">
        <f t="shared" ref="JB24:JM24" si="365">JB18+JB19+JB23</f>
        <v>1497443.058361202</v>
      </c>
      <c r="JC24" s="37">
        <f t="shared" si="365"/>
        <v>1432336.8384324519</v>
      </c>
      <c r="JD24" s="37">
        <f t="shared" si="365"/>
        <v>1367230.6185037019</v>
      </c>
      <c r="JE24" s="37">
        <f t="shared" si="365"/>
        <v>1302124.3985749518</v>
      </c>
      <c r="JF24" s="37">
        <f t="shared" si="365"/>
        <v>1237018.1786462017</v>
      </c>
      <c r="JG24" s="37">
        <f t="shared" si="365"/>
        <v>1171911.9587174517</v>
      </c>
      <c r="JH24" s="37">
        <f t="shared" si="365"/>
        <v>1106805.7387887016</v>
      </c>
      <c r="JI24" s="37">
        <f t="shared" si="365"/>
        <v>1041699.5188599515</v>
      </c>
      <c r="JJ24" s="37">
        <f t="shared" si="365"/>
        <v>976593.29893120145</v>
      </c>
      <c r="JK24" s="37">
        <f t="shared" si="365"/>
        <v>911487.07900245138</v>
      </c>
      <c r="JL24" s="37">
        <f t="shared" si="365"/>
        <v>846380.85907370131</v>
      </c>
      <c r="JM24" s="37">
        <f t="shared" si="365"/>
        <v>781274.63914495124</v>
      </c>
      <c r="JN24" s="37">
        <f>JM24</f>
        <v>781274.63914495124</v>
      </c>
      <c r="JO24" s="37">
        <f t="shared" ref="JO24:JZ24" si="366">JO18+JO19+JO23</f>
        <v>716168.41921620118</v>
      </c>
      <c r="JP24" s="37">
        <f t="shared" si="366"/>
        <v>651062.19928745111</v>
      </c>
      <c r="JQ24" s="37">
        <f t="shared" si="366"/>
        <v>585955.97935870104</v>
      </c>
      <c r="JR24" s="37">
        <f t="shared" si="366"/>
        <v>520849.75942995097</v>
      </c>
      <c r="JS24" s="37">
        <f t="shared" si="366"/>
        <v>455743.5395012009</v>
      </c>
      <c r="JT24" s="37">
        <f t="shared" si="366"/>
        <v>390637.31957245083</v>
      </c>
      <c r="JU24" s="37">
        <f t="shared" si="366"/>
        <v>325531.09964370076</v>
      </c>
      <c r="JV24" s="37">
        <f t="shared" si="366"/>
        <v>260424.87971495069</v>
      </c>
      <c r="JW24" s="37">
        <f t="shared" si="366"/>
        <v>195318.65978620062</v>
      </c>
      <c r="JX24" s="37">
        <f t="shared" si="366"/>
        <v>130212.43985745055</v>
      </c>
      <c r="JY24" s="37">
        <f t="shared" si="366"/>
        <v>65106.219928700477</v>
      </c>
      <c r="JZ24" s="37">
        <f t="shared" si="366"/>
        <v>-4.9592927098274231E-8</v>
      </c>
      <c r="KA24" s="37">
        <f>JZ24</f>
        <v>-4.9592927098274231E-8</v>
      </c>
      <c r="KB24" s="37">
        <f t="shared" ref="KB24:KM24" si="367">KB18+KB19+KB23</f>
        <v>-4.9592927098274231E-8</v>
      </c>
      <c r="KC24" s="37">
        <f t="shared" si="367"/>
        <v>-4.9592927098274231E-8</v>
      </c>
      <c r="KD24" s="37">
        <f t="shared" si="367"/>
        <v>-4.9592927098274231E-8</v>
      </c>
      <c r="KE24" s="37">
        <f t="shared" si="367"/>
        <v>-4.9592927098274231E-8</v>
      </c>
      <c r="KF24" s="37">
        <f t="shared" si="367"/>
        <v>-4.9592927098274231E-8</v>
      </c>
      <c r="KG24" s="37">
        <f t="shared" si="367"/>
        <v>-4.9592927098274231E-8</v>
      </c>
      <c r="KH24" s="37">
        <f t="shared" si="367"/>
        <v>-4.9592927098274231E-8</v>
      </c>
      <c r="KI24" s="37">
        <f t="shared" si="367"/>
        <v>-4.9592927098274231E-8</v>
      </c>
      <c r="KJ24" s="37">
        <f t="shared" si="367"/>
        <v>-4.9592927098274231E-8</v>
      </c>
      <c r="KK24" s="37">
        <f t="shared" si="367"/>
        <v>-4.9592927098274231E-8</v>
      </c>
      <c r="KL24" s="37">
        <f t="shared" si="367"/>
        <v>-4.9592927098274231E-8</v>
      </c>
      <c r="KM24" s="37">
        <f t="shared" si="367"/>
        <v>-4.9592927098274231E-8</v>
      </c>
      <c r="KN24" s="37">
        <f>KM24</f>
        <v>-4.9592927098274231E-8</v>
      </c>
      <c r="KO24" s="37">
        <f t="shared" ref="KO24:KZ24" si="368">KO18+KO19+KO23</f>
        <v>-4.9592927098274231E-8</v>
      </c>
      <c r="KP24" s="37">
        <f t="shared" si="368"/>
        <v>-4.9592927098274231E-8</v>
      </c>
      <c r="KQ24" s="37">
        <f t="shared" si="368"/>
        <v>-4.9592927098274231E-8</v>
      </c>
      <c r="KR24" s="37">
        <f t="shared" si="368"/>
        <v>-4.9592927098274231E-8</v>
      </c>
      <c r="KS24" s="37">
        <f t="shared" si="368"/>
        <v>-4.9592927098274231E-8</v>
      </c>
      <c r="KT24" s="37">
        <f t="shared" si="368"/>
        <v>-4.9592927098274231E-8</v>
      </c>
      <c r="KU24" s="37">
        <f t="shared" si="368"/>
        <v>-4.9592927098274231E-8</v>
      </c>
      <c r="KV24" s="37">
        <f t="shared" si="368"/>
        <v>-4.9592927098274231E-8</v>
      </c>
      <c r="KW24" s="37">
        <f t="shared" si="368"/>
        <v>-4.9592927098274231E-8</v>
      </c>
      <c r="KX24" s="37">
        <f t="shared" si="368"/>
        <v>-4.9592927098274231E-8</v>
      </c>
      <c r="KY24" s="37">
        <f t="shared" si="368"/>
        <v>-4.9592927098274231E-8</v>
      </c>
      <c r="KZ24" s="37">
        <f t="shared" si="368"/>
        <v>-4.9592927098274231E-8</v>
      </c>
      <c r="LA24" s="37">
        <f>KZ24</f>
        <v>-4.9592927098274231E-8</v>
      </c>
      <c r="LB24" s="37">
        <f t="shared" ref="LB24:LM24" si="369">LB18+LB19+LB23</f>
        <v>-4.9592927098274231E-8</v>
      </c>
      <c r="LC24" s="37">
        <f t="shared" si="369"/>
        <v>-4.9592927098274231E-8</v>
      </c>
      <c r="LD24" s="37">
        <f t="shared" si="369"/>
        <v>-4.9592927098274231E-8</v>
      </c>
      <c r="LE24" s="37">
        <f t="shared" si="369"/>
        <v>-4.9592927098274231E-8</v>
      </c>
      <c r="LF24" s="37">
        <f t="shared" si="369"/>
        <v>-4.9592927098274231E-8</v>
      </c>
      <c r="LG24" s="37">
        <f t="shared" si="369"/>
        <v>-4.9592927098274231E-8</v>
      </c>
      <c r="LH24" s="37">
        <f t="shared" si="369"/>
        <v>-4.9592927098274231E-8</v>
      </c>
      <c r="LI24" s="37">
        <f t="shared" si="369"/>
        <v>-4.9592927098274231E-8</v>
      </c>
      <c r="LJ24" s="37">
        <f t="shared" si="369"/>
        <v>-4.9592927098274231E-8</v>
      </c>
      <c r="LK24" s="37">
        <f t="shared" si="369"/>
        <v>-4.9592927098274231E-8</v>
      </c>
      <c r="LL24" s="37">
        <f t="shared" si="369"/>
        <v>-4.9592927098274231E-8</v>
      </c>
      <c r="LM24" s="37">
        <f t="shared" si="369"/>
        <v>-4.9592927098274231E-8</v>
      </c>
      <c r="LN24" s="37">
        <f>LM24</f>
        <v>-4.9592927098274231E-8</v>
      </c>
    </row>
    <row r="25" spans="1:326" ht="15.75" thickBot="1">
      <c r="A25" s="8" t="s">
        <v>150</v>
      </c>
      <c r="B25" s="389">
        <f>+'Dalyvio prielaidos'!E127*'Dalyvio prielaidos'!E139</f>
        <v>140629.43504610014</v>
      </c>
      <c r="C25" s="39"/>
      <c r="D25" s="39"/>
      <c r="E25" s="39"/>
      <c r="F25" s="39"/>
      <c r="G25" s="39"/>
      <c r="H25" s="39"/>
      <c r="I25" s="39"/>
      <c r="J25" s="39"/>
      <c r="K25" s="39"/>
      <c r="L25" s="39"/>
      <c r="M25" s="390"/>
      <c r="N25" s="391">
        <f>SUM(B25:M25)</f>
        <v>140629.43504610014</v>
      </c>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81"/>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c r="IX25" s="39"/>
      <c r="IY25" s="39"/>
      <c r="IZ25" s="39"/>
      <c r="JA25" s="39"/>
      <c r="JB25" s="39"/>
      <c r="JC25" s="39"/>
      <c r="JD25" s="39"/>
      <c r="JE25" s="39"/>
      <c r="JF25" s="39"/>
      <c r="JG25" s="39"/>
      <c r="JH25" s="39"/>
      <c r="JI25" s="39"/>
      <c r="JJ25" s="39"/>
      <c r="JK25" s="39"/>
      <c r="JL25" s="39"/>
      <c r="JM25" s="39"/>
      <c r="JN25" s="39"/>
      <c r="JO25" s="39"/>
      <c r="JP25" s="39"/>
      <c r="JQ25" s="39"/>
      <c r="JR25" s="39"/>
      <c r="JS25" s="39"/>
      <c r="JT25" s="39"/>
      <c r="JU25" s="39"/>
      <c r="JV25" s="39"/>
      <c r="JW25" s="39"/>
      <c r="JX25" s="39"/>
      <c r="JY25" s="39"/>
      <c r="JZ25" s="39"/>
      <c r="KA25" s="39"/>
      <c r="KB25" s="39"/>
      <c r="KC25" s="39"/>
      <c r="KD25" s="39"/>
      <c r="KE25" s="39"/>
      <c r="KF25" s="39"/>
      <c r="KG25" s="39"/>
      <c r="KH25" s="39"/>
      <c r="KI25" s="39"/>
      <c r="KJ25" s="39"/>
      <c r="KK25" s="39"/>
      <c r="KL25" s="39"/>
      <c r="KM25" s="39"/>
      <c r="KN25" s="39"/>
      <c r="KO25" s="39"/>
      <c r="KP25" s="39"/>
      <c r="KQ25" s="39"/>
      <c r="KR25" s="39"/>
      <c r="KS25" s="39"/>
      <c r="KT25" s="39"/>
      <c r="KU25" s="39"/>
      <c r="KV25" s="39"/>
      <c r="KW25" s="39"/>
      <c r="KX25" s="39"/>
      <c r="KY25" s="39"/>
      <c r="KZ25" s="39"/>
      <c r="LA25" s="39"/>
      <c r="LB25" s="39"/>
      <c r="LC25" s="39"/>
      <c r="LD25" s="39"/>
      <c r="LE25" s="39"/>
      <c r="LF25" s="39"/>
      <c r="LG25" s="39"/>
      <c r="LH25" s="39"/>
      <c r="LI25" s="39"/>
      <c r="LJ25" s="39"/>
      <c r="LK25" s="39"/>
      <c r="LL25" s="39"/>
      <c r="LM25" s="39"/>
      <c r="LN25" s="392"/>
    </row>
    <row r="26" spans="1:326" ht="15.75" thickBot="1">
      <c r="N26" s="274"/>
      <c r="O26" s="274"/>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478"/>
    </row>
    <row r="27" spans="1:326" ht="15.75" thickBot="1">
      <c r="A27" s="105" t="s">
        <v>151</v>
      </c>
      <c r="B27" s="102"/>
      <c r="C27" s="102">
        <f>IF(C9,IF(C7='Bazinės prielaidos'!$E$10+'Bazinės prielaidos'!$E$14,'Pelno mokesčio apskaičiavimas'!D17,+'Pelno mokesčio apskaičiavimas'!B17),0)</f>
        <v>0</v>
      </c>
      <c r="D27" s="102">
        <f>IF(D9,IF(D7='Bazinės prielaidos'!$E$10+'Bazinės prielaidos'!$E$14,'Pelno mokesčio apskaičiavimas'!E17,+'Pelno mokesčio apskaičiavimas'!C17),0)</f>
        <v>0</v>
      </c>
      <c r="E27" s="102">
        <f>IF(E9,IF(E7='Bazinės prielaidos'!$E$10+'Bazinės prielaidos'!$E$14,'Pelno mokesčio apskaičiavimas'!F17,+'Pelno mokesčio apskaičiavimas'!D17),0)</f>
        <v>0</v>
      </c>
      <c r="F27" s="102">
        <f>IF(F9,IF(F7='Bazinės prielaidos'!$E$10+'Bazinės prielaidos'!$E$14,'Pelno mokesčio apskaičiavimas'!G17,+'Pelno mokesčio apskaičiavimas'!E17),0)</f>
        <v>0</v>
      </c>
      <c r="G27" s="102">
        <f>IF(G9,IF(G7='Bazinės prielaidos'!$E$10+'Bazinės prielaidos'!$E$14,'Pelno mokesčio apskaičiavimas'!H17,+'Pelno mokesčio apskaičiavimas'!F17),0)</f>
        <v>0</v>
      </c>
      <c r="H27" s="102">
        <f>IF(H9,IF(H7='Bazinės prielaidos'!$E$10+'Bazinės prielaidos'!$E$14,'Pelno mokesčio apskaičiavimas'!I17,+'Pelno mokesčio apskaičiavimas'!G17),0)</f>
        <v>0</v>
      </c>
      <c r="I27" s="102">
        <f>IF(I9,IF(I7='Bazinės prielaidos'!$E$10+'Bazinės prielaidos'!$E$14,'Pelno mokesčio apskaičiavimas'!J17,+'Pelno mokesčio apskaičiavimas'!H17),0)</f>
        <v>0</v>
      </c>
      <c r="J27" s="102">
        <f>IF(J9,IF(J7='Bazinės prielaidos'!$E$10+'Bazinės prielaidos'!$E$14,'Pelno mokesčio apskaičiavimas'!K17,+'Pelno mokesčio apskaičiavimas'!I17),0)</f>
        <v>0</v>
      </c>
      <c r="K27" s="102">
        <f>IF(K9,IF(K7='Bazinės prielaidos'!$E$10+'Bazinės prielaidos'!$E$14,'Pelno mokesčio apskaičiavimas'!L17,+'Pelno mokesčio apskaičiavimas'!J17),0)</f>
        <v>0</v>
      </c>
      <c r="L27" s="102">
        <f>IF(L9,IF(L7='Bazinės prielaidos'!$E$10+'Bazinės prielaidos'!$E$14,'Pelno mokesčio apskaičiavimas'!M17,+'Pelno mokesčio apskaičiavimas'!K17),0)</f>
        <v>0</v>
      </c>
      <c r="M27" s="102">
        <f>IF(M9,IF(M7='Bazinės prielaidos'!$E$10+'Bazinės prielaidos'!$E$14,'Pelno mokesčio apskaičiavimas'!N17,+'Pelno mokesčio apskaičiavimas'!L17),0)</f>
        <v>0</v>
      </c>
      <c r="N27" s="102">
        <f t="shared" ref="N27" si="370">SUM(B27:M27)</f>
        <v>0</v>
      </c>
      <c r="O27" s="102">
        <f>IF(O9,IF(O7='Bazinės prielaidos'!$E$10+'Bazinės prielaidos'!$E$14,'Pelno mokesčio apskaičiavimas'!P17,+'Pelno mokesčio apskaičiavimas'!N17),0)</f>
        <v>0</v>
      </c>
      <c r="P27" s="102">
        <f>IF(P9,IF(P7='Bazinės prielaidos'!$E$10+'Bazinės prielaidos'!$E$14,'Pelno mokesčio apskaičiavimas'!Q17,+'Pelno mokesčio apskaičiavimas'!O17),0)</f>
        <v>0</v>
      </c>
      <c r="Q27" s="102">
        <f>IF(Q9,IF(Q7='Bazinės prielaidos'!$E$10+'Bazinės prielaidos'!$E$14,'Pelno mokesčio apskaičiavimas'!R17,+'Pelno mokesčio apskaičiavimas'!P17),0)</f>
        <v>0</v>
      </c>
      <c r="R27" s="102">
        <f>IF(R9,IF(R7='Bazinės prielaidos'!$E$10+'Bazinės prielaidos'!$E$14,'Pelno mokesčio apskaičiavimas'!S17,+'Pelno mokesčio apskaičiavimas'!Q17),0)</f>
        <v>0</v>
      </c>
      <c r="S27" s="102">
        <f>IF(S9,IF(S7='Bazinės prielaidos'!$E$10+'Bazinės prielaidos'!$E$14,'Pelno mokesčio apskaičiavimas'!T17,+'Pelno mokesčio apskaičiavimas'!R17),0)</f>
        <v>0</v>
      </c>
      <c r="T27" s="102">
        <f>IF(T9,IF(T7='Bazinės prielaidos'!$E$10+'Bazinės prielaidos'!$E$14,'Pelno mokesčio apskaičiavimas'!U17,+'Pelno mokesčio apskaičiavimas'!S17),0)</f>
        <v>0</v>
      </c>
      <c r="U27" s="102">
        <f>IF(U9,IF(U7='Bazinės prielaidos'!$E$10+'Bazinės prielaidos'!$E$14,'Pelno mokesčio apskaičiavimas'!V17,+'Pelno mokesčio apskaičiavimas'!T17),0)</f>
        <v>0</v>
      </c>
      <c r="V27" s="102">
        <f>IF(V9,IF(V7='Bazinės prielaidos'!$E$10+'Bazinės prielaidos'!$E$14,'Pelno mokesčio apskaičiavimas'!W17,+'Pelno mokesčio apskaičiavimas'!U17),0)</f>
        <v>0</v>
      </c>
      <c r="W27" s="102">
        <f>IF(W9,IF(W7='Bazinės prielaidos'!$E$10+'Bazinės prielaidos'!$E$14,'Pelno mokesčio apskaičiavimas'!X17,+'Pelno mokesčio apskaičiavimas'!V17),0)</f>
        <v>0</v>
      </c>
      <c r="X27" s="102">
        <f>IF(X9,IF(X7='Bazinės prielaidos'!$E$10+'Bazinės prielaidos'!$E$14,'Pelno mokesčio apskaičiavimas'!Y17,+'Pelno mokesčio apskaičiavimas'!W17),0)</f>
        <v>0</v>
      </c>
      <c r="Y27" s="102">
        <f>IF(Y9,IF(Y7='Bazinės prielaidos'!$E$10+'Bazinės prielaidos'!$E$14,'Pelno mokesčio apskaičiavimas'!Z17,+'Pelno mokesčio apskaičiavimas'!X17),0)</f>
        <v>0</v>
      </c>
      <c r="Z27" s="102">
        <f>IF(Z9,IF(Z7='Bazinės prielaidos'!$E$10+'Bazinės prielaidos'!$E$14,'Pelno mokesčio apskaičiavimas'!AA17,+'Pelno mokesčio apskaičiavimas'!Y17),0)</f>
        <v>0</v>
      </c>
      <c r="AA27" s="102">
        <f t="shared" ref="AA27" si="371">SUM(O27:Z27)</f>
        <v>0</v>
      </c>
      <c r="AB27" s="102">
        <f>IF(AB9,IF(AB7='Bazinės prielaidos'!$E$10+'Bazinės prielaidos'!$E$14,'Pelno mokesčio apskaičiavimas'!AC17,+'Pelno mokesčio apskaičiavimas'!AA17),0)</f>
        <v>0</v>
      </c>
      <c r="AC27" s="102">
        <f>IF(AC9,IF(AC7='Bazinės prielaidos'!$E$10+'Bazinės prielaidos'!$E$14,'Pelno mokesčio apskaičiavimas'!AD17,+'Pelno mokesčio apskaičiavimas'!AB17),0)</f>
        <v>0</v>
      </c>
      <c r="AD27" s="102">
        <f>IF(AD9,IF(AD7='Bazinės prielaidos'!$E$10+'Bazinės prielaidos'!$E$14,'Pelno mokesčio apskaičiavimas'!AE17,+'Pelno mokesčio apskaičiavimas'!AC17),0)</f>
        <v>0</v>
      </c>
      <c r="AE27" s="102">
        <f>IF(AE9,IF(AE7='Bazinės prielaidos'!$E$10+'Bazinės prielaidos'!$E$14,'Pelno mokesčio apskaičiavimas'!AF17,+'Pelno mokesčio apskaičiavimas'!AD17),0)</f>
        <v>0</v>
      </c>
      <c r="AF27" s="102">
        <f>IF(AF9,IF(AF7='Bazinės prielaidos'!$E$10+'Bazinės prielaidos'!$E$14,'Pelno mokesčio apskaičiavimas'!AG17,+'Pelno mokesčio apskaičiavimas'!AE17),0)</f>
        <v>0</v>
      </c>
      <c r="AG27" s="102">
        <f>IF(AG9,IF(AG7='Bazinės prielaidos'!$E$10+'Bazinės prielaidos'!$E$14,'Pelno mokesčio apskaičiavimas'!AH17,+'Pelno mokesčio apskaičiavimas'!AF17),0)</f>
        <v>0</v>
      </c>
      <c r="AH27" s="102">
        <f>IF(AH9,IF(AH7='Bazinės prielaidos'!$E$10+'Bazinės prielaidos'!$E$14,'Pelno mokesčio apskaičiavimas'!AI17,+'Pelno mokesčio apskaičiavimas'!AG17),0)</f>
        <v>0</v>
      </c>
      <c r="AI27" s="102">
        <f>IF(AI9,IF(AI7='Bazinės prielaidos'!$E$10+'Bazinės prielaidos'!$E$14,'Pelno mokesčio apskaičiavimas'!AJ17,+'Pelno mokesčio apskaičiavimas'!AH17),0)</f>
        <v>0</v>
      </c>
      <c r="AJ27" s="102">
        <f>IF(AJ9,IF(AJ7='Bazinės prielaidos'!$E$10+'Bazinės prielaidos'!$E$14,'Pelno mokesčio apskaičiavimas'!AK17,+'Pelno mokesčio apskaičiavimas'!AI17),0)</f>
        <v>0</v>
      </c>
      <c r="AK27" s="102">
        <f>IF(AK9,IF(AK7='Bazinės prielaidos'!$E$10+'Bazinės prielaidos'!$E$14,'Pelno mokesčio apskaičiavimas'!AL17,+'Pelno mokesčio apskaičiavimas'!AJ17),0)</f>
        <v>0</v>
      </c>
      <c r="AL27" s="102">
        <f>IF(AL9,IF(AL7='Bazinės prielaidos'!$E$10+'Bazinės prielaidos'!$E$14,'Pelno mokesčio apskaičiavimas'!AM17,+'Pelno mokesčio apskaičiavimas'!AK17),0)</f>
        <v>0</v>
      </c>
      <c r="AM27" s="102">
        <f>IF(AM9,IF(AM7='Bazinės prielaidos'!$E$10+'Bazinės prielaidos'!$E$14,'Pelno mokesčio apskaičiavimas'!AN17,+'Pelno mokesčio apskaičiavimas'!AL17),0)</f>
        <v>0</v>
      </c>
      <c r="AN27" s="102">
        <f t="shared" ref="AN27" si="372">SUM(AB27:AM27)</f>
        <v>0</v>
      </c>
      <c r="AO27" s="102">
        <f>IF(AO9,IF(AO7='Bazinės prielaidos'!$E$10+'Bazinės prielaidos'!$E$14,'Pelno mokesčio apskaičiavimas'!AP17,+'Pelno mokesčio apskaičiavimas'!AN17),0)</f>
        <v>24448.803037812733</v>
      </c>
      <c r="AP27" s="102">
        <f>IF(AP9,IF(AP7='Bazinės prielaidos'!$E$10+'Bazinės prielaidos'!$E$14,'Pelno mokesčio apskaičiavimas'!AQ17,+'Pelno mokesčio apskaičiavimas'!AO17),0)</f>
        <v>0</v>
      </c>
      <c r="AQ27" s="102">
        <f>IF(AQ9,IF(AQ7='Bazinės prielaidos'!$E$10+'Bazinės prielaidos'!$E$14,'Pelno mokesčio apskaičiavimas'!AR17,+'Pelno mokesčio apskaičiavimas'!AP17),0)</f>
        <v>0</v>
      </c>
      <c r="AR27" s="102">
        <f>IF(AR9,IF(AR7='Bazinės prielaidos'!$E$10+'Bazinės prielaidos'!$E$14,'Pelno mokesčio apskaičiavimas'!AS17,+'Pelno mokesčio apskaičiavimas'!AQ17),0)</f>
        <v>0</v>
      </c>
      <c r="AS27" s="102">
        <f>IF(AS9,IF(AS7='Bazinės prielaidos'!$E$10+'Bazinės prielaidos'!$E$14,'Pelno mokesčio apskaičiavimas'!AT17,+'Pelno mokesčio apskaičiavimas'!AR17),0)</f>
        <v>0</v>
      </c>
      <c r="AT27" s="102">
        <f>IF(AT9,IF(AT7='Bazinės prielaidos'!$E$10+'Bazinės prielaidos'!$E$14,'Pelno mokesčio apskaičiavimas'!AU17,+'Pelno mokesčio apskaičiavimas'!AS17),0)</f>
        <v>0</v>
      </c>
      <c r="AU27" s="102">
        <f>IF(AU9,IF(AU7='Bazinės prielaidos'!$E$10+'Bazinės prielaidos'!$E$14,'Pelno mokesčio apskaičiavimas'!AV17,+'Pelno mokesčio apskaičiavimas'!AT17),0)</f>
        <v>0</v>
      </c>
      <c r="AV27" s="102">
        <f>IF(AV9,IF(AV7='Bazinės prielaidos'!$E$10+'Bazinės prielaidos'!$E$14,'Pelno mokesčio apskaičiavimas'!AW17,+'Pelno mokesčio apskaičiavimas'!AU17),0)</f>
        <v>0</v>
      </c>
      <c r="AW27" s="102">
        <f>IF(AW9,IF(AW7='Bazinės prielaidos'!$E$10+'Bazinės prielaidos'!$E$14,'Pelno mokesčio apskaičiavimas'!AX17,+'Pelno mokesčio apskaičiavimas'!AV17),0)</f>
        <v>0</v>
      </c>
      <c r="AX27" s="102">
        <f>IF(AX9,IF(AX7='Bazinės prielaidos'!$E$10+'Bazinės prielaidos'!$E$14,'Pelno mokesčio apskaičiavimas'!AY17,+'Pelno mokesčio apskaičiavimas'!AW17),0)</f>
        <v>0</v>
      </c>
      <c r="AY27" s="102">
        <f>IF(AY9,IF(AY7='Bazinės prielaidos'!$E$10+'Bazinės prielaidos'!$E$14,'Pelno mokesčio apskaičiavimas'!AZ17,+'Pelno mokesčio apskaičiavimas'!AX17),0)</f>
        <v>0</v>
      </c>
      <c r="AZ27" s="102">
        <f>IF(AZ9,IF(AZ7='Bazinės prielaidos'!$E$10+'Bazinės prielaidos'!$E$14,'Pelno mokesčio apskaičiavimas'!BA17,+'Pelno mokesčio apskaičiavimas'!AY17),0)</f>
        <v>0</v>
      </c>
      <c r="BA27" s="102">
        <f t="shared" ref="BA27" si="373">SUM(AO27:AZ27)</f>
        <v>24448.803037812733</v>
      </c>
      <c r="BB27" s="102">
        <f>IF(BB9,IF(BB7='Bazinės prielaidos'!$E$10+'Bazinės prielaidos'!$E$14,'Pelno mokesčio apskaičiavimas'!BC17,+'Pelno mokesčio apskaičiavimas'!BA17),0)</f>
        <v>25974.461999542567</v>
      </c>
      <c r="BC27" s="102">
        <f>IF(BC9,IF(BC7='Bazinės prielaidos'!$E$10+'Bazinės prielaidos'!$E$14,'Pelno mokesčio apskaičiavimas'!BD17,+'Pelno mokesčio apskaičiavimas'!BB17),0)</f>
        <v>0</v>
      </c>
      <c r="BD27" s="102">
        <f>IF(BD9,IF(BD7='Bazinės prielaidos'!$E$10+'Bazinės prielaidos'!$E$14,'Pelno mokesčio apskaičiavimas'!BE17,+'Pelno mokesčio apskaičiavimas'!BC17),0)</f>
        <v>0</v>
      </c>
      <c r="BE27" s="102">
        <f>IF(BE9,IF(BE7='Bazinės prielaidos'!$E$10+'Bazinės prielaidos'!$E$14,'Pelno mokesčio apskaičiavimas'!BF17,+'Pelno mokesčio apskaičiavimas'!BD17),0)</f>
        <v>0</v>
      </c>
      <c r="BF27" s="102">
        <f>IF(BF9,IF(BF7='Bazinės prielaidos'!$E$10+'Bazinės prielaidos'!$E$14,'Pelno mokesčio apskaičiavimas'!BG17,+'Pelno mokesčio apskaičiavimas'!BE17),0)</f>
        <v>0</v>
      </c>
      <c r="BG27" s="102">
        <f>IF(BG9,IF(BG7='Bazinės prielaidos'!$E$10+'Bazinės prielaidos'!$E$14,'Pelno mokesčio apskaičiavimas'!BH17,+'Pelno mokesčio apskaičiavimas'!BF17),0)</f>
        <v>0</v>
      </c>
      <c r="BH27" s="102">
        <f>IF(BH9,IF(BH7='Bazinės prielaidos'!$E$10+'Bazinės prielaidos'!$E$14,'Pelno mokesčio apskaičiavimas'!BI17,+'Pelno mokesčio apskaičiavimas'!BG17),0)</f>
        <v>0</v>
      </c>
      <c r="BI27" s="102">
        <f>IF(BI9,IF(BI7='Bazinės prielaidos'!$E$10+'Bazinės prielaidos'!$E$14,'Pelno mokesčio apskaičiavimas'!BJ17,+'Pelno mokesčio apskaičiavimas'!BH17),0)</f>
        <v>0</v>
      </c>
      <c r="BJ27" s="102">
        <f>IF(BJ9,IF(BJ7='Bazinės prielaidos'!$E$10+'Bazinės prielaidos'!$E$14,'Pelno mokesčio apskaičiavimas'!BK17,+'Pelno mokesčio apskaičiavimas'!BI17),0)</f>
        <v>0</v>
      </c>
      <c r="BK27" s="102">
        <f>IF(BK9,IF(BK7='Bazinės prielaidos'!$E$10+'Bazinės prielaidos'!$E$14,'Pelno mokesčio apskaičiavimas'!BL17,+'Pelno mokesčio apskaičiavimas'!BJ17),0)</f>
        <v>0</v>
      </c>
      <c r="BL27" s="102">
        <f>IF(BL9,IF(BL7='Bazinės prielaidos'!$E$10+'Bazinės prielaidos'!$E$14,'Pelno mokesčio apskaičiavimas'!BM17,+'Pelno mokesčio apskaičiavimas'!BK17),0)</f>
        <v>0</v>
      </c>
      <c r="BM27" s="102">
        <f>IF(BM9,IF(BM7='Bazinės prielaidos'!$E$10+'Bazinės prielaidos'!$E$14,'Pelno mokesčio apskaičiavimas'!BN17,+'Pelno mokesčio apskaičiavimas'!BL17),0)</f>
        <v>0</v>
      </c>
      <c r="BN27" s="102">
        <f t="shared" ref="BN27" si="374">SUM(BB27:BM27)</f>
        <v>25974.461999542567</v>
      </c>
      <c r="BO27" s="102">
        <f>IF(BO9,IF(BO7='Bazinės prielaidos'!$E$10+'Bazinės prielaidos'!$E$14,'Pelno mokesčio apskaičiavimas'!BP17,+'Pelno mokesčio apskaičiavimas'!BN17),0)</f>
        <v>28789.401443724379</v>
      </c>
      <c r="BP27" s="102">
        <f>IF(BP9,IF(BP7='Bazinės prielaidos'!$E$10+'Bazinės prielaidos'!$E$14,'Pelno mokesčio apskaičiavimas'!BQ17,+'Pelno mokesčio apskaičiavimas'!BO17),0)</f>
        <v>0</v>
      </c>
      <c r="BQ27" s="102">
        <f>IF(BQ9,IF(BQ7='Bazinės prielaidos'!$E$10+'Bazinės prielaidos'!$E$14,'Pelno mokesčio apskaičiavimas'!BR17,+'Pelno mokesčio apskaičiavimas'!BP17),0)</f>
        <v>0</v>
      </c>
      <c r="BR27" s="102">
        <f>IF(BR9,IF(BR7='Bazinės prielaidos'!$E$10+'Bazinės prielaidos'!$E$14,'Pelno mokesčio apskaičiavimas'!BS17,+'Pelno mokesčio apskaičiavimas'!BQ17),0)</f>
        <v>0</v>
      </c>
      <c r="BS27" s="102">
        <f>IF(BS9,IF(BS7='Bazinės prielaidos'!$E$10+'Bazinės prielaidos'!$E$14,'Pelno mokesčio apskaičiavimas'!BT17,+'Pelno mokesčio apskaičiavimas'!BR17),0)</f>
        <v>0</v>
      </c>
      <c r="BT27" s="102">
        <f>IF(BT9,IF(BT7='Bazinės prielaidos'!$E$10+'Bazinės prielaidos'!$E$14,'Pelno mokesčio apskaičiavimas'!BU17,+'Pelno mokesčio apskaičiavimas'!BS17),0)</f>
        <v>0</v>
      </c>
      <c r="BU27" s="102">
        <f>IF(BU9,IF(BU7='Bazinės prielaidos'!$E$10+'Bazinės prielaidos'!$E$14,'Pelno mokesčio apskaičiavimas'!BV17,+'Pelno mokesčio apskaičiavimas'!BT17),0)</f>
        <v>0</v>
      </c>
      <c r="BV27" s="102">
        <f>IF(BV9,IF(BV7='Bazinės prielaidos'!$E$10+'Bazinės prielaidos'!$E$14,'Pelno mokesčio apskaičiavimas'!BW17,+'Pelno mokesčio apskaičiavimas'!BU17),0)</f>
        <v>0</v>
      </c>
      <c r="BW27" s="102">
        <f>IF(BW9,IF(BW7='Bazinės prielaidos'!$E$10+'Bazinės prielaidos'!$E$14,'Pelno mokesčio apskaičiavimas'!BX17,+'Pelno mokesčio apskaičiavimas'!BV17),0)</f>
        <v>0</v>
      </c>
      <c r="BX27" s="102">
        <f>IF(BX9,IF(BX7='Bazinės prielaidos'!$E$10+'Bazinės prielaidos'!$E$14,'Pelno mokesčio apskaičiavimas'!BY17,+'Pelno mokesčio apskaičiavimas'!BW17),0)</f>
        <v>0</v>
      </c>
      <c r="BY27" s="102">
        <f>IF(BY9,IF(BY7='Bazinės prielaidos'!$E$10+'Bazinės prielaidos'!$E$14,'Pelno mokesčio apskaičiavimas'!BZ17,+'Pelno mokesčio apskaičiavimas'!BX17),0)</f>
        <v>0</v>
      </c>
      <c r="BZ27" s="102">
        <f>IF(BZ9,IF(BZ7='Bazinės prielaidos'!$E$10+'Bazinės prielaidos'!$E$14,'Pelno mokesčio apskaičiavimas'!CA17,+'Pelno mokesčio apskaičiavimas'!BY17),0)</f>
        <v>0</v>
      </c>
      <c r="CA27" s="102">
        <f t="shared" ref="CA27" si="375">SUM(BO27:BZ27)</f>
        <v>28789.401443724379</v>
      </c>
      <c r="CB27" s="102">
        <f>IF(CB9,IF(CB7='Bazinės prielaidos'!$E$10+'Bazinės prielaidos'!$E$14,'Pelno mokesčio apskaičiavimas'!CC17,+'Pelno mokesčio apskaičiavimas'!CA17),0)</f>
        <v>21119.04215064146</v>
      </c>
      <c r="CC27" s="102">
        <f>IF(CC9,IF(CC7='Bazinės prielaidos'!$E$10+'Bazinės prielaidos'!$E$14,'Pelno mokesčio apskaičiavimas'!CD17,+'Pelno mokesčio apskaičiavimas'!CB17),0)</f>
        <v>0</v>
      </c>
      <c r="CD27" s="102">
        <f>IF(CD9,IF(CD7='Bazinės prielaidos'!$E$10+'Bazinės prielaidos'!$E$14,'Pelno mokesčio apskaičiavimas'!CE17,+'Pelno mokesčio apskaičiavimas'!CC17),0)</f>
        <v>0</v>
      </c>
      <c r="CE27" s="102">
        <f>IF(CE9,IF(CE7='Bazinės prielaidos'!$E$10+'Bazinės prielaidos'!$E$14,'Pelno mokesčio apskaičiavimas'!CF17,+'Pelno mokesčio apskaičiavimas'!CD17),0)</f>
        <v>0</v>
      </c>
      <c r="CF27" s="102">
        <f>IF(CF9,IF(CF7='Bazinės prielaidos'!$E$10+'Bazinės prielaidos'!$E$14,'Pelno mokesčio apskaičiavimas'!CG17,+'Pelno mokesčio apskaičiavimas'!CE17),0)</f>
        <v>0</v>
      </c>
      <c r="CG27" s="102">
        <f>IF(CG9,IF(CG7='Bazinės prielaidos'!$E$10+'Bazinės prielaidos'!$E$14,'Pelno mokesčio apskaičiavimas'!CH17,+'Pelno mokesčio apskaičiavimas'!CF17),0)</f>
        <v>0</v>
      </c>
      <c r="CH27" s="102">
        <f>IF(CH9,IF(CH7='Bazinės prielaidos'!$E$10+'Bazinės prielaidos'!$E$14,'Pelno mokesčio apskaičiavimas'!CI17,+'Pelno mokesčio apskaičiavimas'!CG17),0)</f>
        <v>0</v>
      </c>
      <c r="CI27" s="102">
        <f>IF(CI9,IF(CI7='Bazinės prielaidos'!$E$10+'Bazinės prielaidos'!$E$14,'Pelno mokesčio apskaičiavimas'!CJ17,+'Pelno mokesčio apskaičiavimas'!CH17),0)</f>
        <v>0</v>
      </c>
      <c r="CJ27" s="102">
        <f>IF(CJ9,IF(CJ7='Bazinės prielaidos'!$E$10+'Bazinės prielaidos'!$E$14,'Pelno mokesčio apskaičiavimas'!CK17,+'Pelno mokesčio apskaičiavimas'!CI17),0)</f>
        <v>0</v>
      </c>
      <c r="CK27" s="102">
        <f>IF(CK9,IF(CK7='Bazinės prielaidos'!$E$10+'Bazinės prielaidos'!$E$14,'Pelno mokesčio apskaičiavimas'!CL17,+'Pelno mokesčio apskaičiavimas'!CJ17),0)</f>
        <v>0</v>
      </c>
      <c r="CL27" s="102">
        <f>IF(CL9,IF(CL7='Bazinės prielaidos'!$E$10+'Bazinės prielaidos'!$E$14,'Pelno mokesčio apskaičiavimas'!CM17,+'Pelno mokesčio apskaičiavimas'!CK17),0)</f>
        <v>0</v>
      </c>
      <c r="CM27" s="102">
        <f>IF(CM9,IF(CM7='Bazinės prielaidos'!$E$10+'Bazinės prielaidos'!$E$14,'Pelno mokesčio apskaičiavimas'!CN17,+'Pelno mokesčio apskaičiavimas'!CL17),0)</f>
        <v>0</v>
      </c>
      <c r="CN27" s="102">
        <f t="shared" ref="CN27" si="376">SUM(CB27:CM27)</f>
        <v>21119.04215064146</v>
      </c>
      <c r="CO27" s="102">
        <f>IF(CO9,IF(CO7='Bazinės prielaidos'!$E$10+'Bazinės prielaidos'!$E$14,'Pelno mokesčio apskaičiavimas'!CP17,+'Pelno mokesčio apskaičiavimas'!CN17),0)</f>
        <v>24638.632090347175</v>
      </c>
      <c r="CP27" s="102">
        <f>IF(CP9,IF(CP7='Bazinės prielaidos'!$E$10+'Bazinės prielaidos'!$E$14,'Pelno mokesčio apskaičiavimas'!CQ17,+'Pelno mokesčio apskaičiavimas'!CO17),0)</f>
        <v>0</v>
      </c>
      <c r="CQ27" s="102">
        <f>IF(CQ9,IF(CQ7='Bazinės prielaidos'!$E$10+'Bazinės prielaidos'!$E$14,'Pelno mokesčio apskaičiavimas'!CR17,+'Pelno mokesčio apskaičiavimas'!CP17),0)</f>
        <v>0</v>
      </c>
      <c r="CR27" s="102">
        <f>IF(CR9,IF(CR7='Bazinės prielaidos'!$E$10+'Bazinės prielaidos'!$E$14,'Pelno mokesčio apskaičiavimas'!CS17,+'Pelno mokesčio apskaičiavimas'!CQ17),0)</f>
        <v>0</v>
      </c>
      <c r="CS27" s="102">
        <f>IF(CS9,IF(CS7='Bazinės prielaidos'!$E$10+'Bazinės prielaidos'!$E$14,'Pelno mokesčio apskaičiavimas'!CT17,+'Pelno mokesčio apskaičiavimas'!CR17),0)</f>
        <v>0</v>
      </c>
      <c r="CT27" s="102">
        <f>IF(CT9,IF(CT7='Bazinės prielaidos'!$E$10+'Bazinės prielaidos'!$E$14,'Pelno mokesčio apskaičiavimas'!CU17,+'Pelno mokesčio apskaičiavimas'!CS17),0)</f>
        <v>0</v>
      </c>
      <c r="CU27" s="102">
        <f>IF(CU9,IF(CU7='Bazinės prielaidos'!$E$10+'Bazinės prielaidos'!$E$14,'Pelno mokesčio apskaičiavimas'!CV17,+'Pelno mokesčio apskaičiavimas'!CT17),0)</f>
        <v>0</v>
      </c>
      <c r="CV27" s="102">
        <f>IF(CV9,IF(CV7='Bazinės prielaidos'!$E$10+'Bazinės prielaidos'!$E$14,'Pelno mokesčio apskaičiavimas'!CW17,+'Pelno mokesčio apskaičiavimas'!CU17),0)</f>
        <v>0</v>
      </c>
      <c r="CW27" s="102">
        <f>IF(CW9,IF(CW7='Bazinės prielaidos'!$E$10+'Bazinės prielaidos'!$E$14,'Pelno mokesčio apskaičiavimas'!CX17,+'Pelno mokesčio apskaičiavimas'!CV17),0)</f>
        <v>0</v>
      </c>
      <c r="CX27" s="102">
        <f>IF(CX9,IF(CX7='Bazinės prielaidos'!$E$10+'Bazinės prielaidos'!$E$14,'Pelno mokesčio apskaičiavimas'!CY17,+'Pelno mokesčio apskaičiavimas'!CW17),0)</f>
        <v>0</v>
      </c>
      <c r="CY27" s="102">
        <f>IF(CY9,IF(CY7='Bazinės prielaidos'!$E$10+'Bazinės prielaidos'!$E$14,'Pelno mokesčio apskaičiavimas'!CZ17,+'Pelno mokesčio apskaičiavimas'!CX17),0)</f>
        <v>0</v>
      </c>
      <c r="CZ27" s="102">
        <f>IF(CZ9,IF(CZ7='Bazinės prielaidos'!$E$10+'Bazinės prielaidos'!$E$14,'Pelno mokesčio apskaičiavimas'!DA17,+'Pelno mokesčio apskaičiavimas'!CY17),0)</f>
        <v>0</v>
      </c>
      <c r="DA27" s="102">
        <f t="shared" ref="DA27" si="377">SUM(CO27:CZ27)</f>
        <v>24638.632090347175</v>
      </c>
      <c r="DB27" s="102">
        <f>IF(DB9,IF(DB7='Bazinės prielaidos'!$E$10+'Bazinės prielaidos'!$E$14,'Pelno mokesčio apskaičiavimas'!DC17,+'Pelno mokesčio apskaičiavimas'!DA17),0)</f>
        <v>28688.837172810814</v>
      </c>
      <c r="DC27" s="102">
        <f>IF(DC9,IF(DC7='Bazinės prielaidos'!$E$10+'Bazinės prielaidos'!$E$14,'Pelno mokesčio apskaičiavimas'!DD17,+'Pelno mokesčio apskaičiavimas'!DB17),0)</f>
        <v>0</v>
      </c>
      <c r="DD27" s="102">
        <f>IF(DD9,IF(DD7='Bazinės prielaidos'!$E$10+'Bazinės prielaidos'!$E$14,'Pelno mokesčio apskaičiavimas'!DE17,+'Pelno mokesčio apskaičiavimas'!DC17),0)</f>
        <v>0</v>
      </c>
      <c r="DE27" s="102">
        <f>IF(DE9,IF(DE7='Bazinės prielaidos'!$E$10+'Bazinės prielaidos'!$E$14,'Pelno mokesčio apskaičiavimas'!DF17,+'Pelno mokesčio apskaičiavimas'!DD17),0)</f>
        <v>0</v>
      </c>
      <c r="DF27" s="102">
        <f>IF(DF9,IF(DF7='Bazinės prielaidos'!$E$10+'Bazinės prielaidos'!$E$14,'Pelno mokesčio apskaičiavimas'!DG17,+'Pelno mokesčio apskaičiavimas'!DE17),0)</f>
        <v>0</v>
      </c>
      <c r="DG27" s="102">
        <f>IF(DG9,IF(DG7='Bazinės prielaidos'!$E$10+'Bazinės prielaidos'!$E$14,'Pelno mokesčio apskaičiavimas'!DH17,+'Pelno mokesčio apskaičiavimas'!DF17),0)</f>
        <v>0</v>
      </c>
      <c r="DH27" s="102">
        <f>IF(DH9,IF(DH7='Bazinės prielaidos'!$E$10+'Bazinės prielaidos'!$E$14,'Pelno mokesčio apskaičiavimas'!DI17,+'Pelno mokesčio apskaičiavimas'!DG17),0)</f>
        <v>0</v>
      </c>
      <c r="DI27" s="102">
        <f>IF(DI9,IF(DI7='Bazinės prielaidos'!$E$10+'Bazinės prielaidos'!$E$14,'Pelno mokesčio apskaičiavimas'!DJ17,+'Pelno mokesčio apskaičiavimas'!DH17),0)</f>
        <v>0</v>
      </c>
      <c r="DJ27" s="102">
        <f>IF(DJ9,IF(DJ7='Bazinės prielaidos'!$E$10+'Bazinės prielaidos'!$E$14,'Pelno mokesčio apskaičiavimas'!DK17,+'Pelno mokesčio apskaičiavimas'!DI17),0)</f>
        <v>0</v>
      </c>
      <c r="DK27" s="102">
        <f>IF(DK9,IF(DK7='Bazinės prielaidos'!$E$10+'Bazinės prielaidos'!$E$14,'Pelno mokesčio apskaičiavimas'!DL17,+'Pelno mokesčio apskaičiavimas'!DJ17),0)</f>
        <v>0</v>
      </c>
      <c r="DL27" s="102">
        <f>IF(DL9,IF(DL7='Bazinės prielaidos'!$E$10+'Bazinės prielaidos'!$E$14,'Pelno mokesčio apskaičiavimas'!DM17,+'Pelno mokesčio apskaičiavimas'!DK17),0)</f>
        <v>0</v>
      </c>
      <c r="DM27" s="102">
        <f>IF(DM9,IF(DM7='Bazinės prielaidos'!$E$10+'Bazinės prielaidos'!$E$14,'Pelno mokesčio apskaičiavimas'!DN17,+'Pelno mokesčio apskaičiavimas'!DL17),0)</f>
        <v>0</v>
      </c>
      <c r="DN27" s="102">
        <f t="shared" ref="DN27" si="378">SUM(DB27:DM27)</f>
        <v>28688.837172810814</v>
      </c>
      <c r="DO27" s="102">
        <f>IF(DO9,IF(DO7='Bazinės prielaidos'!$E$10+'Bazinės prielaidos'!$E$14,'Pelno mokesčio apskaičiavimas'!DP17,+'Pelno mokesčio apskaičiavimas'!DN17),0)</f>
        <v>33507.11897588749</v>
      </c>
      <c r="DP27" s="102">
        <f>IF(DP9,IF(DP7='Bazinės prielaidos'!$E$10+'Bazinės prielaidos'!$E$14,'Pelno mokesčio apskaičiavimas'!DQ17,+'Pelno mokesčio apskaičiavimas'!DO17),0)</f>
        <v>0</v>
      </c>
      <c r="DQ27" s="102">
        <f>IF(DQ9,IF(DQ7='Bazinės prielaidos'!$E$10+'Bazinės prielaidos'!$E$14,'Pelno mokesčio apskaičiavimas'!DR17,+'Pelno mokesčio apskaičiavimas'!DP17),0)</f>
        <v>0</v>
      </c>
      <c r="DR27" s="102">
        <f>IF(DR9,IF(DR7='Bazinės prielaidos'!$E$10+'Bazinės prielaidos'!$E$14,'Pelno mokesčio apskaičiavimas'!DS17,+'Pelno mokesčio apskaičiavimas'!DQ17),0)</f>
        <v>0</v>
      </c>
      <c r="DS27" s="102">
        <f>IF(DS9,IF(DS7='Bazinės prielaidos'!$E$10+'Bazinės prielaidos'!$E$14,'Pelno mokesčio apskaičiavimas'!DT17,+'Pelno mokesčio apskaičiavimas'!DR17),0)</f>
        <v>0</v>
      </c>
      <c r="DT27" s="102">
        <f>IF(DT9,IF(DT7='Bazinės prielaidos'!$E$10+'Bazinės prielaidos'!$E$14,'Pelno mokesčio apskaičiavimas'!DU17,+'Pelno mokesčio apskaičiavimas'!DS17),0)</f>
        <v>0</v>
      </c>
      <c r="DU27" s="102">
        <f>IF(DU9,IF(DU7='Bazinės prielaidos'!$E$10+'Bazinės prielaidos'!$E$14,'Pelno mokesčio apskaičiavimas'!DV17,+'Pelno mokesčio apskaičiavimas'!DT17),0)</f>
        <v>0</v>
      </c>
      <c r="DV27" s="102">
        <f>IF(DV9,IF(DV7='Bazinės prielaidos'!$E$10+'Bazinės prielaidos'!$E$14,'Pelno mokesčio apskaičiavimas'!DW17,+'Pelno mokesčio apskaičiavimas'!DU17),0)</f>
        <v>0</v>
      </c>
      <c r="DW27" s="102">
        <f>IF(DW9,IF(DW7='Bazinės prielaidos'!$E$10+'Bazinės prielaidos'!$E$14,'Pelno mokesčio apskaičiavimas'!DX17,+'Pelno mokesčio apskaičiavimas'!DV17),0)</f>
        <v>0</v>
      </c>
      <c r="DX27" s="102">
        <f>IF(DX9,IF(DX7='Bazinės prielaidos'!$E$10+'Bazinės prielaidos'!$E$14,'Pelno mokesčio apskaičiavimas'!DY17,+'Pelno mokesčio apskaičiavimas'!DW17),0)</f>
        <v>0</v>
      </c>
      <c r="DY27" s="102">
        <f>IF(DY9,IF(DY7='Bazinės prielaidos'!$E$10+'Bazinės prielaidos'!$E$14,'Pelno mokesčio apskaičiavimas'!DZ17,+'Pelno mokesčio apskaičiavimas'!DX17),0)</f>
        <v>0</v>
      </c>
      <c r="DZ27" s="102">
        <f>IF(DZ9,IF(DZ7='Bazinės prielaidos'!$E$10+'Bazinės prielaidos'!$E$14,'Pelno mokesčio apskaičiavimas'!EA17,+'Pelno mokesčio apskaičiavimas'!DY17),0)</f>
        <v>0</v>
      </c>
      <c r="EA27" s="102">
        <f t="shared" ref="EA27" si="379">SUM(DO27:DZ27)</f>
        <v>33507.11897588749</v>
      </c>
      <c r="EB27" s="102">
        <f>IF(EB9,IF(EB7='Bazinės prielaidos'!$E$10+'Bazinės prielaidos'!$E$14,'Pelno mokesčio apskaičiavimas'!EC17,+'Pelno mokesčio apskaičiavimas'!EA17),0)</f>
        <v>67922.457376906328</v>
      </c>
      <c r="EC27" s="102">
        <f>IF(EC9,IF(EC7='Bazinės prielaidos'!$E$10+'Bazinės prielaidos'!$E$14,'Pelno mokesčio apskaičiavimas'!ED17,+'Pelno mokesčio apskaičiavimas'!EB17),0)</f>
        <v>0</v>
      </c>
      <c r="ED27" s="102">
        <f>IF(ED9,IF(ED7='Bazinės prielaidos'!$E$10+'Bazinės prielaidos'!$E$14,'Pelno mokesčio apskaičiavimas'!EE17,+'Pelno mokesčio apskaičiavimas'!EC17),0)</f>
        <v>0</v>
      </c>
      <c r="EE27" s="102">
        <f>IF(EE9,IF(EE7='Bazinės prielaidos'!$E$10+'Bazinės prielaidos'!$E$14,'Pelno mokesčio apskaičiavimas'!EF17,+'Pelno mokesčio apskaičiavimas'!ED17),0)</f>
        <v>0</v>
      </c>
      <c r="EF27" s="102">
        <f>IF(EF9,IF(EF7='Bazinės prielaidos'!$E$10+'Bazinės prielaidos'!$E$14,'Pelno mokesčio apskaičiavimas'!EG17,+'Pelno mokesčio apskaičiavimas'!EE17),0)</f>
        <v>0</v>
      </c>
      <c r="EG27" s="102">
        <f>IF(EG9,IF(EG7='Bazinės prielaidos'!$E$10+'Bazinės prielaidos'!$E$14,'Pelno mokesčio apskaičiavimas'!EH17,+'Pelno mokesčio apskaičiavimas'!EF17),0)</f>
        <v>0</v>
      </c>
      <c r="EH27" s="102">
        <f>IF(EH9,IF(EH7='Bazinės prielaidos'!$E$10+'Bazinės prielaidos'!$E$14,'Pelno mokesčio apskaičiavimas'!EI17,+'Pelno mokesčio apskaičiavimas'!EG17),0)</f>
        <v>0</v>
      </c>
      <c r="EI27" s="102">
        <f>IF(EI9,IF(EI7='Bazinės prielaidos'!$E$10+'Bazinės prielaidos'!$E$14,'Pelno mokesčio apskaičiavimas'!EJ17,+'Pelno mokesčio apskaičiavimas'!EH17),0)</f>
        <v>0</v>
      </c>
      <c r="EJ27" s="102">
        <f>IF(EJ9,IF(EJ7='Bazinės prielaidos'!$E$10+'Bazinės prielaidos'!$E$14,'Pelno mokesčio apskaičiavimas'!EK17,+'Pelno mokesčio apskaičiavimas'!EI17),0)</f>
        <v>0</v>
      </c>
      <c r="EK27" s="102">
        <f>IF(EK9,IF(EK7='Bazinės prielaidos'!$E$10+'Bazinės prielaidos'!$E$14,'Pelno mokesčio apskaičiavimas'!EL17,+'Pelno mokesčio apskaičiavimas'!EJ17),0)</f>
        <v>0</v>
      </c>
      <c r="EL27" s="102">
        <f>IF(EL9,IF(EL7='Bazinės prielaidos'!$E$10+'Bazinės prielaidos'!$E$14,'Pelno mokesčio apskaičiavimas'!EM17,+'Pelno mokesčio apskaičiavimas'!EK17),0)</f>
        <v>0</v>
      </c>
      <c r="EM27" s="102">
        <f>IF(EM9,IF(EM7='Bazinės prielaidos'!$E$10+'Bazinės prielaidos'!$E$14,'Pelno mokesčio apskaičiavimas'!EN17,+'Pelno mokesčio apskaičiavimas'!EL17),0)</f>
        <v>0</v>
      </c>
      <c r="EN27" s="102">
        <f t="shared" ref="EN27" si="380">SUM(EB27:EM27)</f>
        <v>67922.457376906328</v>
      </c>
      <c r="EO27" s="102">
        <f>IF(EO9,IF(EO7='Bazinės prielaidos'!$E$10+'Bazinės prielaidos'!$E$14,'Pelno mokesčio apskaičiavimas'!EP17,+'Pelno mokesčio apskaičiavimas'!EN17),0)</f>
        <v>147609.85589072449</v>
      </c>
      <c r="EP27" s="102">
        <f>IF(EP9,IF(EP7='Bazinės prielaidos'!$E$10+'Bazinės prielaidos'!$E$14,'Pelno mokesčio apskaičiavimas'!EQ17,+'Pelno mokesčio apskaičiavimas'!EO17),0)</f>
        <v>0</v>
      </c>
      <c r="EQ27" s="102">
        <f>IF(EQ9,IF(EQ7='Bazinės prielaidos'!$E$10+'Bazinės prielaidos'!$E$14,'Pelno mokesčio apskaičiavimas'!ER17,+'Pelno mokesčio apskaičiavimas'!EP17),0)</f>
        <v>0</v>
      </c>
      <c r="ER27" s="102">
        <f>IF(ER9,IF(ER7='Bazinės prielaidos'!$E$10+'Bazinės prielaidos'!$E$14,'Pelno mokesčio apskaičiavimas'!ES17,+'Pelno mokesčio apskaičiavimas'!EQ17),0)</f>
        <v>0</v>
      </c>
      <c r="ES27" s="102">
        <f>IF(ES9,IF(ES7='Bazinės prielaidos'!$E$10+'Bazinės prielaidos'!$E$14,'Pelno mokesčio apskaičiavimas'!ET17,+'Pelno mokesčio apskaičiavimas'!ER17),0)</f>
        <v>0</v>
      </c>
      <c r="ET27" s="102">
        <f>IF(ET9,IF(ET7='Bazinės prielaidos'!$E$10+'Bazinės prielaidos'!$E$14,'Pelno mokesčio apskaičiavimas'!EU17,+'Pelno mokesčio apskaičiavimas'!ES17),0)</f>
        <v>0</v>
      </c>
      <c r="EU27" s="102">
        <f>IF(EU9,IF(EU7='Bazinės prielaidos'!$E$10+'Bazinės prielaidos'!$E$14,'Pelno mokesčio apskaičiavimas'!EV17,+'Pelno mokesčio apskaičiavimas'!ET17),0)</f>
        <v>0</v>
      </c>
      <c r="EV27" s="102">
        <f>IF(EV9,IF(EV7='Bazinės prielaidos'!$E$10+'Bazinės prielaidos'!$E$14,'Pelno mokesčio apskaičiavimas'!EW17,+'Pelno mokesčio apskaičiavimas'!EU17),0)</f>
        <v>0</v>
      </c>
      <c r="EW27" s="102">
        <f>IF(EW9,IF(EW7='Bazinės prielaidos'!$E$10+'Bazinės prielaidos'!$E$14,'Pelno mokesčio apskaičiavimas'!EX17,+'Pelno mokesčio apskaičiavimas'!EV17),0)</f>
        <v>0</v>
      </c>
      <c r="EX27" s="102">
        <f>IF(EX9,IF(EX7='Bazinės prielaidos'!$E$10+'Bazinės prielaidos'!$E$14,'Pelno mokesčio apskaičiavimas'!EY17,+'Pelno mokesčio apskaičiavimas'!EW17),0)</f>
        <v>0</v>
      </c>
      <c r="EY27" s="102">
        <f>IF(EY9,IF(EY7='Bazinės prielaidos'!$E$10+'Bazinės prielaidos'!$E$14,'Pelno mokesčio apskaičiavimas'!EZ17,+'Pelno mokesčio apskaičiavimas'!EX17),0)</f>
        <v>0</v>
      </c>
      <c r="EZ27" s="102">
        <f>IF(EZ9,IF(EZ7='Bazinės prielaidos'!$E$10+'Bazinės prielaidos'!$E$14,'Pelno mokesčio apskaičiavimas'!FA17,+'Pelno mokesčio apskaičiavimas'!EY17),0)</f>
        <v>0</v>
      </c>
      <c r="FA27" s="102">
        <f t="shared" ref="FA27" si="381">SUM(EO27:EZ27)</f>
        <v>147609.85589072449</v>
      </c>
      <c r="FB27" s="102">
        <f>IF(FB9,IF(FB7='Bazinės prielaidos'!$E$10+'Bazinės prielaidos'!$E$14,'Pelno mokesčio apskaičiavimas'!FC17,+'Pelno mokesčio apskaičiavimas'!FA17),0)</f>
        <v>166990.99139691173</v>
      </c>
      <c r="FC27" s="102">
        <f>IF(FC9,IF(FC7='Bazinės prielaidos'!$E$10+'Bazinės prielaidos'!$E$14,'Pelno mokesčio apskaičiavimas'!FD17,+'Pelno mokesčio apskaičiavimas'!FB17),0)</f>
        <v>0</v>
      </c>
      <c r="FD27" s="102">
        <f>IF(FD9,IF(FD7='Bazinės prielaidos'!$E$10+'Bazinės prielaidos'!$E$14,'Pelno mokesčio apskaičiavimas'!FE17,+'Pelno mokesčio apskaičiavimas'!FC17),0)</f>
        <v>0</v>
      </c>
      <c r="FE27" s="102">
        <f>IF(FE9,IF(FE7='Bazinės prielaidos'!$E$10+'Bazinės prielaidos'!$E$14,'Pelno mokesčio apskaičiavimas'!FF17,+'Pelno mokesčio apskaičiavimas'!FD17),0)</f>
        <v>0</v>
      </c>
      <c r="FF27" s="102">
        <f>IF(FF9,IF(FF7='Bazinės prielaidos'!$E$10+'Bazinės prielaidos'!$E$14,'Pelno mokesčio apskaičiavimas'!FG17,+'Pelno mokesčio apskaičiavimas'!FE17),0)</f>
        <v>0</v>
      </c>
      <c r="FG27" s="102">
        <f>IF(FG9,IF(FG7='Bazinės prielaidos'!$E$10+'Bazinės prielaidos'!$E$14,'Pelno mokesčio apskaičiavimas'!FH17,+'Pelno mokesčio apskaičiavimas'!FF17),0)</f>
        <v>0</v>
      </c>
      <c r="FH27" s="102">
        <f>IF(FH9,IF(FH7='Bazinės prielaidos'!$E$10+'Bazinės prielaidos'!$E$14,'Pelno mokesčio apskaičiavimas'!FI17,+'Pelno mokesčio apskaičiavimas'!FG17),0)</f>
        <v>0</v>
      </c>
      <c r="FI27" s="102">
        <f>IF(FI9,IF(FI7='Bazinės prielaidos'!$E$10+'Bazinės prielaidos'!$E$14,'Pelno mokesčio apskaičiavimas'!FJ17,+'Pelno mokesčio apskaičiavimas'!FH17),0)</f>
        <v>0</v>
      </c>
      <c r="FJ27" s="102">
        <f>IF(FJ9,IF(FJ7='Bazinės prielaidos'!$E$10+'Bazinės prielaidos'!$E$14,'Pelno mokesčio apskaičiavimas'!FK17,+'Pelno mokesčio apskaičiavimas'!FI17),0)</f>
        <v>0</v>
      </c>
      <c r="FK27" s="102">
        <f>IF(FK9,IF(FK7='Bazinės prielaidos'!$E$10+'Bazinės prielaidos'!$E$14,'Pelno mokesčio apskaičiavimas'!FL17,+'Pelno mokesčio apskaičiavimas'!FJ17),0)</f>
        <v>0</v>
      </c>
      <c r="FL27" s="102">
        <f>IF(FL9,IF(FL7='Bazinės prielaidos'!$E$10+'Bazinės prielaidos'!$E$14,'Pelno mokesčio apskaičiavimas'!FM17,+'Pelno mokesčio apskaičiavimas'!FK17),0)</f>
        <v>0</v>
      </c>
      <c r="FM27" s="102">
        <f>IF(FM9,IF(FM7='Bazinės prielaidos'!$E$10+'Bazinės prielaidos'!$E$14,'Pelno mokesčio apskaičiavimas'!FN17,+'Pelno mokesčio apskaičiavimas'!FL17),0)</f>
        <v>0</v>
      </c>
      <c r="FN27" s="102">
        <f t="shared" ref="FN27" si="382">SUM(FB27:FM27)</f>
        <v>166990.99139691173</v>
      </c>
      <c r="FO27" s="102">
        <f>IF(FO9,IF(FO7='Bazinės prielaidos'!$E$10+'Bazinės prielaidos'!$E$14,'Pelno mokesčio apskaičiavimas'!FP17,+'Pelno mokesčio apskaičiavimas'!FN17),0)</f>
        <v>188285.34167643543</v>
      </c>
      <c r="FP27" s="102">
        <f>IF(FP9,IF(FP7='Bazinės prielaidos'!$E$10+'Bazinės prielaidos'!$E$14,'Pelno mokesčio apskaičiavimas'!FQ17,+'Pelno mokesčio apskaičiavimas'!FO17),0)</f>
        <v>0</v>
      </c>
      <c r="FQ27" s="102">
        <f>IF(FQ9,IF(FQ7='Bazinės prielaidos'!$E$10+'Bazinės prielaidos'!$E$14,'Pelno mokesčio apskaičiavimas'!FR17,+'Pelno mokesčio apskaičiavimas'!FP17),0)</f>
        <v>0</v>
      </c>
      <c r="FR27" s="102">
        <f>IF(FR9,IF(FR7='Bazinės prielaidos'!$E$10+'Bazinės prielaidos'!$E$14,'Pelno mokesčio apskaičiavimas'!FS17,+'Pelno mokesčio apskaičiavimas'!FQ17),0)</f>
        <v>0</v>
      </c>
      <c r="FS27" s="102">
        <f>IF(FS9,IF(FS7='Bazinės prielaidos'!$E$10+'Bazinės prielaidos'!$E$14,'Pelno mokesčio apskaičiavimas'!FT17,+'Pelno mokesčio apskaičiavimas'!FR17),0)</f>
        <v>0</v>
      </c>
      <c r="FT27" s="102">
        <f>IF(FT9,IF(FT7='Bazinės prielaidos'!$E$10+'Bazinės prielaidos'!$E$14,'Pelno mokesčio apskaičiavimas'!FU17,+'Pelno mokesčio apskaičiavimas'!FS17),0)</f>
        <v>0</v>
      </c>
      <c r="FU27" s="102">
        <f>IF(FU9,IF(FU7='Bazinės prielaidos'!$E$10+'Bazinės prielaidos'!$E$14,'Pelno mokesčio apskaičiavimas'!FV17,+'Pelno mokesčio apskaičiavimas'!FT17),0)</f>
        <v>0</v>
      </c>
      <c r="FV27" s="102">
        <f>IF(FV9,IF(FV7='Bazinės prielaidos'!$E$10+'Bazinės prielaidos'!$E$14,'Pelno mokesčio apskaičiavimas'!FW17,+'Pelno mokesčio apskaičiavimas'!FU17),0)</f>
        <v>0</v>
      </c>
      <c r="FW27" s="102">
        <f>IF(FW9,IF(FW7='Bazinės prielaidos'!$E$10+'Bazinės prielaidos'!$E$14,'Pelno mokesčio apskaičiavimas'!FX17,+'Pelno mokesčio apskaičiavimas'!FV17),0)</f>
        <v>0</v>
      </c>
      <c r="FX27" s="102">
        <f>IF(FX9,IF(FX7='Bazinės prielaidos'!$E$10+'Bazinės prielaidos'!$E$14,'Pelno mokesčio apskaičiavimas'!FY17,+'Pelno mokesčio apskaičiavimas'!FW17),0)</f>
        <v>0</v>
      </c>
      <c r="FY27" s="102">
        <f>IF(FY9,IF(FY7='Bazinės prielaidos'!$E$10+'Bazinės prielaidos'!$E$14,'Pelno mokesčio apskaičiavimas'!FZ17,+'Pelno mokesčio apskaičiavimas'!FX17),0)</f>
        <v>0</v>
      </c>
      <c r="FZ27" s="102">
        <f>IF(FZ9,IF(FZ7='Bazinės prielaidos'!$E$10+'Bazinės prielaidos'!$E$14,'Pelno mokesčio apskaičiavimas'!GA17,+'Pelno mokesčio apskaičiavimas'!FY17),0)</f>
        <v>0</v>
      </c>
      <c r="GA27" s="102">
        <f t="shared" ref="GA27" si="383">SUM(FO27:FZ27)</f>
        <v>188285.34167643543</v>
      </c>
      <c r="GB27" s="102">
        <f>IF(GB9,IF(GB7='Bazinės prielaidos'!$E$10+'Bazinės prielaidos'!$E$14,'Pelno mokesčio apskaičiavimas'!GC17,+'Pelno mokesčio apskaičiavimas'!GA17),0)</f>
        <v>213520.38002476256</v>
      </c>
      <c r="GC27" s="102">
        <f>IF(GC9,IF(GC7='Bazinės prielaidos'!$E$10+'Bazinės prielaidos'!$E$14,'Pelno mokesčio apskaičiavimas'!GD17,+'Pelno mokesčio apskaičiavimas'!GB17),0)</f>
        <v>0</v>
      </c>
      <c r="GD27" s="102">
        <f>IF(GD9,IF(GD7='Bazinės prielaidos'!$E$10+'Bazinės prielaidos'!$E$14,'Pelno mokesčio apskaičiavimas'!GE17,+'Pelno mokesčio apskaičiavimas'!GC17),0)</f>
        <v>0</v>
      </c>
      <c r="GE27" s="102">
        <f>IF(GE9,IF(GE7='Bazinės prielaidos'!$E$10+'Bazinės prielaidos'!$E$14,'Pelno mokesčio apskaičiavimas'!GF17,+'Pelno mokesčio apskaičiavimas'!GD17),0)</f>
        <v>0</v>
      </c>
      <c r="GF27" s="102">
        <f>IF(GF9,IF(GF7='Bazinės prielaidos'!$E$10+'Bazinės prielaidos'!$E$14,'Pelno mokesčio apskaičiavimas'!GG17,+'Pelno mokesčio apskaičiavimas'!GE17),0)</f>
        <v>0</v>
      </c>
      <c r="GG27" s="102">
        <f>IF(GG9,IF(GG7='Bazinės prielaidos'!$E$10+'Bazinės prielaidos'!$E$14,'Pelno mokesčio apskaičiavimas'!GH17,+'Pelno mokesčio apskaičiavimas'!GF17),0)</f>
        <v>0</v>
      </c>
      <c r="GH27" s="102">
        <f>IF(GH9,IF(GH7='Bazinės prielaidos'!$E$10+'Bazinės prielaidos'!$E$14,'Pelno mokesčio apskaičiavimas'!GI17,+'Pelno mokesčio apskaičiavimas'!GG17),0)</f>
        <v>0</v>
      </c>
      <c r="GI27" s="102">
        <f>IF(GI9,IF(GI7='Bazinės prielaidos'!$E$10+'Bazinės prielaidos'!$E$14,'Pelno mokesčio apskaičiavimas'!GJ17,+'Pelno mokesčio apskaičiavimas'!GH17),0)</f>
        <v>0</v>
      </c>
      <c r="GJ27" s="102">
        <f>IF(GJ9,IF(GJ7='Bazinės prielaidos'!$E$10+'Bazinės prielaidos'!$E$14,'Pelno mokesčio apskaičiavimas'!GK17,+'Pelno mokesčio apskaičiavimas'!GI17),0)</f>
        <v>0</v>
      </c>
      <c r="GK27" s="102">
        <f>IF(GK9,IF(GK7='Bazinės prielaidos'!$E$10+'Bazinės prielaidos'!$E$14,'Pelno mokesčio apskaičiavimas'!GL17,+'Pelno mokesčio apskaičiavimas'!GJ17),0)</f>
        <v>0</v>
      </c>
      <c r="GL27" s="102">
        <f>IF(GL9,IF(GL7='Bazinės prielaidos'!$E$10+'Bazinės prielaidos'!$E$14,'Pelno mokesčio apskaičiavimas'!GM17,+'Pelno mokesčio apskaičiavimas'!GK17),0)</f>
        <v>0</v>
      </c>
      <c r="GM27" s="102">
        <f>IF(GM9,IF(GM7='Bazinės prielaidos'!$E$10+'Bazinės prielaidos'!$E$14,'Pelno mokesčio apskaičiavimas'!GN17,+'Pelno mokesčio apskaičiavimas'!GL17),0)</f>
        <v>0</v>
      </c>
      <c r="GN27" s="479">
        <f t="shared" ref="GN27" si="384">SUM(GB27:GM27)</f>
        <v>213520.38002476256</v>
      </c>
      <c r="GO27" s="102">
        <f>IF(GO9,IF(GO7='Bazinės prielaidos'!$E$10+'Bazinės prielaidos'!$E$14,'Pelno mokesčio apskaičiavimas'!GP17,+'Pelno mokesčio apskaičiavimas'!GN17),0)</f>
        <v>242345.78370326845</v>
      </c>
      <c r="GP27" s="102">
        <f>IF(GP9,IF(GP7='Bazinės prielaidos'!$E$10+'Bazinės prielaidos'!$E$14,'Pelno mokesčio apskaičiavimas'!GQ17,+'Pelno mokesčio apskaičiavimas'!GO17),0)</f>
        <v>0</v>
      </c>
      <c r="GQ27" s="102">
        <f>IF(GQ9,IF(GQ7='Bazinės prielaidos'!$E$10+'Bazinės prielaidos'!$E$14,'Pelno mokesčio apskaičiavimas'!GR17,+'Pelno mokesčio apskaičiavimas'!GP17),0)</f>
        <v>0</v>
      </c>
      <c r="GR27" s="102">
        <f>IF(GR9,IF(GR7='Bazinės prielaidos'!$E$10+'Bazinės prielaidos'!$E$14,'Pelno mokesčio apskaičiavimas'!GS17,+'Pelno mokesčio apskaičiavimas'!GQ17),0)</f>
        <v>0</v>
      </c>
      <c r="GS27" s="102">
        <f>IF(GS9,IF(GS7='Bazinės prielaidos'!$E$10+'Bazinės prielaidos'!$E$14,'Pelno mokesčio apskaičiavimas'!GT17,+'Pelno mokesčio apskaičiavimas'!GR17),0)</f>
        <v>0</v>
      </c>
      <c r="GT27" s="102">
        <f>IF(GT9,IF(GT7='Bazinės prielaidos'!$E$10+'Bazinės prielaidos'!$E$14,'Pelno mokesčio apskaičiavimas'!GU17,+'Pelno mokesčio apskaičiavimas'!GS17),0)</f>
        <v>0</v>
      </c>
      <c r="GU27" s="102">
        <f>IF(GU9,IF(GU7='Bazinės prielaidos'!$E$10+'Bazinės prielaidos'!$E$14,'Pelno mokesčio apskaičiavimas'!GV17,+'Pelno mokesčio apskaičiavimas'!GT17),0)</f>
        <v>0</v>
      </c>
      <c r="GV27" s="102">
        <f>IF(GV9,IF(GV7='Bazinės prielaidos'!$E$10+'Bazinės prielaidos'!$E$14,'Pelno mokesčio apskaičiavimas'!GW17,+'Pelno mokesčio apskaičiavimas'!GU17),0)</f>
        <v>0</v>
      </c>
      <c r="GW27" s="102">
        <f>IF(GW9,IF(GW7='Bazinės prielaidos'!$E$10+'Bazinės prielaidos'!$E$14,'Pelno mokesčio apskaičiavimas'!GX17,+'Pelno mokesčio apskaičiavimas'!GV17),0)</f>
        <v>0</v>
      </c>
      <c r="GX27" s="102">
        <f>IF(GX9,IF(GX7='Bazinės prielaidos'!$E$10+'Bazinės prielaidos'!$E$14,'Pelno mokesčio apskaičiavimas'!GY17,+'Pelno mokesčio apskaičiavimas'!GW17),0)</f>
        <v>0</v>
      </c>
      <c r="GY27" s="102">
        <f>IF(GY9,IF(GY7='Bazinės prielaidos'!$E$10+'Bazinės prielaidos'!$E$14,'Pelno mokesčio apskaičiavimas'!GZ17,+'Pelno mokesčio apskaičiavimas'!GX17),0)</f>
        <v>0</v>
      </c>
      <c r="GZ27" s="102">
        <f>IF(GZ9,IF(GZ7='Bazinės prielaidos'!$E$10+'Bazinės prielaidos'!$E$14,'Pelno mokesčio apskaičiavimas'!HA17,+'Pelno mokesčio apskaičiavimas'!GY17),0)</f>
        <v>0</v>
      </c>
      <c r="HA27" s="102">
        <f t="shared" ref="HA27" si="385">SUM(GO27:GZ27)</f>
        <v>242345.78370326845</v>
      </c>
      <c r="HB27" s="102">
        <f>IF(HB9,IF(HB7='Bazinės prielaidos'!$E$10+'Bazinės prielaidos'!$E$14,'Pelno mokesčio apskaičiavimas'!HC17,+'Pelno mokesčio apskaičiavimas'!HA17),0)</f>
        <v>320603.63051855733</v>
      </c>
      <c r="HC27" s="102">
        <f>IF(HC9,IF(HC7='Bazinės prielaidos'!$E$10+'Bazinės prielaidos'!$E$14,'Pelno mokesčio apskaičiavimas'!HD17,+'Pelno mokesčio apskaičiavimas'!HB17),0)</f>
        <v>0</v>
      </c>
      <c r="HD27" s="102">
        <f>IF(HD9,IF(HD7='Bazinės prielaidos'!$E$10+'Bazinės prielaidos'!$E$14,'Pelno mokesčio apskaičiavimas'!HE17,+'Pelno mokesčio apskaičiavimas'!HC17),0)</f>
        <v>0</v>
      </c>
      <c r="HE27" s="102">
        <f>IF(HE9,IF(HE7='Bazinės prielaidos'!$E$10+'Bazinės prielaidos'!$E$14,'Pelno mokesčio apskaičiavimas'!HF17,+'Pelno mokesčio apskaičiavimas'!HD17),0)</f>
        <v>0</v>
      </c>
      <c r="HF27" s="102">
        <f>IF(HF9,IF(HF7='Bazinės prielaidos'!$E$10+'Bazinės prielaidos'!$E$14,'Pelno mokesčio apskaičiavimas'!HG17,+'Pelno mokesčio apskaičiavimas'!HE17),0)</f>
        <v>0</v>
      </c>
      <c r="HG27" s="102">
        <f>IF(HG9,IF(HG7='Bazinės prielaidos'!$E$10+'Bazinės prielaidos'!$E$14,'Pelno mokesčio apskaičiavimas'!HH17,+'Pelno mokesčio apskaičiavimas'!HF17),0)</f>
        <v>0</v>
      </c>
      <c r="HH27" s="102">
        <f>IF(HH9,IF(HH7='Bazinės prielaidos'!$E$10+'Bazinės prielaidos'!$E$14,'Pelno mokesčio apskaičiavimas'!HI17,+'Pelno mokesčio apskaičiavimas'!HG17),0)</f>
        <v>0</v>
      </c>
      <c r="HI27" s="102">
        <f>IF(HI9,IF(HI7='Bazinės prielaidos'!$E$10+'Bazinės prielaidos'!$E$14,'Pelno mokesčio apskaičiavimas'!HJ17,+'Pelno mokesčio apskaičiavimas'!HH17),0)</f>
        <v>0</v>
      </c>
      <c r="HJ27" s="102">
        <f>IF(HJ9,IF(HJ7='Bazinės prielaidos'!$E$10+'Bazinės prielaidos'!$E$14,'Pelno mokesčio apskaičiavimas'!HK17,+'Pelno mokesčio apskaičiavimas'!HI17),0)</f>
        <v>0</v>
      </c>
      <c r="HK27" s="102">
        <f>IF(HK9,IF(HK7='Bazinės prielaidos'!$E$10+'Bazinės prielaidos'!$E$14,'Pelno mokesčio apskaičiavimas'!HL17,+'Pelno mokesčio apskaičiavimas'!HJ17),0)</f>
        <v>0</v>
      </c>
      <c r="HL27" s="102">
        <f>IF(HL9,IF(HL7='Bazinės prielaidos'!$E$10+'Bazinės prielaidos'!$E$14,'Pelno mokesčio apskaičiavimas'!HM17,+'Pelno mokesčio apskaičiavimas'!HK17),0)</f>
        <v>0</v>
      </c>
      <c r="HM27" s="102">
        <f>IF(HM9,IF(HM7='Bazinės prielaidos'!$E$10+'Bazinės prielaidos'!$E$14,'Pelno mokesčio apskaičiavimas'!HN17,+'Pelno mokesčio apskaičiavimas'!HL17),0)</f>
        <v>0</v>
      </c>
      <c r="HN27" s="102">
        <f t="shared" ref="HN27" si="386">SUM(HB27:HM27)</f>
        <v>320603.63051855733</v>
      </c>
      <c r="HO27" s="102">
        <f>IF(HO9,IF(HO7='Bazinės prielaidos'!$E$10+'Bazinės prielaidos'!$E$14,'Pelno mokesčio apskaičiavimas'!HP17,+'Pelno mokesčio apskaičiavimas'!HN17),0)</f>
        <v>102124.59613000938</v>
      </c>
      <c r="HP27" s="102">
        <f>IF(HP9,IF(HP7='Bazinės prielaidos'!$E$10+'Bazinės prielaidos'!$E$14,'Pelno mokesčio apskaičiavimas'!HQ17,+'Pelno mokesčio apskaičiavimas'!HO17),0)</f>
        <v>0</v>
      </c>
      <c r="HQ27" s="102">
        <f>IF(HQ9,IF(HQ7='Bazinės prielaidos'!$E$10+'Bazinės prielaidos'!$E$14,'Pelno mokesčio apskaičiavimas'!HR17,+'Pelno mokesčio apskaičiavimas'!HP17),0)</f>
        <v>0</v>
      </c>
      <c r="HR27" s="102">
        <f>IF(HR9,IF(HR7='Bazinės prielaidos'!$E$10+'Bazinės prielaidos'!$E$14,'Pelno mokesčio apskaičiavimas'!HS17,+'Pelno mokesčio apskaičiavimas'!HQ17),0)</f>
        <v>0</v>
      </c>
      <c r="HS27" s="102">
        <f>IF(HS9,IF(HS7='Bazinės prielaidos'!$E$10+'Bazinės prielaidos'!$E$14,'Pelno mokesčio apskaičiavimas'!HT17,+'Pelno mokesčio apskaičiavimas'!HR17),0)</f>
        <v>0</v>
      </c>
      <c r="HT27" s="102">
        <f>IF(HT9,IF(HT7='Bazinės prielaidos'!$E$10+'Bazinės prielaidos'!$E$14,'Pelno mokesčio apskaičiavimas'!HU17,+'Pelno mokesčio apskaičiavimas'!HS17),0)</f>
        <v>0</v>
      </c>
      <c r="HU27" s="102">
        <f>IF(HU9,IF(HU7='Bazinės prielaidos'!$E$10+'Bazinės prielaidos'!$E$14,'Pelno mokesčio apskaičiavimas'!HV17,+'Pelno mokesčio apskaičiavimas'!HT17),0)</f>
        <v>0</v>
      </c>
      <c r="HV27" s="102">
        <f>IF(HV9,IF(HV7='Bazinės prielaidos'!$E$10+'Bazinės prielaidos'!$E$14,'Pelno mokesčio apskaičiavimas'!HW17,+'Pelno mokesčio apskaičiavimas'!HU17),0)</f>
        <v>0</v>
      </c>
      <c r="HW27" s="102">
        <f>IF(HW9,IF(HW7='Bazinės prielaidos'!$E$10+'Bazinės prielaidos'!$E$14,'Pelno mokesčio apskaičiavimas'!HX17,+'Pelno mokesčio apskaičiavimas'!HV17),0)</f>
        <v>0</v>
      </c>
      <c r="HX27" s="102">
        <f>IF(HX9,IF(HX7='Bazinės prielaidos'!$E$10+'Bazinės prielaidos'!$E$14,'Pelno mokesčio apskaičiavimas'!HY17,+'Pelno mokesčio apskaičiavimas'!HW17),0)</f>
        <v>0</v>
      </c>
      <c r="HY27" s="102">
        <f>IF(HY9,IF(HY7='Bazinės prielaidos'!$E$10+'Bazinės prielaidos'!$E$14,'Pelno mokesčio apskaičiavimas'!HZ17,+'Pelno mokesčio apskaičiavimas'!HX17),0)</f>
        <v>0</v>
      </c>
      <c r="HZ27" s="102">
        <f>IF(HZ9,IF(HZ7='Bazinės prielaidos'!$E$10+'Bazinės prielaidos'!$E$14,'Pelno mokesčio apskaičiavimas'!IA17,+'Pelno mokesčio apskaičiavimas'!HY17),0)</f>
        <v>0</v>
      </c>
      <c r="IA27" s="102">
        <f t="shared" ref="IA27" si="387">SUM(HO27:HZ27)</f>
        <v>102124.59613000938</v>
      </c>
      <c r="IB27" s="102">
        <f>IF(IB9,IF(IB7='Bazinės prielaidos'!$E$10+'Bazinės prielaidos'!$E$14,'Pelno mokesčio apskaičiavimas'!IC17,+'Pelno mokesčio apskaičiavimas'!IA17),0)</f>
        <v>108133.49166290421</v>
      </c>
      <c r="IC27" s="102">
        <f>IF(IC9,IF(IC7='Bazinės prielaidos'!$E$10+'Bazinės prielaidos'!$E$14,'Pelno mokesčio apskaičiavimas'!ID17,+'Pelno mokesčio apskaičiavimas'!IB17),0)</f>
        <v>0</v>
      </c>
      <c r="ID27" s="102">
        <f>IF(ID9,IF(ID7='Bazinės prielaidos'!$E$10+'Bazinės prielaidos'!$E$14,'Pelno mokesčio apskaičiavimas'!IE17,+'Pelno mokesčio apskaičiavimas'!IC17),0)</f>
        <v>0</v>
      </c>
      <c r="IE27" s="102">
        <f>IF(IE9,IF(IE7='Bazinės prielaidos'!$E$10+'Bazinės prielaidos'!$E$14,'Pelno mokesčio apskaičiavimas'!IF17,+'Pelno mokesčio apskaičiavimas'!ID17),0)</f>
        <v>0</v>
      </c>
      <c r="IF27" s="102">
        <f>IF(IF9,IF(IF7='Bazinės prielaidos'!$E$10+'Bazinės prielaidos'!$E$14,'Pelno mokesčio apskaičiavimas'!IG17,+'Pelno mokesčio apskaičiavimas'!IE17),0)</f>
        <v>0</v>
      </c>
      <c r="IG27" s="102">
        <f>IF(IG9,IF(IG7='Bazinės prielaidos'!$E$10+'Bazinės prielaidos'!$E$14,'Pelno mokesčio apskaičiavimas'!IH17,+'Pelno mokesčio apskaičiavimas'!IF17),0)</f>
        <v>0</v>
      </c>
      <c r="IH27" s="102">
        <f>IF(IH9,IF(IH7='Bazinės prielaidos'!$E$10+'Bazinės prielaidos'!$E$14,'Pelno mokesčio apskaičiavimas'!II17,+'Pelno mokesčio apskaičiavimas'!IG17),0)</f>
        <v>0</v>
      </c>
      <c r="II27" s="102">
        <f>IF(II9,IF(II7='Bazinės prielaidos'!$E$10+'Bazinės prielaidos'!$E$14,'Pelno mokesčio apskaičiavimas'!IJ17,+'Pelno mokesčio apskaičiavimas'!IH17),0)</f>
        <v>0</v>
      </c>
      <c r="IJ27" s="102">
        <f>IF(IJ9,IF(IJ7='Bazinės prielaidos'!$E$10+'Bazinės prielaidos'!$E$14,'Pelno mokesčio apskaičiavimas'!IK17,+'Pelno mokesčio apskaičiavimas'!II17),0)</f>
        <v>0</v>
      </c>
      <c r="IK27" s="102">
        <f>IF(IK9,IF(IK7='Bazinės prielaidos'!$E$10+'Bazinės prielaidos'!$E$14,'Pelno mokesčio apskaičiavimas'!IL17,+'Pelno mokesčio apskaičiavimas'!IJ17),0)</f>
        <v>0</v>
      </c>
      <c r="IL27" s="102">
        <f>IF(IL9,IF(IL7='Bazinės prielaidos'!$E$10+'Bazinės prielaidos'!$E$14,'Pelno mokesčio apskaičiavimas'!IM17,+'Pelno mokesčio apskaičiavimas'!IK17),0)</f>
        <v>0</v>
      </c>
      <c r="IM27" s="102">
        <f>IF(IM9,IF(IM7='Bazinės prielaidos'!$E$10+'Bazinės prielaidos'!$E$14,'Pelno mokesčio apskaičiavimas'!IN17,+'Pelno mokesčio apskaičiavimas'!IL17),0)</f>
        <v>0</v>
      </c>
      <c r="IN27" s="102">
        <f t="shared" ref="IN27" si="388">SUM(IB27:IM27)</f>
        <v>108133.49166290421</v>
      </c>
      <c r="IO27" s="102">
        <f>IF(IO9,IF(IO7='Bazinės prielaidos'!$E$10+'Bazinės prielaidos'!$E$14,'Pelno mokesčio apskaičiavimas'!IP17,+'Pelno mokesčio apskaičiavimas'!IN17),0)</f>
        <v>114209.08352542072</v>
      </c>
      <c r="IP27" s="102">
        <f>IF(IP9,IF(IP7='Bazinės prielaidos'!$E$10+'Bazinės prielaidos'!$E$14,'Pelno mokesčio apskaičiavimas'!IQ17,+'Pelno mokesčio apskaičiavimas'!IO17),0)</f>
        <v>0</v>
      </c>
      <c r="IQ27" s="102">
        <f>IF(IQ9,IF(IQ7='Bazinės prielaidos'!$E$10+'Bazinės prielaidos'!$E$14,'Pelno mokesčio apskaičiavimas'!IR17,+'Pelno mokesčio apskaičiavimas'!IP17),0)</f>
        <v>0</v>
      </c>
      <c r="IR27" s="102">
        <f>IF(IR9,IF(IR7='Bazinės prielaidos'!$E$10+'Bazinės prielaidos'!$E$14,'Pelno mokesčio apskaičiavimas'!IS17,+'Pelno mokesčio apskaičiavimas'!IQ17),0)</f>
        <v>0</v>
      </c>
      <c r="IS27" s="102">
        <f>IF(IS9,IF(IS7='Bazinės prielaidos'!$E$10+'Bazinės prielaidos'!$E$14,'Pelno mokesčio apskaičiavimas'!IT17,+'Pelno mokesčio apskaičiavimas'!IR17),0)</f>
        <v>0</v>
      </c>
      <c r="IT27" s="102">
        <f>IF(IT9,IF(IT7='Bazinės prielaidos'!$E$10+'Bazinės prielaidos'!$E$14,'Pelno mokesčio apskaičiavimas'!IU17,+'Pelno mokesčio apskaičiavimas'!IS17),0)</f>
        <v>0</v>
      </c>
      <c r="IU27" s="102">
        <f>IF(IU9,IF(IU7='Bazinės prielaidos'!$E$10+'Bazinės prielaidos'!$E$14,'Pelno mokesčio apskaičiavimas'!IV17,+'Pelno mokesčio apskaičiavimas'!IT17),0)</f>
        <v>0</v>
      </c>
      <c r="IV27" s="102">
        <f>IF(IV9,IF(IV7='Bazinės prielaidos'!$E$10+'Bazinės prielaidos'!$E$14,'Pelno mokesčio apskaičiavimas'!IW17,+'Pelno mokesčio apskaičiavimas'!IU17),0)</f>
        <v>0</v>
      </c>
      <c r="IW27" s="102">
        <f>IF(IW9,IF(IW7='Bazinės prielaidos'!$E$10+'Bazinės prielaidos'!$E$14,'Pelno mokesčio apskaičiavimas'!IX17,+'Pelno mokesčio apskaičiavimas'!IV17),0)</f>
        <v>0</v>
      </c>
      <c r="IX27" s="102">
        <f>IF(IX9,IF(IX7='Bazinės prielaidos'!$E$10+'Bazinės prielaidos'!$E$14,'Pelno mokesčio apskaičiavimas'!IY17,+'Pelno mokesčio apskaičiavimas'!IW17),0)</f>
        <v>0</v>
      </c>
      <c r="IY27" s="102">
        <f>IF(IY9,IF(IY7='Bazinės prielaidos'!$E$10+'Bazinės prielaidos'!$E$14,'Pelno mokesčio apskaičiavimas'!IZ17,+'Pelno mokesčio apskaičiavimas'!IX17),0)</f>
        <v>0</v>
      </c>
      <c r="IZ27" s="102">
        <f>IF(IZ9,IF(IZ7='Bazinės prielaidos'!$E$10+'Bazinės prielaidos'!$E$14,'Pelno mokesčio apskaičiavimas'!JA17,+'Pelno mokesčio apskaičiavimas'!IY17),0)</f>
        <v>0</v>
      </c>
      <c r="JA27" s="102">
        <f t="shared" ref="JA27" si="389">SUM(IO27:IZ27)</f>
        <v>114209.08352542072</v>
      </c>
      <c r="JB27" s="102">
        <f>IF(JB9,IF(JB7='Bazinės prielaidos'!$E$10+'Bazinės prielaidos'!$E$14,'Pelno mokesčio apskaičiavimas'!JC17,+'Pelno mokesčio apskaičiavimas'!JA17),0)</f>
        <v>120352.70564415131</v>
      </c>
      <c r="JC27" s="102">
        <f>IF(JC9,IF(JC7='Bazinės prielaidos'!$E$10+'Bazinės prielaidos'!$E$14,'Pelno mokesčio apskaičiavimas'!JD17,+'Pelno mokesčio apskaičiavimas'!JB17),0)</f>
        <v>0</v>
      </c>
      <c r="JD27" s="102">
        <f>IF(JD9,IF(JD7='Bazinės prielaidos'!$E$10+'Bazinės prielaidos'!$E$14,'Pelno mokesčio apskaičiavimas'!JE17,+'Pelno mokesčio apskaičiavimas'!JC17),0)</f>
        <v>0</v>
      </c>
      <c r="JE27" s="102">
        <f>IF(JE9,IF(JE7='Bazinės prielaidos'!$E$10+'Bazinės prielaidos'!$E$14,'Pelno mokesčio apskaičiavimas'!JF17,+'Pelno mokesčio apskaičiavimas'!JD17),0)</f>
        <v>0</v>
      </c>
      <c r="JF27" s="102">
        <f>IF(JF9,IF(JF7='Bazinės prielaidos'!$E$10+'Bazinės prielaidos'!$E$14,'Pelno mokesčio apskaičiavimas'!JG17,+'Pelno mokesčio apskaičiavimas'!JE17),0)</f>
        <v>0</v>
      </c>
      <c r="JG27" s="102">
        <f>IF(JG9,IF(JG7='Bazinės prielaidos'!$E$10+'Bazinės prielaidos'!$E$14,'Pelno mokesčio apskaičiavimas'!JH17,+'Pelno mokesčio apskaičiavimas'!JF17),0)</f>
        <v>0</v>
      </c>
      <c r="JH27" s="102">
        <f>IF(JH9,IF(JH7='Bazinės prielaidos'!$E$10+'Bazinės prielaidos'!$E$14,'Pelno mokesčio apskaičiavimas'!JI17,+'Pelno mokesčio apskaičiavimas'!JG17),0)</f>
        <v>0</v>
      </c>
      <c r="JI27" s="102">
        <f>IF(JI9,IF(JI7='Bazinės prielaidos'!$E$10+'Bazinės prielaidos'!$E$14,'Pelno mokesčio apskaičiavimas'!JJ17,+'Pelno mokesčio apskaičiavimas'!JH17),0)</f>
        <v>0</v>
      </c>
      <c r="JJ27" s="102">
        <f>IF(JJ9,IF(JJ7='Bazinės prielaidos'!$E$10+'Bazinės prielaidos'!$E$14,'Pelno mokesčio apskaičiavimas'!JK17,+'Pelno mokesčio apskaičiavimas'!JI17),0)</f>
        <v>0</v>
      </c>
      <c r="JK27" s="102">
        <f>IF(JK9,IF(JK7='Bazinės prielaidos'!$E$10+'Bazinės prielaidos'!$E$14,'Pelno mokesčio apskaičiavimas'!JL17,+'Pelno mokesčio apskaičiavimas'!JJ17),0)</f>
        <v>0</v>
      </c>
      <c r="JL27" s="102">
        <f>IF(JL9,IF(JL7='Bazinės prielaidos'!$E$10+'Bazinės prielaidos'!$E$14,'Pelno mokesčio apskaičiavimas'!JM17,+'Pelno mokesčio apskaičiavimas'!JK17),0)</f>
        <v>0</v>
      </c>
      <c r="JM27" s="102">
        <f>IF(JM9,IF(JM7='Bazinės prielaidos'!$E$10+'Bazinės prielaidos'!$E$14,'Pelno mokesčio apskaičiavimas'!JN17,+'Pelno mokesčio apskaičiavimas'!JL17),0)</f>
        <v>0</v>
      </c>
      <c r="JN27" s="102">
        <f t="shared" ref="JN27" si="390">SUM(JB27:JM27)</f>
        <v>120352.70564415131</v>
      </c>
      <c r="JO27" s="102">
        <f>IF(JO9,IF(JO7='Bazinės prielaidos'!$E$10+'Bazinės prielaidos'!$E$14,'Pelno mokesčio apskaičiavimas'!JP17,+'Pelno mokesčio apskaičiavimas'!JN17),0)</f>
        <v>101961.96862422045</v>
      </c>
      <c r="JP27" s="102">
        <f>IF(JP9,IF(JP7='Bazinės prielaidos'!$E$10+'Bazinės prielaidos'!$E$14,'Pelno mokesčio apskaičiavimas'!JQ17,+'Pelno mokesčio apskaičiavimas'!JO17),0)</f>
        <v>0</v>
      </c>
      <c r="JQ27" s="102">
        <f>IF(JQ9,IF(JQ7='Bazinės prielaidos'!$E$10+'Bazinės prielaidos'!$E$14,'Pelno mokesčio apskaičiavimas'!JR17,+'Pelno mokesčio apskaičiavimas'!JP17),0)</f>
        <v>0</v>
      </c>
      <c r="JR27" s="102">
        <f>IF(JR9,IF(JR7='Bazinės prielaidos'!$E$10+'Bazinės prielaidos'!$E$14,'Pelno mokesčio apskaičiavimas'!JS17,+'Pelno mokesčio apskaičiavimas'!JQ17),0)</f>
        <v>0</v>
      </c>
      <c r="JS27" s="102">
        <f>IF(JS9,IF(JS7='Bazinės prielaidos'!$E$10+'Bazinės prielaidos'!$E$14,'Pelno mokesčio apskaičiavimas'!JT17,+'Pelno mokesčio apskaičiavimas'!JR17),0)</f>
        <v>0</v>
      </c>
      <c r="JT27" s="102">
        <f>IF(JT9,IF(JT7='Bazinės prielaidos'!$E$10+'Bazinės prielaidos'!$E$14,'Pelno mokesčio apskaičiavimas'!JU17,+'Pelno mokesčio apskaičiavimas'!JS17),0)</f>
        <v>0</v>
      </c>
      <c r="JU27" s="102">
        <f>IF(JU9,IF(JU7='Bazinės prielaidos'!$E$10+'Bazinės prielaidos'!$E$14,'Pelno mokesčio apskaičiavimas'!JV17,+'Pelno mokesčio apskaičiavimas'!JT17),0)</f>
        <v>0</v>
      </c>
      <c r="JV27" s="102">
        <f>IF(JV9,IF(JV7='Bazinės prielaidos'!$E$10+'Bazinės prielaidos'!$E$14,'Pelno mokesčio apskaičiavimas'!JW17,+'Pelno mokesčio apskaičiavimas'!JU17),0)</f>
        <v>0</v>
      </c>
      <c r="JW27" s="102">
        <f>IF(JW9,IF(JW7='Bazinės prielaidos'!$E$10+'Bazinės prielaidos'!$E$14,'Pelno mokesčio apskaičiavimas'!JX17,+'Pelno mokesčio apskaičiavimas'!JV17),0)</f>
        <v>0</v>
      </c>
      <c r="JX27" s="102">
        <f>IF(JX9,IF(JX7='Bazinės prielaidos'!$E$10+'Bazinės prielaidos'!$E$14,'Pelno mokesčio apskaičiavimas'!JY17,+'Pelno mokesčio apskaičiavimas'!JW17),0)</f>
        <v>0</v>
      </c>
      <c r="JY27" s="102">
        <f>IF(JY9,IF(JY7='Bazinės prielaidos'!$E$10+'Bazinės prielaidos'!$E$14,'Pelno mokesčio apskaičiavimas'!JZ17,+'Pelno mokesčio apskaičiavimas'!JX17),0)</f>
        <v>0</v>
      </c>
      <c r="JZ27" s="102">
        <f>IF(JZ9,IF(JZ7='Bazinės prielaidos'!$E$10+'Bazinės prielaidos'!$E$14,'Pelno mokesčio apskaičiavimas'!KA17,+'Pelno mokesčio apskaičiavimas'!JY17),0)</f>
        <v>0</v>
      </c>
      <c r="KA27" s="102">
        <f t="shared" ref="KA27" si="391">SUM(JO27:JZ27)</f>
        <v>101961.96862422045</v>
      </c>
      <c r="KB27" s="102">
        <f>IF(KB9,IF(KB7='Bazinės prielaidos'!$E$10+'Bazinės prielaidos'!$E$14,'Pelno mokesčio apskaičiavimas'!KC17,+'Pelno mokesčio apskaičiavimas'!KA17),0)</f>
        <v>108245.76028285461</v>
      </c>
      <c r="KC27" s="102">
        <f>IF(KC9,IF(KC7='Bazinės prielaidos'!$E$10+'Bazinės prielaidos'!$E$14,'Pelno mokesčio apskaičiavimas'!KD17,+'Pelno mokesčio apskaičiavimas'!KB17),0)</f>
        <v>0</v>
      </c>
      <c r="KD27" s="102">
        <f>IF(KD9,IF(KD7='Bazinės prielaidos'!$E$10+'Bazinės prielaidos'!$E$14,'Pelno mokesčio apskaičiavimas'!KE17,+'Pelno mokesčio apskaičiavimas'!KC17),0)</f>
        <v>0</v>
      </c>
      <c r="KE27" s="102">
        <f>IF(KE9,IF(KE7='Bazinės prielaidos'!$E$10+'Bazinės prielaidos'!$E$14,'Pelno mokesčio apskaičiavimas'!KF17,+'Pelno mokesčio apskaičiavimas'!KD17),0)</f>
        <v>0</v>
      </c>
      <c r="KF27" s="102">
        <f>IF(KF9,IF(KF7='Bazinės prielaidos'!$E$10+'Bazinės prielaidos'!$E$14,'Pelno mokesčio apskaičiavimas'!KG17,+'Pelno mokesčio apskaičiavimas'!KE17),0)</f>
        <v>0</v>
      </c>
      <c r="KG27" s="102">
        <f>IF(KG9,IF(KG7='Bazinės prielaidos'!$E$10+'Bazinės prielaidos'!$E$14,'Pelno mokesčio apskaičiavimas'!KH17,+'Pelno mokesčio apskaičiavimas'!KF17),0)</f>
        <v>0</v>
      </c>
      <c r="KH27" s="102">
        <f>IF(KH9,IF(KH7='Bazinės prielaidos'!$E$10+'Bazinės prielaidos'!$E$14,'Pelno mokesčio apskaičiavimas'!KI17,+'Pelno mokesčio apskaičiavimas'!KG17),0)</f>
        <v>0</v>
      </c>
      <c r="KI27" s="102">
        <f>IF(KI9,IF(KI7='Bazinės prielaidos'!$E$10+'Bazinės prielaidos'!$E$14,'Pelno mokesčio apskaičiavimas'!KJ17,+'Pelno mokesčio apskaičiavimas'!KH17),0)</f>
        <v>0</v>
      </c>
      <c r="KJ27" s="102">
        <f>IF(KJ9,IF(KJ7='Bazinės prielaidos'!$E$10+'Bazinės prielaidos'!$E$14,'Pelno mokesčio apskaičiavimas'!KK17,+'Pelno mokesčio apskaičiavimas'!KI17),0)</f>
        <v>0</v>
      </c>
      <c r="KK27" s="102">
        <f>IF(KK9,IF(KK7='Bazinės prielaidos'!$E$10+'Bazinės prielaidos'!$E$14,'Pelno mokesčio apskaičiavimas'!KL17,+'Pelno mokesčio apskaičiavimas'!KJ17),0)</f>
        <v>0</v>
      </c>
      <c r="KL27" s="102">
        <f>IF(KL9,IF(KL7='Bazinės prielaidos'!$E$10+'Bazinės prielaidos'!$E$14,'Pelno mokesčio apskaičiavimas'!KM17,+'Pelno mokesčio apskaičiavimas'!KK17),0)</f>
        <v>0</v>
      </c>
      <c r="KM27" s="102">
        <f>IF(KM9,IF(KM7='Bazinės prielaidos'!$E$10+'Bazinės prielaidos'!$E$14,'Pelno mokesčio apskaičiavimas'!KN17,+'Pelno mokesčio apskaičiavimas'!KL17),0)</f>
        <v>0</v>
      </c>
      <c r="KN27" s="102">
        <f t="shared" ref="KN27" si="392">SUM(KB27:KM27)</f>
        <v>108245.76028285461</v>
      </c>
      <c r="KO27" s="102">
        <f>IF(KO9,IF(KO7='Bazinės prielaidos'!$E$10+'Bazinės prielaidos'!$E$14,'Pelno mokesčio apskaičiavimas'!KP17,+'Pelno mokesčio apskaičiavimas'!KN17),0)</f>
        <v>167706.61839101656</v>
      </c>
      <c r="KP27" s="102">
        <f>IF(KP9,IF(KP7='Bazinės prielaidos'!$E$10+'Bazinės prielaidos'!$E$14,'Pelno mokesčio apskaičiavimas'!KQ17,+'Pelno mokesčio apskaičiavimas'!KO17),0)</f>
        <v>0</v>
      </c>
      <c r="KQ27" s="102">
        <f>IF(KQ9,IF(KQ7='Bazinės prielaidos'!$E$10+'Bazinės prielaidos'!$E$14,'Pelno mokesčio apskaičiavimas'!KR17,+'Pelno mokesčio apskaičiavimas'!KP17),0)</f>
        <v>0</v>
      </c>
      <c r="KR27" s="102">
        <f>IF(KR9,IF(KR7='Bazinės prielaidos'!$E$10+'Bazinės prielaidos'!$E$14,'Pelno mokesčio apskaičiavimas'!KS17,+'Pelno mokesčio apskaičiavimas'!KQ17),0)</f>
        <v>0</v>
      </c>
      <c r="KS27" s="102">
        <f>IF(KS9,IF(KS7='Bazinės prielaidos'!$E$10+'Bazinės prielaidos'!$E$14,'Pelno mokesčio apskaičiavimas'!KT17,+'Pelno mokesčio apskaičiavimas'!KR17),0)</f>
        <v>0</v>
      </c>
      <c r="KT27" s="102">
        <f>IF(KT9,IF(KT7='Bazinės prielaidos'!$E$10+'Bazinės prielaidos'!$E$14,'Pelno mokesčio apskaičiavimas'!KU17,+'Pelno mokesčio apskaičiavimas'!KS17),0)</f>
        <v>0</v>
      </c>
      <c r="KU27" s="102">
        <f>IF(KU9,IF(KU7='Bazinės prielaidos'!$E$10+'Bazinės prielaidos'!$E$14,'Pelno mokesčio apskaičiavimas'!KV17,+'Pelno mokesčio apskaičiavimas'!KT17),0)</f>
        <v>0</v>
      </c>
      <c r="KV27" s="102">
        <f>IF(KV9,IF(KV7='Bazinės prielaidos'!$E$10+'Bazinės prielaidos'!$E$14,'Pelno mokesčio apskaičiavimas'!KW17,+'Pelno mokesčio apskaičiavimas'!KU17),0)</f>
        <v>0</v>
      </c>
      <c r="KW27" s="102">
        <f>IF(KW9,IF(KW7='Bazinės prielaidos'!$E$10+'Bazinės prielaidos'!$E$14,'Pelno mokesčio apskaičiavimas'!KX17,+'Pelno mokesčio apskaičiavimas'!KV17),0)</f>
        <v>0</v>
      </c>
      <c r="KX27" s="102">
        <f>IF(KX9,IF(KX7='Bazinės prielaidos'!$E$10+'Bazinės prielaidos'!$E$14,'Pelno mokesčio apskaičiavimas'!KY17,+'Pelno mokesčio apskaičiavimas'!KW17),0)</f>
        <v>0</v>
      </c>
      <c r="KY27" s="102">
        <f>IF(KY9,IF(KY7='Bazinės prielaidos'!$E$10+'Bazinės prielaidos'!$E$14,'Pelno mokesčio apskaičiavimas'!KZ17,+'Pelno mokesčio apskaičiavimas'!KX17),0)</f>
        <v>0</v>
      </c>
      <c r="KZ27" s="102">
        <f>IF(KZ9,IF(KZ7='Bazinės prielaidos'!$E$10+'Bazinės prielaidos'!$E$14,'Pelno mokesčio apskaičiavimas'!LA17,+'Pelno mokesčio apskaičiavimas'!KY17),0)</f>
        <v>0</v>
      </c>
      <c r="LA27" s="102">
        <f t="shared" ref="LA27" si="393">SUM(KO27:KZ27)</f>
        <v>167706.61839101656</v>
      </c>
      <c r="LB27" s="102">
        <f>IF(LB9,IF(LB7='Bazinės prielaidos'!$E$10+'Bazinės prielaidos'!$E$14,'Pelno mokesčio apskaičiavimas'!LC17,+'Pelno mokesčio apskaičiavimas'!LA17),0)</f>
        <v>154909.19158203411</v>
      </c>
      <c r="LC27" s="102">
        <f>IF(LC9,IF(LC7='Bazinės prielaidos'!$E$10+'Bazinės prielaidos'!$E$14,'Pelno mokesčio apskaičiavimas'!LD17,+'Pelno mokesčio apskaičiavimas'!LB17),0)</f>
        <v>0</v>
      </c>
      <c r="LD27" s="102">
        <f>IF(LD9,IF(LD7='Bazinės prielaidos'!$E$10+'Bazinės prielaidos'!$E$14,'Pelno mokesčio apskaičiavimas'!LE17,+'Pelno mokesčio apskaičiavimas'!LC17),0)</f>
        <v>0</v>
      </c>
      <c r="LE27" s="102">
        <f>IF(LE9,IF(LE7='Bazinės prielaidos'!$E$10+'Bazinės prielaidos'!$E$14,'Pelno mokesčio apskaičiavimas'!LF17,+'Pelno mokesčio apskaičiavimas'!LD17),0)</f>
        <v>0</v>
      </c>
      <c r="LF27" s="102">
        <f>IF(LF9,IF(LF7='Bazinės prielaidos'!$E$10+'Bazinės prielaidos'!$E$14,'Pelno mokesčio apskaičiavimas'!LG17,+'Pelno mokesčio apskaičiavimas'!LE17),0)</f>
        <v>0</v>
      </c>
      <c r="LG27" s="102">
        <f>IF(LG9,IF(LG7='Bazinės prielaidos'!$E$10+'Bazinės prielaidos'!$E$14,'Pelno mokesčio apskaičiavimas'!LH17,+'Pelno mokesčio apskaičiavimas'!LF17),0)</f>
        <v>0</v>
      </c>
      <c r="LH27" s="102">
        <f>IF(LH9,IF(LH7='Bazinės prielaidos'!$E$10+'Bazinės prielaidos'!$E$14,'Pelno mokesčio apskaičiavimas'!LI17,+'Pelno mokesčio apskaičiavimas'!LG17),0)</f>
        <v>0</v>
      </c>
      <c r="LI27" s="102">
        <f>IF(LI9,IF(LI7='Bazinės prielaidos'!$E$10+'Bazinės prielaidos'!$E$14,'Pelno mokesčio apskaičiavimas'!LJ17,+'Pelno mokesčio apskaičiavimas'!LH17),0)</f>
        <v>0</v>
      </c>
      <c r="LJ27" s="102">
        <f>IF(LJ9,IF(LJ7='Bazinės prielaidos'!$E$10+'Bazinės prielaidos'!$E$14,'Pelno mokesčio apskaičiavimas'!LK17,+'Pelno mokesčio apskaičiavimas'!LI17),0)</f>
        <v>0</v>
      </c>
      <c r="LK27" s="102">
        <f>IF(LK9,IF(LK7='Bazinės prielaidos'!$E$10+'Bazinės prielaidos'!$E$14,'Pelno mokesčio apskaičiavimas'!LL17,+'Pelno mokesčio apskaičiavimas'!LJ17),0)</f>
        <v>0</v>
      </c>
      <c r="LL27" s="102">
        <f>IF(LL9,IF(LL7='Bazinės prielaidos'!$E$10+'Bazinės prielaidos'!$E$14,'Pelno mokesčio apskaičiavimas'!LM17,+'Pelno mokesčio apskaičiavimas'!LK17),0)</f>
        <v>0</v>
      </c>
      <c r="LM27" s="102">
        <f>IF(LM9,IF(LM7='Bazinės prielaidos'!$E$10+'Bazinės prielaidos'!$E$14,'Pelno mokesčio apskaičiavimas'!LN17,+'Pelno mokesčio apskaičiavimas'!LL17),0)</f>
        <v>245221.90709762205</v>
      </c>
      <c r="LN27" s="102">
        <f t="shared" ref="LN27" si="394">SUM(LB27:LM27)</f>
        <v>400131.09867965616</v>
      </c>
    </row>
    <row r="28" spans="1:326">
      <c r="A28" s="16"/>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478"/>
      <c r="GO28" s="387"/>
      <c r="GP28" s="387"/>
      <c r="GQ28" s="387"/>
      <c r="GR28" s="387"/>
      <c r="GS28" s="387"/>
      <c r="GT28" s="387"/>
      <c r="GU28" s="387"/>
      <c r="GV28" s="387"/>
      <c r="GW28" s="387"/>
      <c r="GX28" s="387"/>
      <c r="GY28" s="387"/>
      <c r="GZ28" s="387"/>
      <c r="HA28" s="387"/>
      <c r="HB28" s="387"/>
      <c r="HC28" s="387"/>
      <c r="HD28" s="387"/>
      <c r="HE28" s="387"/>
      <c r="HF28" s="387"/>
      <c r="HG28" s="387"/>
      <c r="HH28" s="387"/>
      <c r="HI28" s="387"/>
      <c r="HJ28" s="387"/>
      <c r="HK28" s="387"/>
      <c r="HL28" s="387"/>
      <c r="HM28" s="387"/>
      <c r="HN28" s="387"/>
      <c r="HO28" s="387"/>
      <c r="HP28" s="387"/>
      <c r="HQ28" s="387"/>
      <c r="HR28" s="387"/>
      <c r="HS28" s="387"/>
      <c r="HT28" s="387"/>
      <c r="HU28" s="387"/>
      <c r="HV28" s="387"/>
      <c r="HW28" s="387"/>
      <c r="HX28" s="387"/>
      <c r="HY28" s="387"/>
      <c r="HZ28" s="387"/>
      <c r="IA28" s="387"/>
      <c r="IB28" s="387"/>
      <c r="IC28" s="387"/>
      <c r="ID28" s="387"/>
      <c r="IE28" s="387"/>
      <c r="IF28" s="387"/>
      <c r="IG28" s="387"/>
      <c r="IH28" s="387"/>
      <c r="II28" s="387"/>
      <c r="IJ28" s="387"/>
      <c r="IK28" s="387"/>
      <c r="IL28" s="387"/>
      <c r="IM28" s="387"/>
      <c r="IN28" s="387"/>
      <c r="IO28" s="387"/>
      <c r="IP28" s="387"/>
      <c r="IQ28" s="387"/>
      <c r="IR28" s="387"/>
      <c r="IS28" s="387"/>
      <c r="IT28" s="387"/>
      <c r="IU28" s="387"/>
      <c r="IV28" s="387"/>
      <c r="IW28" s="387"/>
      <c r="IX28" s="387"/>
      <c r="IY28" s="387"/>
      <c r="IZ28" s="387"/>
      <c r="JA28" s="387"/>
      <c r="JB28" s="387"/>
      <c r="JC28" s="387"/>
      <c r="JD28" s="387"/>
      <c r="JE28" s="387"/>
      <c r="JF28" s="387"/>
      <c r="JG28" s="387"/>
      <c r="JH28" s="387"/>
      <c r="JI28" s="387"/>
      <c r="JJ28" s="387"/>
      <c r="JK28" s="387"/>
      <c r="JL28" s="387"/>
      <c r="JM28" s="387"/>
      <c r="JN28" s="387"/>
      <c r="JO28" s="387"/>
      <c r="JP28" s="387"/>
      <c r="JQ28" s="387"/>
      <c r="JR28" s="387"/>
      <c r="JS28" s="387"/>
      <c r="JT28" s="387"/>
      <c r="JU28" s="387"/>
      <c r="JV28" s="387"/>
      <c r="JW28" s="387"/>
      <c r="JX28" s="387"/>
      <c r="JY28" s="387"/>
      <c r="JZ28" s="387"/>
      <c r="KA28" s="387"/>
      <c r="KB28" s="387"/>
      <c r="KC28" s="387"/>
      <c r="KD28" s="387"/>
      <c r="KE28" s="387"/>
      <c r="KF28" s="387"/>
      <c r="KG28" s="387"/>
      <c r="KH28" s="387"/>
      <c r="KI28" s="387"/>
      <c r="KJ28" s="387"/>
      <c r="KK28" s="387"/>
      <c r="KL28" s="387"/>
      <c r="KM28" s="387"/>
      <c r="KN28" s="387"/>
      <c r="KO28" s="387"/>
      <c r="KP28" s="387"/>
      <c r="KQ28" s="387"/>
      <c r="KR28" s="387"/>
      <c r="KS28" s="387"/>
      <c r="KT28" s="387"/>
      <c r="KU28" s="387"/>
      <c r="KV28" s="387"/>
      <c r="KW28" s="387"/>
      <c r="KX28" s="387"/>
      <c r="KY28" s="387"/>
      <c r="KZ28" s="387"/>
      <c r="LA28" s="387"/>
      <c r="LB28" s="387"/>
      <c r="LC28" s="387"/>
      <c r="LD28" s="387"/>
      <c r="LE28" s="387"/>
      <c r="LF28" s="387"/>
      <c r="LG28" s="387"/>
      <c r="LH28" s="387"/>
      <c r="LI28" s="387"/>
      <c r="LJ28" s="387"/>
      <c r="LK28" s="387"/>
      <c r="LL28" s="387"/>
      <c r="LM28" s="387"/>
      <c r="LN28" s="387"/>
    </row>
    <row r="29" spans="1:326" ht="15.75" thickBot="1">
      <c r="A29" s="16" t="s">
        <v>152</v>
      </c>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478"/>
    </row>
    <row r="30" spans="1:326">
      <c r="A30" s="6" t="s">
        <v>153</v>
      </c>
      <c r="B30" s="74"/>
      <c r="C30" s="75">
        <f t="shared" ref="C30:H30" si="395">B33</f>
        <v>0</v>
      </c>
      <c r="D30" s="75">
        <f t="shared" si="395"/>
        <v>0</v>
      </c>
      <c r="E30" s="75">
        <f t="shared" si="395"/>
        <v>45213.397557145567</v>
      </c>
      <c r="F30" s="75">
        <f t="shared" si="395"/>
        <v>789284.53007619409</v>
      </c>
      <c r="G30" s="75">
        <f t="shared" si="395"/>
        <v>1533355.6625952427</v>
      </c>
      <c r="H30" s="75">
        <f t="shared" si="395"/>
        <v>2277426.7951142914</v>
      </c>
      <c r="I30" s="75">
        <f>H33</f>
        <v>3021497.92763334</v>
      </c>
      <c r="J30" s="75">
        <f t="shared" ref="J30:M30" si="396">I33</f>
        <v>3765569.0601523886</v>
      </c>
      <c r="K30" s="75">
        <f t="shared" si="396"/>
        <v>4509640.1926714368</v>
      </c>
      <c r="L30" s="75">
        <f t="shared" si="396"/>
        <v>4509641.1926714368</v>
      </c>
      <c r="M30" s="75">
        <f t="shared" si="396"/>
        <v>4509641.1926714368</v>
      </c>
      <c r="N30" s="75">
        <f>B30</f>
        <v>0</v>
      </c>
      <c r="O30" s="75">
        <f>M33</f>
        <v>4509641.1926714368</v>
      </c>
      <c r="P30" s="75">
        <f t="shared" ref="P30:U30" si="397">O33</f>
        <v>4509641.1926714368</v>
      </c>
      <c r="Q30" s="75">
        <f t="shared" si="397"/>
        <v>4509641.1926714368</v>
      </c>
      <c r="R30" s="75">
        <f t="shared" si="397"/>
        <v>4509641.1926714368</v>
      </c>
      <c r="S30" s="75">
        <f t="shared" si="397"/>
        <v>4509641.1926714368</v>
      </c>
      <c r="T30" s="75">
        <f t="shared" si="397"/>
        <v>4509641.1926714368</v>
      </c>
      <c r="U30" s="75">
        <f t="shared" si="397"/>
        <v>4509641.1926714368</v>
      </c>
      <c r="V30" s="75">
        <f>U33</f>
        <v>4509641.1926714368</v>
      </c>
      <c r="W30" s="75">
        <f t="shared" ref="W30:Z30" si="398">V33</f>
        <v>4509641.1926714368</v>
      </c>
      <c r="X30" s="75">
        <f t="shared" si="398"/>
        <v>4509641.1926714368</v>
      </c>
      <c r="Y30" s="75">
        <f t="shared" si="398"/>
        <v>4509641.1926714368</v>
      </c>
      <c r="Z30" s="75">
        <f t="shared" si="398"/>
        <v>4509641.1926714368</v>
      </c>
      <c r="AA30" s="75">
        <f>O30</f>
        <v>4509641.1926714368</v>
      </c>
      <c r="AB30" s="75">
        <f>Z33</f>
        <v>4509641.1926714368</v>
      </c>
      <c r="AC30" s="75">
        <f>AB33</f>
        <v>4509641.1926714368</v>
      </c>
      <c r="AD30" s="75">
        <f t="shared" ref="AD30:AM30" si="399">AC33</f>
        <v>4509641.1926714368</v>
      </c>
      <c r="AE30" s="75">
        <f t="shared" si="399"/>
        <v>4509641.1926714368</v>
      </c>
      <c r="AF30" s="75">
        <f t="shared" si="399"/>
        <v>4509641.1926714368</v>
      </c>
      <c r="AG30" s="75">
        <f t="shared" si="399"/>
        <v>4509641.1926714368</v>
      </c>
      <c r="AH30" s="75">
        <f t="shared" si="399"/>
        <v>4509641.1926714368</v>
      </c>
      <c r="AI30" s="75">
        <f t="shared" si="399"/>
        <v>4509641.1926714368</v>
      </c>
      <c r="AJ30" s="75">
        <f t="shared" si="399"/>
        <v>4509641.1926714368</v>
      </c>
      <c r="AK30" s="75">
        <f t="shared" si="399"/>
        <v>4509641.1926714368</v>
      </c>
      <c r="AL30" s="75">
        <f t="shared" si="399"/>
        <v>4509641.1926714368</v>
      </c>
      <c r="AM30" s="75">
        <f t="shared" si="399"/>
        <v>4509641.1926714368</v>
      </c>
      <c r="AN30" s="75">
        <f>AB30</f>
        <v>4509641.1926714368</v>
      </c>
      <c r="AO30" s="75">
        <f t="shared" ref="AO30:AX30" si="400">AN33</f>
        <v>4509641.1926714368</v>
      </c>
      <c r="AP30" s="75">
        <f t="shared" si="400"/>
        <v>4509641.1926714368</v>
      </c>
      <c r="AQ30" s="75">
        <f t="shared" si="400"/>
        <v>4509641.1926714368</v>
      </c>
      <c r="AR30" s="75">
        <f t="shared" si="400"/>
        <v>4509641.1926714368</v>
      </c>
      <c r="AS30" s="75">
        <f t="shared" si="400"/>
        <v>4509641.1926714368</v>
      </c>
      <c r="AT30" s="75">
        <f t="shared" si="400"/>
        <v>4509641.1926714368</v>
      </c>
      <c r="AU30" s="75">
        <f t="shared" si="400"/>
        <v>4509641.1926714368</v>
      </c>
      <c r="AV30" s="75">
        <f t="shared" si="400"/>
        <v>4509641.1926714368</v>
      </c>
      <c r="AW30" s="75">
        <f t="shared" si="400"/>
        <v>4509641.1926714368</v>
      </c>
      <c r="AX30" s="75">
        <f t="shared" si="400"/>
        <v>4509641.1926714368</v>
      </c>
      <c r="AY30" s="75">
        <f>AX33</f>
        <v>4509641.1926714368</v>
      </c>
      <c r="AZ30" s="75">
        <f>AY33</f>
        <v>4509641.1926714368</v>
      </c>
      <c r="BA30" s="75">
        <f>AO30</f>
        <v>4509641.1926714368</v>
      </c>
      <c r="BB30" s="75">
        <f t="shared" ref="BB30:BK30" si="401">BA33</f>
        <v>4509641.1926714368</v>
      </c>
      <c r="BC30" s="75">
        <f t="shared" si="401"/>
        <v>4509641.1926714368</v>
      </c>
      <c r="BD30" s="75">
        <f t="shared" si="401"/>
        <v>4509641.1926714368</v>
      </c>
      <c r="BE30" s="75">
        <f t="shared" si="401"/>
        <v>4509641.1926714368</v>
      </c>
      <c r="BF30" s="75">
        <f t="shared" si="401"/>
        <v>4509641.1926714368</v>
      </c>
      <c r="BG30" s="75">
        <f t="shared" si="401"/>
        <v>4509641.1926714368</v>
      </c>
      <c r="BH30" s="75">
        <f t="shared" si="401"/>
        <v>4509641.1926714368</v>
      </c>
      <c r="BI30" s="75">
        <f t="shared" si="401"/>
        <v>4509641.1926714368</v>
      </c>
      <c r="BJ30" s="75">
        <f t="shared" si="401"/>
        <v>4509641.1926714368</v>
      </c>
      <c r="BK30" s="75">
        <f t="shared" si="401"/>
        <v>4509641.1926714368</v>
      </c>
      <c r="BL30" s="75">
        <f>BK33</f>
        <v>4509641.1926714368</v>
      </c>
      <c r="BM30" s="75">
        <f>BL33</f>
        <v>4509641.1926714368</v>
      </c>
      <c r="BN30" s="75">
        <f>BB30</f>
        <v>4509641.1926714368</v>
      </c>
      <c r="BO30" s="75">
        <f t="shared" ref="BO30:BX30" si="402">BN33</f>
        <v>4509641.1926714368</v>
      </c>
      <c r="BP30" s="75">
        <f t="shared" si="402"/>
        <v>4490851.0252019726</v>
      </c>
      <c r="BQ30" s="75">
        <f t="shared" si="402"/>
        <v>4472060.8577325083</v>
      </c>
      <c r="BR30" s="75">
        <f t="shared" si="402"/>
        <v>4453270.6902630441</v>
      </c>
      <c r="BS30" s="75">
        <f t="shared" si="402"/>
        <v>4434480.5227935798</v>
      </c>
      <c r="BT30" s="75">
        <f t="shared" si="402"/>
        <v>4415690.3553241156</v>
      </c>
      <c r="BU30" s="75">
        <f t="shared" si="402"/>
        <v>4396900.1878546514</v>
      </c>
      <c r="BV30" s="75">
        <f t="shared" si="402"/>
        <v>4378110.0203851871</v>
      </c>
      <c r="BW30" s="75">
        <f t="shared" si="402"/>
        <v>4359319.8529157229</v>
      </c>
      <c r="BX30" s="75">
        <f t="shared" si="402"/>
        <v>4340529.6854462586</v>
      </c>
      <c r="BY30" s="75">
        <f>BX33</f>
        <v>4321739.5179767944</v>
      </c>
      <c r="BZ30" s="75">
        <f>BY33</f>
        <v>4302949.3505073301</v>
      </c>
      <c r="CA30" s="75">
        <f>BO30</f>
        <v>4509641.1926714368</v>
      </c>
      <c r="CB30" s="75">
        <f t="shared" ref="CB30:CK30" si="403">CA33</f>
        <v>4284159.1830378659</v>
      </c>
      <c r="CC30" s="75">
        <f t="shared" si="403"/>
        <v>4265369.0155684017</v>
      </c>
      <c r="CD30" s="75">
        <f t="shared" si="403"/>
        <v>4246578.8480989374</v>
      </c>
      <c r="CE30" s="75">
        <f t="shared" si="403"/>
        <v>4227788.6806294732</v>
      </c>
      <c r="CF30" s="75">
        <f t="shared" si="403"/>
        <v>4208998.5131600089</v>
      </c>
      <c r="CG30" s="75">
        <f t="shared" si="403"/>
        <v>4190208.3456905447</v>
      </c>
      <c r="CH30" s="75">
        <f t="shared" si="403"/>
        <v>4171418.1782210805</v>
      </c>
      <c r="CI30" s="75">
        <f t="shared" si="403"/>
        <v>4152628.0107516162</v>
      </c>
      <c r="CJ30" s="75">
        <f t="shared" si="403"/>
        <v>4133837.843282152</v>
      </c>
      <c r="CK30" s="75">
        <f t="shared" si="403"/>
        <v>4115047.6758126877</v>
      </c>
      <c r="CL30" s="75">
        <f>CK33</f>
        <v>4096257.5083432235</v>
      </c>
      <c r="CM30" s="75">
        <f>CL33</f>
        <v>4077467.3408737592</v>
      </c>
      <c r="CN30" s="75">
        <f>CB30</f>
        <v>4284159.1830378659</v>
      </c>
      <c r="CO30" s="75">
        <f t="shared" ref="CO30:CX30" si="404">CN33</f>
        <v>4058677.173404295</v>
      </c>
      <c r="CP30" s="75">
        <f t="shared" si="404"/>
        <v>4039887.0059348308</v>
      </c>
      <c r="CQ30" s="75">
        <f t="shared" si="404"/>
        <v>4021096.8384653665</v>
      </c>
      <c r="CR30" s="75">
        <f t="shared" si="404"/>
        <v>4002306.6709959023</v>
      </c>
      <c r="CS30" s="75">
        <f t="shared" si="404"/>
        <v>3983516.503526438</v>
      </c>
      <c r="CT30" s="75">
        <f t="shared" si="404"/>
        <v>3964726.3360569738</v>
      </c>
      <c r="CU30" s="75">
        <f t="shared" si="404"/>
        <v>3945936.1685875095</v>
      </c>
      <c r="CV30" s="75">
        <f t="shared" si="404"/>
        <v>3927146.0011180453</v>
      </c>
      <c r="CW30" s="75">
        <f t="shared" si="404"/>
        <v>3908355.8336485811</v>
      </c>
      <c r="CX30" s="75">
        <f t="shared" si="404"/>
        <v>3889565.6661791168</v>
      </c>
      <c r="CY30" s="75">
        <f>CX33</f>
        <v>3870775.4987096526</v>
      </c>
      <c r="CZ30" s="75">
        <f>CY33</f>
        <v>3851985.3312401883</v>
      </c>
      <c r="DA30" s="75">
        <f>CO30</f>
        <v>4058677.173404295</v>
      </c>
      <c r="DB30" s="75">
        <f t="shared" ref="DB30:DK30" si="405">DA33</f>
        <v>3833195.1637707241</v>
      </c>
      <c r="DC30" s="75">
        <f t="shared" si="405"/>
        <v>3814404.9963012598</v>
      </c>
      <c r="DD30" s="75">
        <f t="shared" si="405"/>
        <v>3795614.8288317956</v>
      </c>
      <c r="DE30" s="75">
        <f t="shared" si="405"/>
        <v>3776824.6613623314</v>
      </c>
      <c r="DF30" s="75">
        <f t="shared" si="405"/>
        <v>3758034.4938928671</v>
      </c>
      <c r="DG30" s="75">
        <f t="shared" si="405"/>
        <v>3739244.3264234029</v>
      </c>
      <c r="DH30" s="75">
        <f t="shared" si="405"/>
        <v>3720454.1589539386</v>
      </c>
      <c r="DI30" s="75">
        <f t="shared" si="405"/>
        <v>3701663.9914844744</v>
      </c>
      <c r="DJ30" s="75">
        <f t="shared" si="405"/>
        <v>3682873.8240150101</v>
      </c>
      <c r="DK30" s="75">
        <f t="shared" si="405"/>
        <v>3664083.6565455459</v>
      </c>
      <c r="DL30" s="75">
        <f>DK33</f>
        <v>3645293.4890760817</v>
      </c>
      <c r="DM30" s="75">
        <f>DL33</f>
        <v>3626503.3216066174</v>
      </c>
      <c r="DN30" s="75">
        <f>DB30</f>
        <v>3833195.1637707241</v>
      </c>
      <c r="DO30" s="75">
        <f>DM33</f>
        <v>3607713.1541371532</v>
      </c>
      <c r="DP30" s="75">
        <f>DO33</f>
        <v>3588922.9866676889</v>
      </c>
      <c r="DQ30" s="75">
        <f t="shared" ref="DQ30:DZ30" si="406">DP33</f>
        <v>3570132.8191982247</v>
      </c>
      <c r="DR30" s="75">
        <f t="shared" si="406"/>
        <v>3551342.6517287605</v>
      </c>
      <c r="DS30" s="75">
        <f t="shared" si="406"/>
        <v>3532552.4842592962</v>
      </c>
      <c r="DT30" s="75">
        <f t="shared" si="406"/>
        <v>3513762.316789832</v>
      </c>
      <c r="DU30" s="75">
        <f t="shared" si="406"/>
        <v>3494972.1493203677</v>
      </c>
      <c r="DV30" s="75">
        <f t="shared" si="406"/>
        <v>3476181.9818509035</v>
      </c>
      <c r="DW30" s="75">
        <f t="shared" si="406"/>
        <v>3457391.8143814392</v>
      </c>
      <c r="DX30" s="75">
        <f t="shared" si="406"/>
        <v>3438601.646911975</v>
      </c>
      <c r="DY30" s="75">
        <f t="shared" si="406"/>
        <v>3419811.4794425108</v>
      </c>
      <c r="DZ30" s="75">
        <f t="shared" si="406"/>
        <v>3401021.3119730465</v>
      </c>
      <c r="EA30" s="75">
        <f>DO30</f>
        <v>3607713.1541371532</v>
      </c>
      <c r="EB30" s="75">
        <f>DZ33</f>
        <v>3382231.1445035823</v>
      </c>
      <c r="EC30" s="75">
        <f>EB33</f>
        <v>3363440.977034118</v>
      </c>
      <c r="ED30" s="75">
        <f t="shared" ref="ED30:EM30" si="407">EC33</f>
        <v>3344650.8095646538</v>
      </c>
      <c r="EE30" s="75">
        <f t="shared" si="407"/>
        <v>3325860.6420951895</v>
      </c>
      <c r="EF30" s="75">
        <f t="shared" si="407"/>
        <v>3307070.4746257253</v>
      </c>
      <c r="EG30" s="75">
        <f t="shared" si="407"/>
        <v>3288280.3071562611</v>
      </c>
      <c r="EH30" s="75">
        <f t="shared" si="407"/>
        <v>3269490.1396867968</v>
      </c>
      <c r="EI30" s="75">
        <f t="shared" si="407"/>
        <v>3250699.9722173326</v>
      </c>
      <c r="EJ30" s="75">
        <f t="shared" si="407"/>
        <v>3231909.8047478683</v>
      </c>
      <c r="EK30" s="75">
        <f t="shared" si="407"/>
        <v>3213119.6372784041</v>
      </c>
      <c r="EL30" s="75">
        <f t="shared" si="407"/>
        <v>3194329.4698089398</v>
      </c>
      <c r="EM30" s="75">
        <f t="shared" si="407"/>
        <v>3175539.3023394756</v>
      </c>
      <c r="EN30" s="75">
        <f>EB30</f>
        <v>3382231.1445035823</v>
      </c>
      <c r="EO30" s="75">
        <f>EM33</f>
        <v>3156749.1348700114</v>
      </c>
      <c r="EP30" s="75">
        <f>EO33</f>
        <v>3137958.9674005471</v>
      </c>
      <c r="EQ30" s="75">
        <f t="shared" ref="EQ30:EZ30" si="408">EP33</f>
        <v>3119168.7999310829</v>
      </c>
      <c r="ER30" s="75">
        <f t="shared" si="408"/>
        <v>3100378.6324616186</v>
      </c>
      <c r="ES30" s="75">
        <f t="shared" si="408"/>
        <v>3081588.4649921544</v>
      </c>
      <c r="ET30" s="75">
        <f t="shared" si="408"/>
        <v>3062798.2975226901</v>
      </c>
      <c r="EU30" s="75">
        <f t="shared" si="408"/>
        <v>3044008.1300532259</v>
      </c>
      <c r="EV30" s="75">
        <f t="shared" si="408"/>
        <v>3025217.9625837617</v>
      </c>
      <c r="EW30" s="75">
        <f t="shared" si="408"/>
        <v>3006427.7951142974</v>
      </c>
      <c r="EX30" s="75">
        <f t="shared" si="408"/>
        <v>2987637.6276448332</v>
      </c>
      <c r="EY30" s="75">
        <f t="shared" si="408"/>
        <v>2968847.4601753689</v>
      </c>
      <c r="EZ30" s="75">
        <f t="shared" si="408"/>
        <v>2950057.2927059047</v>
      </c>
      <c r="FA30" s="75">
        <f>EO30</f>
        <v>3156749.1348700114</v>
      </c>
      <c r="FB30" s="75">
        <f>EZ33</f>
        <v>2931267.1252364404</v>
      </c>
      <c r="FC30" s="75">
        <f>FB33</f>
        <v>2912476.9577669762</v>
      </c>
      <c r="FD30" s="75">
        <f t="shared" ref="FD30:FM30" si="409">FC33</f>
        <v>2893686.790297512</v>
      </c>
      <c r="FE30" s="75">
        <f t="shared" si="409"/>
        <v>2874896.6228280477</v>
      </c>
      <c r="FF30" s="75">
        <f t="shared" si="409"/>
        <v>2856106.4553585835</v>
      </c>
      <c r="FG30" s="75">
        <f t="shared" si="409"/>
        <v>2837316.2878891192</v>
      </c>
      <c r="FH30" s="75">
        <f t="shared" si="409"/>
        <v>2818526.120419655</v>
      </c>
      <c r="FI30" s="75">
        <f t="shared" si="409"/>
        <v>2799735.9529501908</v>
      </c>
      <c r="FJ30" s="75">
        <f t="shared" si="409"/>
        <v>2780945.7854807265</v>
      </c>
      <c r="FK30" s="75">
        <f t="shared" si="409"/>
        <v>2762155.6180112623</v>
      </c>
      <c r="FL30" s="75">
        <f t="shared" si="409"/>
        <v>2743365.450541798</v>
      </c>
      <c r="FM30" s="75">
        <f t="shared" si="409"/>
        <v>2724575.2830723338</v>
      </c>
      <c r="FN30" s="75">
        <f>FB30</f>
        <v>2931267.1252364404</v>
      </c>
      <c r="FO30" s="75">
        <f>FM33</f>
        <v>2705785.1156028695</v>
      </c>
      <c r="FP30" s="75">
        <f>FO33</f>
        <v>2686994.9481334053</v>
      </c>
      <c r="FQ30" s="75">
        <f t="shared" ref="FQ30:FX30" si="410">FP33</f>
        <v>2668204.7806639411</v>
      </c>
      <c r="FR30" s="75">
        <f t="shared" si="410"/>
        <v>2649414.6131944768</v>
      </c>
      <c r="FS30" s="75">
        <f t="shared" si="410"/>
        <v>2630624.4457250126</v>
      </c>
      <c r="FT30" s="75">
        <f t="shared" si="410"/>
        <v>2611834.2782555483</v>
      </c>
      <c r="FU30" s="75">
        <f t="shared" si="410"/>
        <v>2593044.1107860841</v>
      </c>
      <c r="FV30" s="75">
        <f t="shared" si="410"/>
        <v>2574253.9433166198</v>
      </c>
      <c r="FW30" s="75">
        <f t="shared" si="410"/>
        <v>2555463.7758471556</v>
      </c>
      <c r="FX30" s="75">
        <f t="shared" si="410"/>
        <v>2536673.6083776914</v>
      </c>
      <c r="FY30" s="75">
        <f t="shared" ref="FY30" si="411">FX33</f>
        <v>2517883.4409082271</v>
      </c>
      <c r="FZ30" s="75">
        <f t="shared" ref="FZ30" si="412">FY33</f>
        <v>2499093.2734387629</v>
      </c>
      <c r="GA30" s="75">
        <f>FO30</f>
        <v>2705785.1156028695</v>
      </c>
      <c r="GB30" s="75">
        <f>FZ33</f>
        <v>2480303.1059692986</v>
      </c>
      <c r="GC30" s="75">
        <f>GB33</f>
        <v>2461512.9384998344</v>
      </c>
      <c r="GD30" s="75">
        <f t="shared" ref="GD30:GM30" si="413">GC33</f>
        <v>2442722.7710303701</v>
      </c>
      <c r="GE30" s="75">
        <f t="shared" si="413"/>
        <v>2423932.6035609059</v>
      </c>
      <c r="GF30" s="75">
        <f t="shared" si="413"/>
        <v>2405142.4360914417</v>
      </c>
      <c r="GG30" s="75">
        <f t="shared" si="413"/>
        <v>2386352.2686219774</v>
      </c>
      <c r="GH30" s="75">
        <f t="shared" si="413"/>
        <v>2367562.1011525132</v>
      </c>
      <c r="GI30" s="75">
        <f t="shared" si="413"/>
        <v>2348771.9336830489</v>
      </c>
      <c r="GJ30" s="75">
        <f t="shared" si="413"/>
        <v>2329981.7662135847</v>
      </c>
      <c r="GK30" s="75">
        <f t="shared" si="413"/>
        <v>2311191.5987441204</v>
      </c>
      <c r="GL30" s="75">
        <f t="shared" si="413"/>
        <v>2292401.4312746562</v>
      </c>
      <c r="GM30" s="75">
        <f t="shared" si="413"/>
        <v>2273611.263805192</v>
      </c>
      <c r="GN30" s="480">
        <f>GB30</f>
        <v>2480303.1059692986</v>
      </c>
      <c r="GO30" s="75">
        <f>GM33</f>
        <v>2254821.0963357277</v>
      </c>
      <c r="GP30" s="75">
        <f>GO33</f>
        <v>2236030.9288662635</v>
      </c>
      <c r="GQ30" s="75">
        <f t="shared" ref="GQ30" si="414">GP33</f>
        <v>2217240.7613967992</v>
      </c>
      <c r="GR30" s="75">
        <f t="shared" ref="GR30" si="415">GQ33</f>
        <v>2198450.593927335</v>
      </c>
      <c r="GS30" s="75">
        <f t="shared" ref="GS30" si="416">GR33</f>
        <v>2179660.4264578708</v>
      </c>
      <c r="GT30" s="75">
        <f t="shared" ref="GT30" si="417">GS33</f>
        <v>2160870.2589884065</v>
      </c>
      <c r="GU30" s="75">
        <f t="shared" ref="GU30" si="418">GT33</f>
        <v>2142080.0915189423</v>
      </c>
      <c r="GV30" s="75">
        <f t="shared" ref="GV30" si="419">GU33</f>
        <v>2123289.924049478</v>
      </c>
      <c r="GW30" s="75">
        <f t="shared" ref="GW30" si="420">GV33</f>
        <v>2104499.7565800138</v>
      </c>
      <c r="GX30" s="75">
        <f t="shared" ref="GX30" si="421">GW33</f>
        <v>2085709.5891105495</v>
      </c>
      <c r="GY30" s="75">
        <f t="shared" ref="GY30" si="422">GX33</f>
        <v>2066919.4216410853</v>
      </c>
      <c r="GZ30" s="75">
        <f t="shared" ref="GZ30" si="423">GY33</f>
        <v>2048129.2541716211</v>
      </c>
      <c r="HA30" s="480">
        <f>GO30</f>
        <v>2254821.0963357277</v>
      </c>
      <c r="HB30" s="75">
        <f>GZ33</f>
        <v>2029339.0867021568</v>
      </c>
      <c r="HC30" s="75">
        <f>HB33</f>
        <v>2010548.9192326926</v>
      </c>
      <c r="HD30" s="75">
        <f t="shared" ref="HD30" si="424">HC33</f>
        <v>1991758.7517632283</v>
      </c>
      <c r="HE30" s="75">
        <f t="shared" ref="HE30" si="425">HD33</f>
        <v>1972968.5842937641</v>
      </c>
      <c r="HF30" s="75">
        <f t="shared" ref="HF30" si="426">HE33</f>
        <v>1954178.4168242998</v>
      </c>
      <c r="HG30" s="75">
        <f t="shared" ref="HG30" si="427">HF33</f>
        <v>1935388.2493548356</v>
      </c>
      <c r="HH30" s="75">
        <f t="shared" ref="HH30" si="428">HG33</f>
        <v>1916598.0818853714</v>
      </c>
      <c r="HI30" s="75">
        <f t="shared" ref="HI30" si="429">HH33</f>
        <v>1897807.9144159071</v>
      </c>
      <c r="HJ30" s="75">
        <f t="shared" ref="HJ30" si="430">HI33</f>
        <v>1879017.7469464429</v>
      </c>
      <c r="HK30" s="75">
        <f t="shared" ref="HK30" si="431">HJ33</f>
        <v>1860227.5794769786</v>
      </c>
      <c r="HL30" s="75">
        <f t="shared" ref="HL30" si="432">HK33</f>
        <v>1841437.4120075144</v>
      </c>
      <c r="HM30" s="75">
        <f t="shared" ref="HM30" si="433">HL33</f>
        <v>1822647.2445380501</v>
      </c>
      <c r="HN30" s="480">
        <f>HB30</f>
        <v>2029339.0867021568</v>
      </c>
      <c r="HO30" s="75">
        <f>HM33</f>
        <v>1803857.0770685859</v>
      </c>
      <c r="HP30" s="75">
        <f>HO33</f>
        <v>1785066.9095991217</v>
      </c>
      <c r="HQ30" s="75">
        <f t="shared" ref="HQ30" si="434">HP33</f>
        <v>1766276.7421296574</v>
      </c>
      <c r="HR30" s="75">
        <f t="shared" ref="HR30" si="435">HQ33</f>
        <v>1747486.5746601932</v>
      </c>
      <c r="HS30" s="75">
        <f t="shared" ref="HS30" si="436">HR33</f>
        <v>1728696.4071907289</v>
      </c>
      <c r="HT30" s="75">
        <f t="shared" ref="HT30" si="437">HS33</f>
        <v>1709906.2397212647</v>
      </c>
      <c r="HU30" s="75">
        <f t="shared" ref="HU30" si="438">HT33</f>
        <v>1691116.0722518004</v>
      </c>
      <c r="HV30" s="75">
        <f t="shared" ref="HV30" si="439">HU33</f>
        <v>1672325.9047823362</v>
      </c>
      <c r="HW30" s="75">
        <f t="shared" ref="HW30" si="440">HV33</f>
        <v>1653535.737312872</v>
      </c>
      <c r="HX30" s="75">
        <f t="shared" ref="HX30" si="441">HW33</f>
        <v>1634745.5698434077</v>
      </c>
      <c r="HY30" s="75">
        <f t="shared" ref="HY30" si="442">HX33</f>
        <v>1615955.4023739435</v>
      </c>
      <c r="HZ30" s="75">
        <f t="shared" ref="HZ30" si="443">HY33</f>
        <v>1597165.2349044792</v>
      </c>
      <c r="IA30" s="480">
        <f>HO30</f>
        <v>1803857.0770685859</v>
      </c>
      <c r="IB30" s="75">
        <f>HZ33</f>
        <v>1578375.067435015</v>
      </c>
      <c r="IC30" s="75">
        <f>IB33</f>
        <v>1559584.8999655508</v>
      </c>
      <c r="ID30" s="75">
        <f t="shared" ref="ID30" si="444">IC33</f>
        <v>1540794.7324960865</v>
      </c>
      <c r="IE30" s="75">
        <f t="shared" ref="IE30" si="445">ID33</f>
        <v>1522004.5650266223</v>
      </c>
      <c r="IF30" s="75">
        <f t="shared" ref="IF30" si="446">IE33</f>
        <v>1503214.397557158</v>
      </c>
      <c r="IG30" s="75">
        <f t="shared" ref="IG30" si="447">IF33</f>
        <v>1484424.2300876938</v>
      </c>
      <c r="IH30" s="75">
        <f t="shared" ref="IH30" si="448">IG33</f>
        <v>1465634.0626182295</v>
      </c>
      <c r="II30" s="75">
        <f t="shared" ref="II30" si="449">IH33</f>
        <v>1446843.8951487653</v>
      </c>
      <c r="IJ30" s="75">
        <f t="shared" ref="IJ30" si="450">II33</f>
        <v>1428053.7276793011</v>
      </c>
      <c r="IK30" s="75">
        <f t="shared" ref="IK30" si="451">IJ33</f>
        <v>1409263.5602098368</v>
      </c>
      <c r="IL30" s="75">
        <f t="shared" ref="IL30" si="452">IK33</f>
        <v>1390473.3927403726</v>
      </c>
      <c r="IM30" s="75">
        <f t="shared" ref="IM30" si="453">IL33</f>
        <v>1371683.2252709083</v>
      </c>
      <c r="IN30" s="480">
        <f>IB30</f>
        <v>1578375.067435015</v>
      </c>
      <c r="IO30" s="75">
        <f>IM33</f>
        <v>1352893.0578014441</v>
      </c>
      <c r="IP30" s="75">
        <f>IO33</f>
        <v>1334102.8903319798</v>
      </c>
      <c r="IQ30" s="75">
        <f t="shared" ref="IQ30" si="454">IP33</f>
        <v>1315312.7228625156</v>
      </c>
      <c r="IR30" s="75">
        <f t="shared" ref="IR30" si="455">IQ33</f>
        <v>1296522.5553930514</v>
      </c>
      <c r="IS30" s="75">
        <f t="shared" ref="IS30" si="456">IR33</f>
        <v>1277732.3879235871</v>
      </c>
      <c r="IT30" s="75">
        <f t="shared" ref="IT30" si="457">IS33</f>
        <v>1258942.2204541229</v>
      </c>
      <c r="IU30" s="75">
        <f t="shared" ref="IU30" si="458">IT33</f>
        <v>1240152.0529846586</v>
      </c>
      <c r="IV30" s="75">
        <f t="shared" ref="IV30" si="459">IU33</f>
        <v>1221361.8855151944</v>
      </c>
      <c r="IW30" s="75">
        <f t="shared" ref="IW30" si="460">IV33</f>
        <v>1202571.7180457301</v>
      </c>
      <c r="IX30" s="75">
        <f t="shared" ref="IX30" si="461">IW33</f>
        <v>1183781.5505762659</v>
      </c>
      <c r="IY30" s="75">
        <f t="shared" ref="IY30" si="462">IX33</f>
        <v>1164991.3831068017</v>
      </c>
      <c r="IZ30" s="75">
        <f t="shared" ref="IZ30" si="463">IY33</f>
        <v>1146201.2156373374</v>
      </c>
      <c r="JA30" s="480">
        <f>IO30</f>
        <v>1352893.0578014441</v>
      </c>
      <c r="JB30" s="75">
        <f>IZ33</f>
        <v>1127411.0481678732</v>
      </c>
      <c r="JC30" s="75">
        <f>JB33</f>
        <v>1108620.8806984089</v>
      </c>
      <c r="JD30" s="75">
        <f t="shared" ref="JD30" si="464">JC33</f>
        <v>1089830.7132289447</v>
      </c>
      <c r="JE30" s="75">
        <f t="shared" ref="JE30" si="465">JD33</f>
        <v>1071040.5457594804</v>
      </c>
      <c r="JF30" s="75">
        <f t="shared" ref="JF30" si="466">JE33</f>
        <v>1052250.3782900162</v>
      </c>
      <c r="JG30" s="75">
        <f t="shared" ref="JG30" si="467">JF33</f>
        <v>1033460.2108205518</v>
      </c>
      <c r="JH30" s="75">
        <f t="shared" ref="JH30" si="468">JG33</f>
        <v>1014670.0433510875</v>
      </c>
      <c r="JI30" s="75">
        <f t="shared" ref="JI30" si="469">JH33</f>
        <v>995879.87588162313</v>
      </c>
      <c r="JJ30" s="75">
        <f t="shared" ref="JJ30" si="470">JI33</f>
        <v>977089.70841215877</v>
      </c>
      <c r="JK30" s="75">
        <f t="shared" ref="JK30" si="471">JJ33</f>
        <v>958299.54094269441</v>
      </c>
      <c r="JL30" s="75">
        <f t="shared" ref="JL30" si="472">JK33</f>
        <v>939509.37347323005</v>
      </c>
      <c r="JM30" s="75">
        <f t="shared" ref="JM30" si="473">JL33</f>
        <v>920719.20600376569</v>
      </c>
      <c r="JN30" s="480">
        <f>JB30</f>
        <v>1127411.0481678732</v>
      </c>
      <c r="JO30" s="75">
        <f>JM33</f>
        <v>901929.03853430133</v>
      </c>
      <c r="JP30" s="75">
        <f>JO33</f>
        <v>883138.87106483697</v>
      </c>
      <c r="JQ30" s="75">
        <f t="shared" ref="JQ30" si="474">JP33</f>
        <v>864348.70359537262</v>
      </c>
      <c r="JR30" s="75">
        <f t="shared" ref="JR30" si="475">JQ33</f>
        <v>845558.53612590826</v>
      </c>
      <c r="JS30" s="75">
        <f t="shared" ref="JS30" si="476">JR33</f>
        <v>826768.3686564439</v>
      </c>
      <c r="JT30" s="75">
        <f t="shared" ref="JT30" si="477">JS33</f>
        <v>807978.20118697954</v>
      </c>
      <c r="JU30" s="75">
        <f t="shared" ref="JU30" si="478">JT33</f>
        <v>789188.03371751518</v>
      </c>
      <c r="JV30" s="75">
        <f t="shared" ref="JV30" si="479">JU33</f>
        <v>770397.86624805082</v>
      </c>
      <c r="JW30" s="75">
        <f t="shared" ref="JW30" si="480">JV33</f>
        <v>751607.69877858646</v>
      </c>
      <c r="JX30" s="75">
        <f t="shared" ref="JX30" si="481">JW33</f>
        <v>732817.5313091221</v>
      </c>
      <c r="JY30" s="75">
        <f t="shared" ref="JY30" si="482">JX33</f>
        <v>714027.36383965774</v>
      </c>
      <c r="JZ30" s="75">
        <f t="shared" ref="JZ30" si="483">JY33</f>
        <v>695237.19637019339</v>
      </c>
      <c r="KA30" s="480">
        <f>JO30</f>
        <v>901929.03853430133</v>
      </c>
      <c r="KB30" s="75">
        <f>JZ33</f>
        <v>676447.02890072903</v>
      </c>
      <c r="KC30" s="75">
        <f>KB33</f>
        <v>657656.86143126467</v>
      </c>
      <c r="KD30" s="75">
        <f t="shared" ref="KD30" si="484">KC33</f>
        <v>638866.69396180031</v>
      </c>
      <c r="KE30" s="75">
        <f t="shared" ref="KE30" si="485">KD33</f>
        <v>620076.52649233595</v>
      </c>
      <c r="KF30" s="75">
        <f t="shared" ref="KF30" si="486">KE33</f>
        <v>601286.35902287159</v>
      </c>
      <c r="KG30" s="75">
        <f t="shared" ref="KG30" si="487">KF33</f>
        <v>582496.19155340723</v>
      </c>
      <c r="KH30" s="75">
        <f t="shared" ref="KH30" si="488">KG33</f>
        <v>563706.02408394287</v>
      </c>
      <c r="KI30" s="75">
        <f t="shared" ref="KI30" si="489">KH33</f>
        <v>544915.85661447851</v>
      </c>
      <c r="KJ30" s="75">
        <f t="shared" ref="KJ30" si="490">KI33</f>
        <v>526125.68914501416</v>
      </c>
      <c r="KK30" s="75">
        <f t="shared" ref="KK30" si="491">KJ33</f>
        <v>507335.52167554985</v>
      </c>
      <c r="KL30" s="75">
        <f t="shared" ref="KL30" si="492">KK33</f>
        <v>488545.35420608555</v>
      </c>
      <c r="KM30" s="75">
        <f t="shared" ref="KM30" si="493">KL33</f>
        <v>469755.18673662125</v>
      </c>
      <c r="KN30" s="480">
        <f>KB30</f>
        <v>676447.02890072903</v>
      </c>
      <c r="KO30" s="75">
        <f>KM33</f>
        <v>450965.01926715695</v>
      </c>
      <c r="KP30" s="75">
        <f>KO33</f>
        <v>432174.85179769265</v>
      </c>
      <c r="KQ30" s="75">
        <f t="shared" ref="KQ30" si="494">KP33</f>
        <v>413384.68432822835</v>
      </c>
      <c r="KR30" s="75">
        <f t="shared" ref="KR30" si="495">KQ33</f>
        <v>394594.51685876405</v>
      </c>
      <c r="KS30" s="75">
        <f t="shared" ref="KS30" si="496">KR33</f>
        <v>375804.34938929975</v>
      </c>
      <c r="KT30" s="75">
        <f t="shared" ref="KT30" si="497">KS33</f>
        <v>357014.18191983545</v>
      </c>
      <c r="KU30" s="75">
        <f t="shared" ref="KU30" si="498">KT33</f>
        <v>338224.01445037115</v>
      </c>
      <c r="KV30" s="75">
        <f t="shared" ref="KV30" si="499">KU33</f>
        <v>319433.84698090685</v>
      </c>
      <c r="KW30" s="75">
        <f t="shared" ref="KW30" si="500">KV33</f>
        <v>300643.67951144255</v>
      </c>
      <c r="KX30" s="75">
        <f t="shared" ref="KX30" si="501">KW33</f>
        <v>281853.51204197825</v>
      </c>
      <c r="KY30" s="75">
        <f t="shared" ref="KY30" si="502">KX33</f>
        <v>263063.34457251395</v>
      </c>
      <c r="KZ30" s="75">
        <f t="shared" ref="KZ30" si="503">KY33</f>
        <v>244273.17710304962</v>
      </c>
      <c r="LA30" s="480">
        <f>KO30</f>
        <v>450965.01926715695</v>
      </c>
      <c r="LB30" s="75">
        <f>KZ33</f>
        <v>225483.00963358529</v>
      </c>
      <c r="LC30" s="75">
        <f>LB33</f>
        <v>206692.84216412096</v>
      </c>
      <c r="LD30" s="75">
        <f t="shared" ref="LD30" si="504">LC33</f>
        <v>187902.67469465663</v>
      </c>
      <c r="LE30" s="75">
        <f t="shared" ref="LE30" si="505">LD33</f>
        <v>169112.5072251923</v>
      </c>
      <c r="LF30" s="75">
        <f t="shared" ref="LF30" si="506">LE33</f>
        <v>150322.33975572797</v>
      </c>
      <c r="LG30" s="75">
        <f t="shared" ref="LG30" si="507">LF33</f>
        <v>131532.17228626364</v>
      </c>
      <c r="LH30" s="75">
        <f t="shared" ref="LH30" si="508">LG33</f>
        <v>112742.00481679932</v>
      </c>
      <c r="LI30" s="75">
        <f t="shared" ref="LI30" si="509">LH33</f>
        <v>93951.837347335008</v>
      </c>
      <c r="LJ30" s="75">
        <f t="shared" ref="LJ30" si="510">LI33</f>
        <v>75161.669877870692</v>
      </c>
      <c r="LK30" s="75">
        <f t="shared" ref="LK30" si="511">LJ33</f>
        <v>56371.502408406377</v>
      </c>
      <c r="LL30" s="75">
        <f t="shared" ref="LL30" si="512">LK33</f>
        <v>37581.334938942062</v>
      </c>
      <c r="LM30" s="75">
        <f t="shared" ref="LM30" si="513">LL33</f>
        <v>18791.167469477743</v>
      </c>
      <c r="LN30" s="480">
        <f>LB30</f>
        <v>225483.00963358529</v>
      </c>
    </row>
    <row r="31" spans="1:326">
      <c r="A31" s="29" t="s">
        <v>154</v>
      </c>
      <c r="B31" s="117">
        <f>'Infrastruk. sukūrimo sąnaudos'!B14</f>
        <v>0</v>
      </c>
      <c r="C31" s="117">
        <f>'Infrastruk. sukūrimo sąnaudos'!C14</f>
        <v>0</v>
      </c>
      <c r="D31" s="117">
        <f>'Infrastruk. sukūrimo sąnaudos'!D14</f>
        <v>45213.397557145567</v>
      </c>
      <c r="E31" s="117">
        <f>'Infrastruk. sukūrimo sąnaudos'!E14</f>
        <v>744071.13251904852</v>
      </c>
      <c r="F31" s="117">
        <f>'Infrastruk. sukūrimo sąnaudos'!F14</f>
        <v>744071.13251904852</v>
      </c>
      <c r="G31" s="117">
        <f>'Infrastruk. sukūrimo sąnaudos'!G14</f>
        <v>744071.13251904852</v>
      </c>
      <c r="H31" s="117">
        <f>'Infrastruk. sukūrimo sąnaudos'!H14</f>
        <v>744071.13251904852</v>
      </c>
      <c r="I31" s="117">
        <f>'Infrastruk. sukūrimo sąnaudos'!I14</f>
        <v>744071.13251904852</v>
      </c>
      <c r="J31" s="117">
        <f>'Infrastruk. sukūrimo sąnaudos'!J14</f>
        <v>744071.13251904852</v>
      </c>
      <c r="K31" s="117">
        <f>'Infrastruk. sukūrimo sąnaudos'!K14</f>
        <v>1</v>
      </c>
      <c r="L31" s="117">
        <f>'Infrastruk. sukūrimo sąnaudos'!L14</f>
        <v>0</v>
      </c>
      <c r="M31" s="117">
        <f>'Infrastruk. sukūrimo sąnaudos'!M14</f>
        <v>0</v>
      </c>
      <c r="N31" s="540">
        <f>SUM(B31:M31)</f>
        <v>4509641.1926714368</v>
      </c>
      <c r="O31" s="541">
        <f>'Infrastruk. sukūrimo sąnaudos'!O14</f>
        <v>0</v>
      </c>
      <c r="P31" s="541">
        <f>'Infrastruk. sukūrimo sąnaudos'!P14</f>
        <v>0</v>
      </c>
      <c r="Q31" s="541">
        <f>'Infrastruk. sukūrimo sąnaudos'!Q14</f>
        <v>0</v>
      </c>
      <c r="R31" s="541">
        <f>'Infrastruk. sukūrimo sąnaudos'!R14</f>
        <v>0</v>
      </c>
      <c r="S31" s="541">
        <f>'Infrastruk. sukūrimo sąnaudos'!S14</f>
        <v>0</v>
      </c>
      <c r="T31" s="541">
        <f>'Infrastruk. sukūrimo sąnaudos'!T14</f>
        <v>0</v>
      </c>
      <c r="U31" s="541">
        <f>'Infrastruk. sukūrimo sąnaudos'!U14</f>
        <v>0</v>
      </c>
      <c r="V31" s="541">
        <f>'Infrastruk. sukūrimo sąnaudos'!V14</f>
        <v>0</v>
      </c>
      <c r="W31" s="541">
        <f>'Infrastruk. sukūrimo sąnaudos'!W14</f>
        <v>0</v>
      </c>
      <c r="X31" s="541">
        <f>'Infrastruk. sukūrimo sąnaudos'!X14</f>
        <v>0</v>
      </c>
      <c r="Y31" s="541">
        <f>'Infrastruk. sukūrimo sąnaudos'!Y14</f>
        <v>0</v>
      </c>
      <c r="Z31" s="541">
        <f>'Infrastruk. sukūrimo sąnaudos'!Z14</f>
        <v>0</v>
      </c>
      <c r="AA31" s="540">
        <f>SUM(O31:Z31)</f>
        <v>0</v>
      </c>
      <c r="AB31" s="541">
        <f>'Infrastruk. sukūrimo sąnaudos'!AB14</f>
        <v>0</v>
      </c>
      <c r="AC31" s="541">
        <f>'Infrastruk. sukūrimo sąnaudos'!AC14</f>
        <v>0</v>
      </c>
      <c r="AD31" s="541">
        <f>'Infrastruk. sukūrimo sąnaudos'!AD14</f>
        <v>0</v>
      </c>
      <c r="AE31" s="541">
        <f>'Infrastruk. sukūrimo sąnaudos'!AE14</f>
        <v>0</v>
      </c>
      <c r="AF31" s="541">
        <f>'Infrastruk. sukūrimo sąnaudos'!AF14</f>
        <v>0</v>
      </c>
      <c r="AG31" s="541">
        <f>'Infrastruk. sukūrimo sąnaudos'!AG14</f>
        <v>0</v>
      </c>
      <c r="AH31" s="541">
        <f>'Infrastruk. sukūrimo sąnaudos'!AH14</f>
        <v>0</v>
      </c>
      <c r="AI31" s="541">
        <f>'Infrastruk. sukūrimo sąnaudos'!AI14</f>
        <v>0</v>
      </c>
      <c r="AJ31" s="541">
        <f>'Infrastruk. sukūrimo sąnaudos'!AJ14</f>
        <v>0</v>
      </c>
      <c r="AK31" s="541">
        <f>'Infrastruk. sukūrimo sąnaudos'!AK14</f>
        <v>0</v>
      </c>
      <c r="AL31" s="541">
        <f>'Infrastruk. sukūrimo sąnaudos'!AL14</f>
        <v>0</v>
      </c>
      <c r="AM31" s="541">
        <f>'Infrastruk. sukūrimo sąnaudos'!AM14</f>
        <v>0</v>
      </c>
      <c r="AN31" s="540">
        <f>SUM(AB31:AM31)</f>
        <v>0</v>
      </c>
      <c r="AO31" s="540">
        <f>+'Infrastruk. sukūrimo sąnaudos'!AO14</f>
        <v>0</v>
      </c>
      <c r="AP31" s="540">
        <f>+'Infrastruk. sukūrimo sąnaudos'!AP14</f>
        <v>0</v>
      </c>
      <c r="AQ31" s="540">
        <f>+'Infrastruk. sukūrimo sąnaudos'!AQ14</f>
        <v>0</v>
      </c>
      <c r="AR31" s="540">
        <f>+'Infrastruk. sukūrimo sąnaudos'!AR14</f>
        <v>0</v>
      </c>
      <c r="AS31" s="540">
        <f>+'Infrastruk. sukūrimo sąnaudos'!AS14</f>
        <v>0</v>
      </c>
      <c r="AT31" s="540">
        <f>+'Infrastruk. sukūrimo sąnaudos'!AT14</f>
        <v>0</v>
      </c>
      <c r="AU31" s="540">
        <f>+'Infrastruk. sukūrimo sąnaudos'!AU14</f>
        <v>0</v>
      </c>
      <c r="AV31" s="540">
        <f>+'Infrastruk. sukūrimo sąnaudos'!AV14</f>
        <v>0</v>
      </c>
      <c r="AW31" s="540">
        <f>+'Infrastruk. sukūrimo sąnaudos'!AW14</f>
        <v>0</v>
      </c>
      <c r="AX31" s="540">
        <f>+'Infrastruk. sukūrimo sąnaudos'!AX14</f>
        <v>0</v>
      </c>
      <c r="AY31" s="540">
        <f>+'Infrastruk. sukūrimo sąnaudos'!AY14</f>
        <v>0</v>
      </c>
      <c r="AZ31" s="540">
        <f>+'Infrastruk. sukūrimo sąnaudos'!AZ14</f>
        <v>0</v>
      </c>
      <c r="BA31" s="540">
        <f>SUM(AO31:AZ31)</f>
        <v>0</v>
      </c>
      <c r="BB31" s="540">
        <f>+'Infrastruk. sukūrimo sąnaudos'!BB14</f>
        <v>0</v>
      </c>
      <c r="BC31" s="540">
        <f>+'Infrastruk. sukūrimo sąnaudos'!BC14</f>
        <v>0</v>
      </c>
      <c r="BD31" s="540">
        <f>+'Infrastruk. sukūrimo sąnaudos'!BD14</f>
        <v>0</v>
      </c>
      <c r="BE31" s="540">
        <f>+'Infrastruk. sukūrimo sąnaudos'!BE14</f>
        <v>0</v>
      </c>
      <c r="BF31" s="540">
        <f>+'Infrastruk. sukūrimo sąnaudos'!BF14</f>
        <v>0</v>
      </c>
      <c r="BG31" s="540">
        <f>+'Infrastruk. sukūrimo sąnaudos'!BG14</f>
        <v>0</v>
      </c>
      <c r="BH31" s="540">
        <f>+'Infrastruk. sukūrimo sąnaudos'!BH14</f>
        <v>0</v>
      </c>
      <c r="BI31" s="540">
        <f>+'Infrastruk. sukūrimo sąnaudos'!BI14</f>
        <v>0</v>
      </c>
      <c r="BJ31" s="540">
        <f>+'Infrastruk. sukūrimo sąnaudos'!BJ14</f>
        <v>0</v>
      </c>
      <c r="BK31" s="540">
        <f>+'Infrastruk. sukūrimo sąnaudos'!BK14</f>
        <v>0</v>
      </c>
      <c r="BL31" s="540">
        <f>+'Infrastruk. sukūrimo sąnaudos'!BL14</f>
        <v>0</v>
      </c>
      <c r="BM31" s="540">
        <f>+'Infrastruk. sukūrimo sąnaudos'!BM14</f>
        <v>0</v>
      </c>
      <c r="BN31" s="540">
        <f>SUM(BB31:BM31)</f>
        <v>0</v>
      </c>
      <c r="BO31" s="540">
        <f>+'Infrastruk. sukūrimo sąnaudos'!BO14</f>
        <v>0</v>
      </c>
      <c r="BP31" s="540">
        <f>+'Infrastruk. sukūrimo sąnaudos'!BP14</f>
        <v>0</v>
      </c>
      <c r="BQ31" s="540">
        <f>+'Infrastruk. sukūrimo sąnaudos'!BQ14</f>
        <v>0</v>
      </c>
      <c r="BR31" s="540">
        <f>+'Infrastruk. sukūrimo sąnaudos'!BR14</f>
        <v>0</v>
      </c>
      <c r="BS31" s="540">
        <f>+'Infrastruk. sukūrimo sąnaudos'!BS14</f>
        <v>0</v>
      </c>
      <c r="BT31" s="540">
        <f>+'Infrastruk. sukūrimo sąnaudos'!BT14</f>
        <v>0</v>
      </c>
      <c r="BU31" s="540">
        <f>+'Infrastruk. sukūrimo sąnaudos'!BU14</f>
        <v>0</v>
      </c>
      <c r="BV31" s="540">
        <f>+'Infrastruk. sukūrimo sąnaudos'!BV14</f>
        <v>0</v>
      </c>
      <c r="BW31" s="540">
        <f>+'Infrastruk. sukūrimo sąnaudos'!BW14</f>
        <v>0</v>
      </c>
      <c r="BX31" s="540">
        <f>+'Infrastruk. sukūrimo sąnaudos'!BX14</f>
        <v>0</v>
      </c>
      <c r="BY31" s="540">
        <f>+'Infrastruk. sukūrimo sąnaudos'!BY14</f>
        <v>0</v>
      </c>
      <c r="BZ31" s="540">
        <f>+'Infrastruk. sukūrimo sąnaudos'!BZ14</f>
        <v>0</v>
      </c>
      <c r="CA31" s="540">
        <f>SUM(BO31:BZ31)</f>
        <v>0</v>
      </c>
      <c r="CB31" s="540">
        <f>+'Infrastruk. sukūrimo sąnaudos'!CB14</f>
        <v>0</v>
      </c>
      <c r="CC31" s="540">
        <f>+'Infrastruk. sukūrimo sąnaudos'!CC14</f>
        <v>0</v>
      </c>
      <c r="CD31" s="540">
        <f>+'Infrastruk. sukūrimo sąnaudos'!CD14</f>
        <v>0</v>
      </c>
      <c r="CE31" s="540">
        <f>+'Infrastruk. sukūrimo sąnaudos'!CE14</f>
        <v>0</v>
      </c>
      <c r="CF31" s="540">
        <f>+'Infrastruk. sukūrimo sąnaudos'!CF14</f>
        <v>0</v>
      </c>
      <c r="CG31" s="540">
        <f>+'Infrastruk. sukūrimo sąnaudos'!CG14</f>
        <v>0</v>
      </c>
      <c r="CH31" s="540">
        <f>+'Infrastruk. sukūrimo sąnaudos'!CH14</f>
        <v>0</v>
      </c>
      <c r="CI31" s="540">
        <f>+'Infrastruk. sukūrimo sąnaudos'!CI14</f>
        <v>0</v>
      </c>
      <c r="CJ31" s="540">
        <f>+'Infrastruk. sukūrimo sąnaudos'!CJ14</f>
        <v>0</v>
      </c>
      <c r="CK31" s="540">
        <f>+'Infrastruk. sukūrimo sąnaudos'!CK14</f>
        <v>0</v>
      </c>
      <c r="CL31" s="540">
        <f>+'Infrastruk. sukūrimo sąnaudos'!CL14</f>
        <v>0</v>
      </c>
      <c r="CM31" s="540">
        <f>+'Infrastruk. sukūrimo sąnaudos'!CM14</f>
        <v>0</v>
      </c>
      <c r="CN31" s="540">
        <f>SUM(CB31:CM31)</f>
        <v>0</v>
      </c>
      <c r="CO31" s="540">
        <f>+'Infrastruk. sukūrimo sąnaudos'!CO14</f>
        <v>0</v>
      </c>
      <c r="CP31" s="540">
        <f>+'Infrastruk. sukūrimo sąnaudos'!CP14</f>
        <v>0</v>
      </c>
      <c r="CQ31" s="540">
        <f>+'Infrastruk. sukūrimo sąnaudos'!CQ14</f>
        <v>0</v>
      </c>
      <c r="CR31" s="540">
        <f>+'Infrastruk. sukūrimo sąnaudos'!CR14</f>
        <v>0</v>
      </c>
      <c r="CS31" s="540">
        <f>+'Infrastruk. sukūrimo sąnaudos'!CS14</f>
        <v>0</v>
      </c>
      <c r="CT31" s="540">
        <f>+'Infrastruk. sukūrimo sąnaudos'!CT14</f>
        <v>0</v>
      </c>
      <c r="CU31" s="540">
        <f>+'Infrastruk. sukūrimo sąnaudos'!CU14</f>
        <v>0</v>
      </c>
      <c r="CV31" s="540">
        <f>+'Infrastruk. sukūrimo sąnaudos'!CV14</f>
        <v>0</v>
      </c>
      <c r="CW31" s="540">
        <f>+'Infrastruk. sukūrimo sąnaudos'!CW14</f>
        <v>0</v>
      </c>
      <c r="CX31" s="540">
        <f>+'Infrastruk. sukūrimo sąnaudos'!CX14</f>
        <v>0</v>
      </c>
      <c r="CY31" s="540">
        <f>+'Infrastruk. sukūrimo sąnaudos'!CY14</f>
        <v>0</v>
      </c>
      <c r="CZ31" s="540">
        <f>+'Infrastruk. sukūrimo sąnaudos'!CZ14</f>
        <v>0</v>
      </c>
      <c r="DA31" s="540">
        <f>SUM(CO31:CZ31)</f>
        <v>0</v>
      </c>
      <c r="DB31" s="540">
        <f>+'Infrastruk. sukūrimo sąnaudos'!DB14</f>
        <v>0</v>
      </c>
      <c r="DC31" s="540">
        <f>+'Infrastruk. sukūrimo sąnaudos'!DC14</f>
        <v>0</v>
      </c>
      <c r="DD31" s="540">
        <f>+'Infrastruk. sukūrimo sąnaudos'!DD14</f>
        <v>0</v>
      </c>
      <c r="DE31" s="540">
        <f>+'Infrastruk. sukūrimo sąnaudos'!DE14</f>
        <v>0</v>
      </c>
      <c r="DF31" s="540">
        <f>+'Infrastruk. sukūrimo sąnaudos'!DF14</f>
        <v>0</v>
      </c>
      <c r="DG31" s="540">
        <f>+'Infrastruk. sukūrimo sąnaudos'!DG14</f>
        <v>0</v>
      </c>
      <c r="DH31" s="540">
        <f>+'Infrastruk. sukūrimo sąnaudos'!DH14</f>
        <v>0</v>
      </c>
      <c r="DI31" s="540">
        <f>+'Infrastruk. sukūrimo sąnaudos'!DI14</f>
        <v>0</v>
      </c>
      <c r="DJ31" s="540">
        <f>+'Infrastruk. sukūrimo sąnaudos'!DJ14</f>
        <v>0</v>
      </c>
      <c r="DK31" s="540">
        <f>+'Infrastruk. sukūrimo sąnaudos'!DK14</f>
        <v>0</v>
      </c>
      <c r="DL31" s="540">
        <f>+'Infrastruk. sukūrimo sąnaudos'!DL14</f>
        <v>0</v>
      </c>
      <c r="DM31" s="540">
        <f>+'Infrastruk. sukūrimo sąnaudos'!DM14</f>
        <v>0</v>
      </c>
      <c r="DN31" s="540">
        <f>SUM(DB31:DM31)</f>
        <v>0</v>
      </c>
      <c r="DO31" s="540">
        <f>+'Infrastruk. sukūrimo sąnaudos'!DO14</f>
        <v>0</v>
      </c>
      <c r="DP31" s="540">
        <f>+'Infrastruk. sukūrimo sąnaudos'!DP14</f>
        <v>0</v>
      </c>
      <c r="DQ31" s="540">
        <f>+'Infrastruk. sukūrimo sąnaudos'!DQ14</f>
        <v>0</v>
      </c>
      <c r="DR31" s="540">
        <f>+'Infrastruk. sukūrimo sąnaudos'!DR14</f>
        <v>0</v>
      </c>
      <c r="DS31" s="540">
        <f>+'Infrastruk. sukūrimo sąnaudos'!DS14</f>
        <v>0</v>
      </c>
      <c r="DT31" s="540">
        <f>+'Infrastruk. sukūrimo sąnaudos'!DT14</f>
        <v>0</v>
      </c>
      <c r="DU31" s="540">
        <f>+'Infrastruk. sukūrimo sąnaudos'!DU14</f>
        <v>0</v>
      </c>
      <c r="DV31" s="540">
        <f>+'Infrastruk. sukūrimo sąnaudos'!DV14</f>
        <v>0</v>
      </c>
      <c r="DW31" s="540">
        <f>+'Infrastruk. sukūrimo sąnaudos'!DW14</f>
        <v>0</v>
      </c>
      <c r="DX31" s="540">
        <f>+'Infrastruk. sukūrimo sąnaudos'!DX14</f>
        <v>0</v>
      </c>
      <c r="DY31" s="540">
        <f>+'Infrastruk. sukūrimo sąnaudos'!DY14</f>
        <v>0</v>
      </c>
      <c r="DZ31" s="540">
        <f>+'Infrastruk. sukūrimo sąnaudos'!DZ14</f>
        <v>0</v>
      </c>
      <c r="EA31" s="540">
        <f>SUM(DO31:DZ31)</f>
        <v>0</v>
      </c>
      <c r="EB31" s="540">
        <f>+'Infrastruk. sukūrimo sąnaudos'!EB14</f>
        <v>0</v>
      </c>
      <c r="EC31" s="540">
        <f>+'Infrastruk. sukūrimo sąnaudos'!EC14</f>
        <v>0</v>
      </c>
      <c r="ED31" s="540">
        <f>+'Infrastruk. sukūrimo sąnaudos'!ED14</f>
        <v>0</v>
      </c>
      <c r="EE31" s="540">
        <f>+'Infrastruk. sukūrimo sąnaudos'!EE14</f>
        <v>0</v>
      </c>
      <c r="EF31" s="540">
        <f>+'Infrastruk. sukūrimo sąnaudos'!EF14</f>
        <v>0</v>
      </c>
      <c r="EG31" s="540">
        <f>+'Infrastruk. sukūrimo sąnaudos'!EG14</f>
        <v>0</v>
      </c>
      <c r="EH31" s="540">
        <f>+'Infrastruk. sukūrimo sąnaudos'!EH14</f>
        <v>0</v>
      </c>
      <c r="EI31" s="540">
        <f>+'Infrastruk. sukūrimo sąnaudos'!EI14</f>
        <v>0</v>
      </c>
      <c r="EJ31" s="540">
        <f>+'Infrastruk. sukūrimo sąnaudos'!EJ14</f>
        <v>0</v>
      </c>
      <c r="EK31" s="540">
        <f>+'Infrastruk. sukūrimo sąnaudos'!EK14</f>
        <v>0</v>
      </c>
      <c r="EL31" s="540">
        <f>+'Infrastruk. sukūrimo sąnaudos'!EL14</f>
        <v>0</v>
      </c>
      <c r="EM31" s="540">
        <f>+'Infrastruk. sukūrimo sąnaudos'!EM14</f>
        <v>0</v>
      </c>
      <c r="EN31" s="540">
        <f>SUM(EB31:EM31)</f>
        <v>0</v>
      </c>
      <c r="EO31" s="540">
        <f>+'Infrastruk. sukūrimo sąnaudos'!EO14</f>
        <v>0</v>
      </c>
      <c r="EP31" s="540">
        <f>+'Infrastruk. sukūrimo sąnaudos'!EP14</f>
        <v>0</v>
      </c>
      <c r="EQ31" s="540">
        <f>+'Infrastruk. sukūrimo sąnaudos'!EQ14</f>
        <v>0</v>
      </c>
      <c r="ER31" s="540">
        <f>+'Infrastruk. sukūrimo sąnaudos'!ER14</f>
        <v>0</v>
      </c>
      <c r="ES31" s="540">
        <f>+'Infrastruk. sukūrimo sąnaudos'!ES14</f>
        <v>0</v>
      </c>
      <c r="ET31" s="540">
        <f>+'Infrastruk. sukūrimo sąnaudos'!ET14</f>
        <v>0</v>
      </c>
      <c r="EU31" s="540">
        <f>+'Infrastruk. sukūrimo sąnaudos'!EU14</f>
        <v>0</v>
      </c>
      <c r="EV31" s="540">
        <f>+'Infrastruk. sukūrimo sąnaudos'!EV14</f>
        <v>0</v>
      </c>
      <c r="EW31" s="540">
        <f>+'Infrastruk. sukūrimo sąnaudos'!EW14</f>
        <v>0</v>
      </c>
      <c r="EX31" s="540">
        <f>+'Infrastruk. sukūrimo sąnaudos'!EX14</f>
        <v>0</v>
      </c>
      <c r="EY31" s="540">
        <f>+'Infrastruk. sukūrimo sąnaudos'!EY14</f>
        <v>0</v>
      </c>
      <c r="EZ31" s="540">
        <f>+'Infrastruk. sukūrimo sąnaudos'!EZ14</f>
        <v>0</v>
      </c>
      <c r="FA31" s="540">
        <f>SUM(EO31:EZ31)</f>
        <v>0</v>
      </c>
      <c r="FB31" s="540">
        <f>+'Infrastruk. sukūrimo sąnaudos'!FB14</f>
        <v>0</v>
      </c>
      <c r="FC31" s="540">
        <f>+'Infrastruk. sukūrimo sąnaudos'!FC14</f>
        <v>0</v>
      </c>
      <c r="FD31" s="540">
        <f>+'Infrastruk. sukūrimo sąnaudos'!FD14</f>
        <v>0</v>
      </c>
      <c r="FE31" s="540">
        <f>+'Infrastruk. sukūrimo sąnaudos'!FE14</f>
        <v>0</v>
      </c>
      <c r="FF31" s="540">
        <f>+'Infrastruk. sukūrimo sąnaudos'!FF14</f>
        <v>0</v>
      </c>
      <c r="FG31" s="540">
        <f>+'Infrastruk. sukūrimo sąnaudos'!FG14</f>
        <v>0</v>
      </c>
      <c r="FH31" s="540">
        <f>+'Infrastruk. sukūrimo sąnaudos'!FH14</f>
        <v>0</v>
      </c>
      <c r="FI31" s="540">
        <f>+'Infrastruk. sukūrimo sąnaudos'!FI14</f>
        <v>0</v>
      </c>
      <c r="FJ31" s="540">
        <f>+'Infrastruk. sukūrimo sąnaudos'!FJ14</f>
        <v>0</v>
      </c>
      <c r="FK31" s="540">
        <f>+'Infrastruk. sukūrimo sąnaudos'!FK14</f>
        <v>0</v>
      </c>
      <c r="FL31" s="540">
        <f>+'Infrastruk. sukūrimo sąnaudos'!FL14</f>
        <v>0</v>
      </c>
      <c r="FM31" s="540">
        <f>+'Infrastruk. sukūrimo sąnaudos'!FM14</f>
        <v>0</v>
      </c>
      <c r="FN31" s="540">
        <f>SUM(FB31:FM31)</f>
        <v>0</v>
      </c>
      <c r="FO31" s="540">
        <f>+'Infrastruk. sukūrimo sąnaudos'!FO14</f>
        <v>0</v>
      </c>
      <c r="FP31" s="540">
        <f>+'Infrastruk. sukūrimo sąnaudos'!FP14</f>
        <v>0</v>
      </c>
      <c r="FQ31" s="540">
        <f>+'Infrastruk. sukūrimo sąnaudos'!FQ14</f>
        <v>0</v>
      </c>
      <c r="FR31" s="540">
        <f>+'Infrastruk. sukūrimo sąnaudos'!FR14</f>
        <v>0</v>
      </c>
      <c r="FS31" s="540">
        <f>+'Infrastruk. sukūrimo sąnaudos'!FS14</f>
        <v>0</v>
      </c>
      <c r="FT31" s="540">
        <f>+'Infrastruk. sukūrimo sąnaudos'!FT14</f>
        <v>0</v>
      </c>
      <c r="FU31" s="540">
        <f>+'Infrastruk. sukūrimo sąnaudos'!FU14</f>
        <v>0</v>
      </c>
      <c r="FV31" s="540">
        <f>+'Infrastruk. sukūrimo sąnaudos'!FV14</f>
        <v>0</v>
      </c>
      <c r="FW31" s="540">
        <f>+'Infrastruk. sukūrimo sąnaudos'!FW14</f>
        <v>0</v>
      </c>
      <c r="FX31" s="540">
        <f>+'Infrastruk. sukūrimo sąnaudos'!FX14</f>
        <v>0</v>
      </c>
      <c r="FY31" s="540">
        <f>+'Infrastruk. sukūrimo sąnaudos'!FY14</f>
        <v>0</v>
      </c>
      <c r="FZ31" s="540">
        <f>+'Infrastruk. sukūrimo sąnaudos'!FZ14</f>
        <v>0</v>
      </c>
      <c r="GA31" s="540">
        <f>SUM(FO31:FZ31)</f>
        <v>0</v>
      </c>
      <c r="GB31" s="37">
        <f>+'Infrastruk. sukūrimo sąnaudos'!GB14</f>
        <v>0</v>
      </c>
      <c r="GC31" s="37">
        <f>+'Infrastruk. sukūrimo sąnaudos'!GC14</f>
        <v>0</v>
      </c>
      <c r="GD31" s="37">
        <f>+'Infrastruk. sukūrimo sąnaudos'!GD14</f>
        <v>0</v>
      </c>
      <c r="GE31" s="37">
        <f>+'Infrastruk. sukūrimo sąnaudos'!GE14</f>
        <v>0</v>
      </c>
      <c r="GF31" s="37">
        <f>+'Infrastruk. sukūrimo sąnaudos'!GF14</f>
        <v>0</v>
      </c>
      <c r="GG31" s="37">
        <f>+'Infrastruk. sukūrimo sąnaudos'!GG14</f>
        <v>0</v>
      </c>
      <c r="GH31" s="37">
        <f>+'Infrastruk. sukūrimo sąnaudos'!GH14</f>
        <v>0</v>
      </c>
      <c r="GI31" s="37">
        <f>+'Infrastruk. sukūrimo sąnaudos'!GI14</f>
        <v>0</v>
      </c>
      <c r="GJ31" s="37">
        <f>+'Infrastruk. sukūrimo sąnaudos'!GJ14</f>
        <v>0</v>
      </c>
      <c r="GK31" s="37">
        <f>+'Infrastruk. sukūrimo sąnaudos'!GK14</f>
        <v>0</v>
      </c>
      <c r="GL31" s="37">
        <f>+'Infrastruk. sukūrimo sąnaudos'!GL14</f>
        <v>0</v>
      </c>
      <c r="GM31" s="37">
        <f>+'Infrastruk. sukūrimo sąnaudos'!GM14</f>
        <v>0</v>
      </c>
      <c r="GN31" s="476">
        <f>SUM(GB31:GM31)</f>
        <v>0</v>
      </c>
      <c r="GO31" s="37">
        <f>+'Infrastruk. sukūrimo sąnaudos'!GO14</f>
        <v>0</v>
      </c>
      <c r="GP31" s="37">
        <f>+'Infrastruk. sukūrimo sąnaudos'!GP14</f>
        <v>0</v>
      </c>
      <c r="GQ31" s="37">
        <f>+'Infrastruk. sukūrimo sąnaudos'!GQ14</f>
        <v>0</v>
      </c>
      <c r="GR31" s="37">
        <f>+'Infrastruk. sukūrimo sąnaudos'!GR14</f>
        <v>0</v>
      </c>
      <c r="GS31" s="37">
        <f>+'Infrastruk. sukūrimo sąnaudos'!GS14</f>
        <v>0</v>
      </c>
      <c r="GT31" s="37">
        <f>+'Infrastruk. sukūrimo sąnaudos'!GT14</f>
        <v>0</v>
      </c>
      <c r="GU31" s="37">
        <f>+'Infrastruk. sukūrimo sąnaudos'!GU14</f>
        <v>0</v>
      </c>
      <c r="GV31" s="37">
        <f>+'Infrastruk. sukūrimo sąnaudos'!GV14</f>
        <v>0</v>
      </c>
      <c r="GW31" s="37">
        <f>+'Infrastruk. sukūrimo sąnaudos'!GW14</f>
        <v>0</v>
      </c>
      <c r="GX31" s="37">
        <f>+'Infrastruk. sukūrimo sąnaudos'!GX14</f>
        <v>0</v>
      </c>
      <c r="GY31" s="37">
        <f>+'Infrastruk. sukūrimo sąnaudos'!GY14</f>
        <v>0</v>
      </c>
      <c r="GZ31" s="37">
        <f>+'Infrastruk. sukūrimo sąnaudos'!GZ14</f>
        <v>0</v>
      </c>
      <c r="HA31" s="476">
        <f>SUM(GO31:GZ31)</f>
        <v>0</v>
      </c>
      <c r="HB31" s="37">
        <f>+'Infrastruk. sukūrimo sąnaudos'!HB14</f>
        <v>0</v>
      </c>
      <c r="HC31" s="37">
        <f>+'Infrastruk. sukūrimo sąnaudos'!HC14</f>
        <v>0</v>
      </c>
      <c r="HD31" s="37">
        <f>+'Infrastruk. sukūrimo sąnaudos'!HD14</f>
        <v>0</v>
      </c>
      <c r="HE31" s="37">
        <f>+'Infrastruk. sukūrimo sąnaudos'!HE14</f>
        <v>0</v>
      </c>
      <c r="HF31" s="37">
        <f>+'Infrastruk. sukūrimo sąnaudos'!HF14</f>
        <v>0</v>
      </c>
      <c r="HG31" s="37">
        <f>+'Infrastruk. sukūrimo sąnaudos'!HG14</f>
        <v>0</v>
      </c>
      <c r="HH31" s="37">
        <f>+'Infrastruk. sukūrimo sąnaudos'!HH14</f>
        <v>0</v>
      </c>
      <c r="HI31" s="37">
        <f>+'Infrastruk. sukūrimo sąnaudos'!HI14</f>
        <v>0</v>
      </c>
      <c r="HJ31" s="37">
        <f>+'Infrastruk. sukūrimo sąnaudos'!HJ14</f>
        <v>0</v>
      </c>
      <c r="HK31" s="37">
        <f>+'Infrastruk. sukūrimo sąnaudos'!HK14</f>
        <v>0</v>
      </c>
      <c r="HL31" s="37">
        <f>+'Infrastruk. sukūrimo sąnaudos'!HL14</f>
        <v>0</v>
      </c>
      <c r="HM31" s="37">
        <f>+'Infrastruk. sukūrimo sąnaudos'!HM14</f>
        <v>0</v>
      </c>
      <c r="HN31" s="476">
        <f>SUM(HB31:HM31)</f>
        <v>0</v>
      </c>
      <c r="HO31" s="37">
        <f>+'Infrastruk. sukūrimo sąnaudos'!HO14</f>
        <v>0</v>
      </c>
      <c r="HP31" s="37">
        <f>+'Infrastruk. sukūrimo sąnaudos'!HP14</f>
        <v>0</v>
      </c>
      <c r="HQ31" s="37">
        <f>+'Infrastruk. sukūrimo sąnaudos'!HQ14</f>
        <v>0</v>
      </c>
      <c r="HR31" s="37">
        <f>+'Infrastruk. sukūrimo sąnaudos'!HR14</f>
        <v>0</v>
      </c>
      <c r="HS31" s="37">
        <f>+'Infrastruk. sukūrimo sąnaudos'!HS14</f>
        <v>0</v>
      </c>
      <c r="HT31" s="37">
        <f>+'Infrastruk. sukūrimo sąnaudos'!HT14</f>
        <v>0</v>
      </c>
      <c r="HU31" s="37">
        <f>+'Infrastruk. sukūrimo sąnaudos'!HU14</f>
        <v>0</v>
      </c>
      <c r="HV31" s="37">
        <f>+'Infrastruk. sukūrimo sąnaudos'!HV14</f>
        <v>0</v>
      </c>
      <c r="HW31" s="37">
        <f>+'Infrastruk. sukūrimo sąnaudos'!HW14</f>
        <v>0</v>
      </c>
      <c r="HX31" s="37">
        <f>+'Infrastruk. sukūrimo sąnaudos'!HX14</f>
        <v>0</v>
      </c>
      <c r="HY31" s="37">
        <f>+'Infrastruk. sukūrimo sąnaudos'!HY14</f>
        <v>0</v>
      </c>
      <c r="HZ31" s="37">
        <f>+'Infrastruk. sukūrimo sąnaudos'!HZ14</f>
        <v>0</v>
      </c>
      <c r="IA31" s="476">
        <f>SUM(HO31:HZ31)</f>
        <v>0</v>
      </c>
      <c r="IB31" s="37">
        <f>+'Infrastruk. sukūrimo sąnaudos'!IB14</f>
        <v>0</v>
      </c>
      <c r="IC31" s="37">
        <f>+'Infrastruk. sukūrimo sąnaudos'!IC14</f>
        <v>0</v>
      </c>
      <c r="ID31" s="37">
        <f>+'Infrastruk. sukūrimo sąnaudos'!ID14</f>
        <v>0</v>
      </c>
      <c r="IE31" s="37">
        <f>+'Infrastruk. sukūrimo sąnaudos'!IE14</f>
        <v>0</v>
      </c>
      <c r="IF31" s="37">
        <f>+'Infrastruk. sukūrimo sąnaudos'!IF14</f>
        <v>0</v>
      </c>
      <c r="IG31" s="37">
        <f>+'Infrastruk. sukūrimo sąnaudos'!IG14</f>
        <v>0</v>
      </c>
      <c r="IH31" s="37">
        <f>+'Infrastruk. sukūrimo sąnaudos'!IH14</f>
        <v>0</v>
      </c>
      <c r="II31" s="37">
        <f>+'Infrastruk. sukūrimo sąnaudos'!II14</f>
        <v>0</v>
      </c>
      <c r="IJ31" s="37">
        <f>+'Infrastruk. sukūrimo sąnaudos'!IJ14</f>
        <v>0</v>
      </c>
      <c r="IK31" s="37">
        <f>+'Infrastruk. sukūrimo sąnaudos'!IK14</f>
        <v>0</v>
      </c>
      <c r="IL31" s="37">
        <f>+'Infrastruk. sukūrimo sąnaudos'!IL14</f>
        <v>0</v>
      </c>
      <c r="IM31" s="37">
        <f>+'Infrastruk. sukūrimo sąnaudos'!IM14</f>
        <v>0</v>
      </c>
      <c r="IN31" s="476">
        <f>SUM(IB31:IM31)</f>
        <v>0</v>
      </c>
      <c r="IO31" s="37">
        <f>+'Infrastruk. sukūrimo sąnaudos'!IO14</f>
        <v>0</v>
      </c>
      <c r="IP31" s="37">
        <f>+'Infrastruk. sukūrimo sąnaudos'!IP14</f>
        <v>0</v>
      </c>
      <c r="IQ31" s="37">
        <f>+'Infrastruk. sukūrimo sąnaudos'!IQ14</f>
        <v>0</v>
      </c>
      <c r="IR31" s="37">
        <f>+'Infrastruk. sukūrimo sąnaudos'!IR14</f>
        <v>0</v>
      </c>
      <c r="IS31" s="37">
        <f>+'Infrastruk. sukūrimo sąnaudos'!IS14</f>
        <v>0</v>
      </c>
      <c r="IT31" s="37">
        <f>+'Infrastruk. sukūrimo sąnaudos'!IT14</f>
        <v>0</v>
      </c>
      <c r="IU31" s="37">
        <f>+'Infrastruk. sukūrimo sąnaudos'!IU14</f>
        <v>0</v>
      </c>
      <c r="IV31" s="37">
        <f>+'Infrastruk. sukūrimo sąnaudos'!IV14</f>
        <v>0</v>
      </c>
      <c r="IW31" s="37">
        <f>+'Infrastruk. sukūrimo sąnaudos'!IW14</f>
        <v>0</v>
      </c>
      <c r="IX31" s="37">
        <f>+'Infrastruk. sukūrimo sąnaudos'!IX14</f>
        <v>0</v>
      </c>
      <c r="IY31" s="37">
        <f>+'Infrastruk. sukūrimo sąnaudos'!IY14</f>
        <v>0</v>
      </c>
      <c r="IZ31" s="37">
        <f>+'Infrastruk. sukūrimo sąnaudos'!IZ14</f>
        <v>0</v>
      </c>
      <c r="JA31" s="476">
        <f>SUM(IO31:IZ31)</f>
        <v>0</v>
      </c>
      <c r="JB31" s="37">
        <f>+'Infrastruk. sukūrimo sąnaudos'!JB14</f>
        <v>0</v>
      </c>
      <c r="JC31" s="37">
        <f>+'Infrastruk. sukūrimo sąnaudos'!JC14</f>
        <v>0</v>
      </c>
      <c r="JD31" s="37">
        <f>+'Infrastruk. sukūrimo sąnaudos'!JD14</f>
        <v>0</v>
      </c>
      <c r="JE31" s="37">
        <f>+'Infrastruk. sukūrimo sąnaudos'!JE14</f>
        <v>0</v>
      </c>
      <c r="JF31" s="37">
        <f>+'Infrastruk. sukūrimo sąnaudos'!JF14</f>
        <v>0</v>
      </c>
      <c r="JG31" s="37">
        <f>+'Infrastruk. sukūrimo sąnaudos'!JG14</f>
        <v>0</v>
      </c>
      <c r="JH31" s="37">
        <f>+'Infrastruk. sukūrimo sąnaudos'!JH14</f>
        <v>0</v>
      </c>
      <c r="JI31" s="37">
        <f>+'Infrastruk. sukūrimo sąnaudos'!JI14</f>
        <v>0</v>
      </c>
      <c r="JJ31" s="37">
        <f>+'Infrastruk. sukūrimo sąnaudos'!JJ14</f>
        <v>0</v>
      </c>
      <c r="JK31" s="37">
        <f>+'Infrastruk. sukūrimo sąnaudos'!JK14</f>
        <v>0</v>
      </c>
      <c r="JL31" s="37">
        <f>+'Infrastruk. sukūrimo sąnaudos'!JL14</f>
        <v>0</v>
      </c>
      <c r="JM31" s="37">
        <f>+'Infrastruk. sukūrimo sąnaudos'!JM14</f>
        <v>0</v>
      </c>
      <c r="JN31" s="476">
        <f>SUM(JB31:JM31)</f>
        <v>0</v>
      </c>
      <c r="JO31" s="37">
        <f>+'Infrastruk. sukūrimo sąnaudos'!JO14</f>
        <v>0</v>
      </c>
      <c r="JP31" s="37">
        <f>+'Infrastruk. sukūrimo sąnaudos'!JP14</f>
        <v>0</v>
      </c>
      <c r="JQ31" s="37">
        <f>+'Infrastruk. sukūrimo sąnaudos'!JQ14</f>
        <v>0</v>
      </c>
      <c r="JR31" s="37">
        <f>+'Infrastruk. sukūrimo sąnaudos'!JR14</f>
        <v>0</v>
      </c>
      <c r="JS31" s="37">
        <f>+'Infrastruk. sukūrimo sąnaudos'!JS14</f>
        <v>0</v>
      </c>
      <c r="JT31" s="37">
        <f>+'Infrastruk. sukūrimo sąnaudos'!JT14</f>
        <v>0</v>
      </c>
      <c r="JU31" s="37">
        <f>+'Infrastruk. sukūrimo sąnaudos'!JU14</f>
        <v>0</v>
      </c>
      <c r="JV31" s="37">
        <f>+'Infrastruk. sukūrimo sąnaudos'!JV14</f>
        <v>0</v>
      </c>
      <c r="JW31" s="37">
        <f>+'Infrastruk. sukūrimo sąnaudos'!JW14</f>
        <v>0</v>
      </c>
      <c r="JX31" s="37">
        <f>+'Infrastruk. sukūrimo sąnaudos'!JX14</f>
        <v>0</v>
      </c>
      <c r="JY31" s="37">
        <f>+'Infrastruk. sukūrimo sąnaudos'!JY14</f>
        <v>0</v>
      </c>
      <c r="JZ31" s="37">
        <f>+'Infrastruk. sukūrimo sąnaudos'!JZ14</f>
        <v>0</v>
      </c>
      <c r="KA31" s="476">
        <f>SUM(JO31:JZ31)</f>
        <v>0</v>
      </c>
      <c r="KB31" s="37">
        <f>+'Infrastruk. sukūrimo sąnaudos'!KB14</f>
        <v>0</v>
      </c>
      <c r="KC31" s="37">
        <f>+'Infrastruk. sukūrimo sąnaudos'!KC14</f>
        <v>0</v>
      </c>
      <c r="KD31" s="37">
        <f>+'Infrastruk. sukūrimo sąnaudos'!KD14</f>
        <v>0</v>
      </c>
      <c r="KE31" s="37">
        <f>+'Infrastruk. sukūrimo sąnaudos'!KE14</f>
        <v>0</v>
      </c>
      <c r="KF31" s="37">
        <f>+'Infrastruk. sukūrimo sąnaudos'!KF14</f>
        <v>0</v>
      </c>
      <c r="KG31" s="37">
        <f>+'Infrastruk. sukūrimo sąnaudos'!KG14</f>
        <v>0</v>
      </c>
      <c r="KH31" s="37">
        <f>+'Infrastruk. sukūrimo sąnaudos'!KH14</f>
        <v>0</v>
      </c>
      <c r="KI31" s="37">
        <f>+'Infrastruk. sukūrimo sąnaudos'!KI14</f>
        <v>0</v>
      </c>
      <c r="KJ31" s="37">
        <f>+'Infrastruk. sukūrimo sąnaudos'!KJ14</f>
        <v>0</v>
      </c>
      <c r="KK31" s="37">
        <f>+'Infrastruk. sukūrimo sąnaudos'!KK14</f>
        <v>0</v>
      </c>
      <c r="KL31" s="37">
        <f>+'Infrastruk. sukūrimo sąnaudos'!KL14</f>
        <v>0</v>
      </c>
      <c r="KM31" s="37">
        <f>+'Infrastruk. sukūrimo sąnaudos'!KM14</f>
        <v>0</v>
      </c>
      <c r="KN31" s="476">
        <f>SUM(KB31:KM31)</f>
        <v>0</v>
      </c>
      <c r="KO31" s="37">
        <f>+'Infrastruk. sukūrimo sąnaudos'!KO14</f>
        <v>0</v>
      </c>
      <c r="KP31" s="37">
        <f>+'Infrastruk. sukūrimo sąnaudos'!KP14</f>
        <v>0</v>
      </c>
      <c r="KQ31" s="37">
        <f>+'Infrastruk. sukūrimo sąnaudos'!KQ14</f>
        <v>0</v>
      </c>
      <c r="KR31" s="37">
        <f>+'Infrastruk. sukūrimo sąnaudos'!KR14</f>
        <v>0</v>
      </c>
      <c r="KS31" s="37">
        <f>+'Infrastruk. sukūrimo sąnaudos'!KS14</f>
        <v>0</v>
      </c>
      <c r="KT31" s="37">
        <f>+'Infrastruk. sukūrimo sąnaudos'!KT14</f>
        <v>0</v>
      </c>
      <c r="KU31" s="37">
        <f>+'Infrastruk. sukūrimo sąnaudos'!KU14</f>
        <v>0</v>
      </c>
      <c r="KV31" s="37">
        <f>+'Infrastruk. sukūrimo sąnaudos'!KV14</f>
        <v>0</v>
      </c>
      <c r="KW31" s="37">
        <f>+'Infrastruk. sukūrimo sąnaudos'!KW14</f>
        <v>0</v>
      </c>
      <c r="KX31" s="37">
        <f>+'Infrastruk. sukūrimo sąnaudos'!KX14</f>
        <v>0</v>
      </c>
      <c r="KY31" s="37">
        <f>+'Infrastruk. sukūrimo sąnaudos'!KY14</f>
        <v>0</v>
      </c>
      <c r="KZ31" s="37">
        <f>+'Infrastruk. sukūrimo sąnaudos'!KZ14</f>
        <v>0</v>
      </c>
      <c r="LA31" s="476">
        <f>SUM(KO31:KZ31)</f>
        <v>0</v>
      </c>
      <c r="LB31" s="37">
        <f>+'Infrastruk. sukūrimo sąnaudos'!LB14</f>
        <v>0</v>
      </c>
      <c r="LC31" s="37">
        <f>+'Infrastruk. sukūrimo sąnaudos'!LC14</f>
        <v>0</v>
      </c>
      <c r="LD31" s="37">
        <f>+'Infrastruk. sukūrimo sąnaudos'!LD14</f>
        <v>0</v>
      </c>
      <c r="LE31" s="37">
        <f>+'Infrastruk. sukūrimo sąnaudos'!LE14</f>
        <v>0</v>
      </c>
      <c r="LF31" s="37">
        <f>+'Infrastruk. sukūrimo sąnaudos'!LF14</f>
        <v>0</v>
      </c>
      <c r="LG31" s="37">
        <f>+'Infrastruk. sukūrimo sąnaudos'!LG14</f>
        <v>0</v>
      </c>
      <c r="LH31" s="37">
        <f>+'Infrastruk. sukūrimo sąnaudos'!LH14</f>
        <v>0</v>
      </c>
      <c r="LI31" s="37">
        <f>+'Infrastruk. sukūrimo sąnaudos'!LI14</f>
        <v>0</v>
      </c>
      <c r="LJ31" s="37">
        <f>+'Infrastruk. sukūrimo sąnaudos'!LJ14</f>
        <v>0</v>
      </c>
      <c r="LK31" s="37">
        <f>+'Infrastruk. sukūrimo sąnaudos'!LK14</f>
        <v>0</v>
      </c>
      <c r="LL31" s="37">
        <f>+'Infrastruk. sukūrimo sąnaudos'!LL14</f>
        <v>0</v>
      </c>
      <c r="LM31" s="37">
        <f>+'Infrastruk. sukūrimo sąnaudos'!LM14</f>
        <v>0</v>
      </c>
      <c r="LN31" s="476">
        <f>SUM(LB31:LM31)</f>
        <v>0</v>
      </c>
    </row>
    <row r="32" spans="1:326">
      <c r="A32" s="7" t="s">
        <v>155</v>
      </c>
      <c r="B32" s="37"/>
      <c r="C32" s="37"/>
      <c r="D32" s="37"/>
      <c r="E32" s="37"/>
      <c r="F32" s="37"/>
      <c r="G32" s="37"/>
      <c r="H32" s="37"/>
      <c r="I32" s="37"/>
      <c r="J32" s="37"/>
      <c r="K32" s="37"/>
      <c r="L32" s="37"/>
      <c r="M32" s="37"/>
      <c r="N32" s="540">
        <f>SUM(B32:M32)</f>
        <v>0</v>
      </c>
      <c r="O32" s="540"/>
      <c r="P32" s="540"/>
      <c r="Q32" s="540"/>
      <c r="R32" s="540"/>
      <c r="S32" s="540"/>
      <c r="T32" s="540"/>
      <c r="U32" s="540"/>
      <c r="V32" s="540"/>
      <c r="W32" s="540"/>
      <c r="X32" s="540"/>
      <c r="Y32" s="540"/>
      <c r="Z32" s="540"/>
      <c r="AA32" s="540">
        <f>SUM(O32:Z32)</f>
        <v>0</v>
      </c>
      <c r="AB32" s="540">
        <v>0</v>
      </c>
      <c r="AC32" s="540">
        <v>0</v>
      </c>
      <c r="AD32" s="540">
        <v>0</v>
      </c>
      <c r="AE32" s="540">
        <v>0</v>
      </c>
      <c r="AF32" s="540">
        <v>0</v>
      </c>
      <c r="AG32" s="540">
        <v>0</v>
      </c>
      <c r="AH32" s="540">
        <v>0</v>
      </c>
      <c r="AI32" s="540">
        <v>0</v>
      </c>
      <c r="AJ32" s="540">
        <v>0</v>
      </c>
      <c r="AK32" s="540">
        <v>0</v>
      </c>
      <c r="AL32" s="540">
        <v>0</v>
      </c>
      <c r="AM32" s="540">
        <v>0</v>
      </c>
      <c r="AN32" s="540">
        <f>SUM(AB32:AM32)</f>
        <v>0</v>
      </c>
      <c r="AO32" s="540">
        <v>0</v>
      </c>
      <c r="AP32" s="540">
        <v>0</v>
      </c>
      <c r="AQ32" s="540">
        <v>0</v>
      </c>
      <c r="AR32" s="540">
        <v>0</v>
      </c>
      <c r="AS32" s="540">
        <v>0</v>
      </c>
      <c r="AT32" s="540">
        <v>0</v>
      </c>
      <c r="AU32" s="540">
        <v>0</v>
      </c>
      <c r="AV32" s="540">
        <v>0</v>
      </c>
      <c r="AW32" s="540">
        <v>0</v>
      </c>
      <c r="AX32" s="540">
        <v>0</v>
      </c>
      <c r="AY32" s="540">
        <v>0</v>
      </c>
      <c r="AZ32" s="540">
        <v>0</v>
      </c>
      <c r="BA32" s="540">
        <f>SUM(AO32:AZ32)</f>
        <v>0</v>
      </c>
      <c r="BB32" s="540">
        <v>0</v>
      </c>
      <c r="BC32" s="540">
        <v>0</v>
      </c>
      <c r="BD32" s="540">
        <v>0</v>
      </c>
      <c r="BE32" s="540">
        <v>0</v>
      </c>
      <c r="BF32" s="540">
        <v>0</v>
      </c>
      <c r="BG32" s="540">
        <v>0</v>
      </c>
      <c r="BH32" s="540">
        <v>0</v>
      </c>
      <c r="BI32" s="540">
        <v>0</v>
      </c>
      <c r="BJ32" s="540">
        <v>0</v>
      </c>
      <c r="BK32" s="540">
        <v>0</v>
      </c>
      <c r="BL32" s="540">
        <v>0</v>
      </c>
      <c r="BM32" s="540">
        <v>0</v>
      </c>
      <c r="BN32" s="540">
        <f>SUM(BB32:BM32)</f>
        <v>0</v>
      </c>
      <c r="BO32" s="540">
        <f>-'Dalyvio prielaidos'!$E$150/'Dalyvio prielaidos'!$F$150</f>
        <v>-18790.167469464319</v>
      </c>
      <c r="BP32" s="540">
        <f>-'Dalyvio prielaidos'!$E$150/'Dalyvio prielaidos'!$F$150</f>
        <v>-18790.167469464319</v>
      </c>
      <c r="BQ32" s="540">
        <f>-'Dalyvio prielaidos'!$E$150/'Dalyvio prielaidos'!$F$150</f>
        <v>-18790.167469464319</v>
      </c>
      <c r="BR32" s="540">
        <f>-'Dalyvio prielaidos'!$E$150/'Dalyvio prielaidos'!$F$150</f>
        <v>-18790.167469464319</v>
      </c>
      <c r="BS32" s="540">
        <f>-'Dalyvio prielaidos'!$E$150/'Dalyvio prielaidos'!$F$150</f>
        <v>-18790.167469464319</v>
      </c>
      <c r="BT32" s="540">
        <f>-'Dalyvio prielaidos'!$E$150/'Dalyvio prielaidos'!$F$150</f>
        <v>-18790.167469464319</v>
      </c>
      <c r="BU32" s="540">
        <f>-'Dalyvio prielaidos'!$E$150/'Dalyvio prielaidos'!$F$150</f>
        <v>-18790.167469464319</v>
      </c>
      <c r="BV32" s="540">
        <f>-'Dalyvio prielaidos'!$E$150/'Dalyvio prielaidos'!$F$150</f>
        <v>-18790.167469464319</v>
      </c>
      <c r="BW32" s="540">
        <f>-'Dalyvio prielaidos'!$E$150/'Dalyvio prielaidos'!$F$150</f>
        <v>-18790.167469464319</v>
      </c>
      <c r="BX32" s="540">
        <f>-'Dalyvio prielaidos'!$E$150/'Dalyvio prielaidos'!$F$150</f>
        <v>-18790.167469464319</v>
      </c>
      <c r="BY32" s="540">
        <f>-'Dalyvio prielaidos'!$E$150/'Dalyvio prielaidos'!$F$150</f>
        <v>-18790.167469464319</v>
      </c>
      <c r="BZ32" s="540">
        <f>-'Dalyvio prielaidos'!$E$150/'Dalyvio prielaidos'!$F$150</f>
        <v>-18790.167469464319</v>
      </c>
      <c r="CA32" s="540">
        <f>SUM(BO32:BZ32)</f>
        <v>-225482.00963357187</v>
      </c>
      <c r="CB32" s="540">
        <f>-'Dalyvio prielaidos'!$E$150/'Dalyvio prielaidos'!$F$150</f>
        <v>-18790.167469464319</v>
      </c>
      <c r="CC32" s="540">
        <f>-'Dalyvio prielaidos'!$E$150/'Dalyvio prielaidos'!$F$150</f>
        <v>-18790.167469464319</v>
      </c>
      <c r="CD32" s="540">
        <f>-'Dalyvio prielaidos'!$E$150/'Dalyvio prielaidos'!$F$150</f>
        <v>-18790.167469464319</v>
      </c>
      <c r="CE32" s="540">
        <f>-'Dalyvio prielaidos'!$E$150/'Dalyvio prielaidos'!$F$150</f>
        <v>-18790.167469464319</v>
      </c>
      <c r="CF32" s="540">
        <f>-'Dalyvio prielaidos'!$E$150/'Dalyvio prielaidos'!$F$150</f>
        <v>-18790.167469464319</v>
      </c>
      <c r="CG32" s="540">
        <f>-'Dalyvio prielaidos'!$E$150/'Dalyvio prielaidos'!$F$150</f>
        <v>-18790.167469464319</v>
      </c>
      <c r="CH32" s="540">
        <f>-'Dalyvio prielaidos'!$E$150/'Dalyvio prielaidos'!$F$150</f>
        <v>-18790.167469464319</v>
      </c>
      <c r="CI32" s="540">
        <f>-'Dalyvio prielaidos'!$E$150/'Dalyvio prielaidos'!$F$150</f>
        <v>-18790.167469464319</v>
      </c>
      <c r="CJ32" s="540">
        <f>-'Dalyvio prielaidos'!$E$150/'Dalyvio prielaidos'!$F$150</f>
        <v>-18790.167469464319</v>
      </c>
      <c r="CK32" s="540">
        <f>-'Dalyvio prielaidos'!$E$150/'Dalyvio prielaidos'!$F$150</f>
        <v>-18790.167469464319</v>
      </c>
      <c r="CL32" s="540">
        <f>-'Dalyvio prielaidos'!$E$150/'Dalyvio prielaidos'!$F$150</f>
        <v>-18790.167469464319</v>
      </c>
      <c r="CM32" s="540">
        <f>-'Dalyvio prielaidos'!$E$150/'Dalyvio prielaidos'!$F$150</f>
        <v>-18790.167469464319</v>
      </c>
      <c r="CN32" s="540">
        <f>SUM(CB32:CM32)</f>
        <v>-225482.00963357187</v>
      </c>
      <c r="CO32" s="540">
        <f>-'Dalyvio prielaidos'!$E$150/'Dalyvio prielaidos'!$F$150</f>
        <v>-18790.167469464319</v>
      </c>
      <c r="CP32" s="540">
        <f>-'Dalyvio prielaidos'!$E$150/'Dalyvio prielaidos'!$F$150</f>
        <v>-18790.167469464319</v>
      </c>
      <c r="CQ32" s="540">
        <f>-'Dalyvio prielaidos'!$E$150/'Dalyvio prielaidos'!$F$150</f>
        <v>-18790.167469464319</v>
      </c>
      <c r="CR32" s="540">
        <f>-'Dalyvio prielaidos'!$E$150/'Dalyvio prielaidos'!$F$150</f>
        <v>-18790.167469464319</v>
      </c>
      <c r="CS32" s="540">
        <f>-'Dalyvio prielaidos'!$E$150/'Dalyvio prielaidos'!$F$150</f>
        <v>-18790.167469464319</v>
      </c>
      <c r="CT32" s="540">
        <f>-'Dalyvio prielaidos'!$E$150/'Dalyvio prielaidos'!$F$150</f>
        <v>-18790.167469464319</v>
      </c>
      <c r="CU32" s="540">
        <f>-'Dalyvio prielaidos'!$E$150/'Dalyvio prielaidos'!$F$150</f>
        <v>-18790.167469464319</v>
      </c>
      <c r="CV32" s="540">
        <f>-'Dalyvio prielaidos'!$E$150/'Dalyvio prielaidos'!$F$150</f>
        <v>-18790.167469464319</v>
      </c>
      <c r="CW32" s="540">
        <f>-'Dalyvio prielaidos'!$E$150/'Dalyvio prielaidos'!$F$150</f>
        <v>-18790.167469464319</v>
      </c>
      <c r="CX32" s="540">
        <f>-'Dalyvio prielaidos'!$E$150/'Dalyvio prielaidos'!$F$150</f>
        <v>-18790.167469464319</v>
      </c>
      <c r="CY32" s="540">
        <f>-'Dalyvio prielaidos'!$E$150/'Dalyvio prielaidos'!$F$150</f>
        <v>-18790.167469464319</v>
      </c>
      <c r="CZ32" s="540">
        <f>-'Dalyvio prielaidos'!$E$150/'Dalyvio prielaidos'!$F$150</f>
        <v>-18790.167469464319</v>
      </c>
      <c r="DA32" s="540">
        <f>SUM(CO32:CZ32)</f>
        <v>-225482.00963357187</v>
      </c>
      <c r="DB32" s="540">
        <f>-'Dalyvio prielaidos'!$E$150/'Dalyvio prielaidos'!$F$150</f>
        <v>-18790.167469464319</v>
      </c>
      <c r="DC32" s="540">
        <f>-'Dalyvio prielaidos'!$E$150/'Dalyvio prielaidos'!$F$150</f>
        <v>-18790.167469464319</v>
      </c>
      <c r="DD32" s="540">
        <f>-'Dalyvio prielaidos'!$E$150/'Dalyvio prielaidos'!$F$150</f>
        <v>-18790.167469464319</v>
      </c>
      <c r="DE32" s="540">
        <f>-'Dalyvio prielaidos'!$E$150/'Dalyvio prielaidos'!$F$150</f>
        <v>-18790.167469464319</v>
      </c>
      <c r="DF32" s="540">
        <f>-'Dalyvio prielaidos'!$E$150/'Dalyvio prielaidos'!$F$150</f>
        <v>-18790.167469464319</v>
      </c>
      <c r="DG32" s="540">
        <f>-'Dalyvio prielaidos'!$E$150/'Dalyvio prielaidos'!$F$150</f>
        <v>-18790.167469464319</v>
      </c>
      <c r="DH32" s="540">
        <f>-'Dalyvio prielaidos'!$E$150/'Dalyvio prielaidos'!$F$150</f>
        <v>-18790.167469464319</v>
      </c>
      <c r="DI32" s="540">
        <f>-'Dalyvio prielaidos'!$E$150/'Dalyvio prielaidos'!$F$150</f>
        <v>-18790.167469464319</v>
      </c>
      <c r="DJ32" s="540">
        <f>-'Dalyvio prielaidos'!$E$150/'Dalyvio prielaidos'!$F$150</f>
        <v>-18790.167469464319</v>
      </c>
      <c r="DK32" s="540">
        <f>-'Dalyvio prielaidos'!$E$150/'Dalyvio prielaidos'!$F$150</f>
        <v>-18790.167469464319</v>
      </c>
      <c r="DL32" s="540">
        <f>-'Dalyvio prielaidos'!$E$150/'Dalyvio prielaidos'!$F$150</f>
        <v>-18790.167469464319</v>
      </c>
      <c r="DM32" s="540">
        <f>-'Dalyvio prielaidos'!$E$150/'Dalyvio prielaidos'!$F$150</f>
        <v>-18790.167469464319</v>
      </c>
      <c r="DN32" s="540">
        <f>SUM(DB32:DM32)</f>
        <v>-225482.00963357187</v>
      </c>
      <c r="DO32" s="540">
        <f>-'Dalyvio prielaidos'!$E$150/'Dalyvio prielaidos'!$F$150</f>
        <v>-18790.167469464319</v>
      </c>
      <c r="DP32" s="540">
        <f>-'Dalyvio prielaidos'!$E$150/'Dalyvio prielaidos'!$F$150</f>
        <v>-18790.167469464319</v>
      </c>
      <c r="DQ32" s="540">
        <f>-'Dalyvio prielaidos'!$E$150/'Dalyvio prielaidos'!$F$150</f>
        <v>-18790.167469464319</v>
      </c>
      <c r="DR32" s="540">
        <f>-'Dalyvio prielaidos'!$E$150/'Dalyvio prielaidos'!$F$150</f>
        <v>-18790.167469464319</v>
      </c>
      <c r="DS32" s="540">
        <f>-'Dalyvio prielaidos'!$E$150/'Dalyvio prielaidos'!$F$150</f>
        <v>-18790.167469464319</v>
      </c>
      <c r="DT32" s="540">
        <f>-'Dalyvio prielaidos'!$E$150/'Dalyvio prielaidos'!$F$150</f>
        <v>-18790.167469464319</v>
      </c>
      <c r="DU32" s="540">
        <f>-'Dalyvio prielaidos'!$E$150/'Dalyvio prielaidos'!$F$150</f>
        <v>-18790.167469464319</v>
      </c>
      <c r="DV32" s="540">
        <f>-'Dalyvio prielaidos'!$E$150/'Dalyvio prielaidos'!$F$150</f>
        <v>-18790.167469464319</v>
      </c>
      <c r="DW32" s="540">
        <f>-'Dalyvio prielaidos'!$E$150/'Dalyvio prielaidos'!$F$150</f>
        <v>-18790.167469464319</v>
      </c>
      <c r="DX32" s="540">
        <f>-'Dalyvio prielaidos'!$E$150/'Dalyvio prielaidos'!$F$150</f>
        <v>-18790.167469464319</v>
      </c>
      <c r="DY32" s="540">
        <f>-'Dalyvio prielaidos'!$E$150/'Dalyvio prielaidos'!$F$150</f>
        <v>-18790.167469464319</v>
      </c>
      <c r="DZ32" s="540">
        <f>-'Dalyvio prielaidos'!$E$150/'Dalyvio prielaidos'!$F$150</f>
        <v>-18790.167469464319</v>
      </c>
      <c r="EA32" s="540">
        <f>SUM(DO32:DZ32)</f>
        <v>-225482.00963357187</v>
      </c>
      <c r="EB32" s="540">
        <f>-'Dalyvio prielaidos'!$E$150/'Dalyvio prielaidos'!$F$150</f>
        <v>-18790.167469464319</v>
      </c>
      <c r="EC32" s="540">
        <f>-'Dalyvio prielaidos'!$E$150/'Dalyvio prielaidos'!$F$150</f>
        <v>-18790.167469464319</v>
      </c>
      <c r="ED32" s="540">
        <f>-'Dalyvio prielaidos'!$E$150/'Dalyvio prielaidos'!$F$150</f>
        <v>-18790.167469464319</v>
      </c>
      <c r="EE32" s="540">
        <f>-'Dalyvio prielaidos'!$E$150/'Dalyvio prielaidos'!$F$150</f>
        <v>-18790.167469464319</v>
      </c>
      <c r="EF32" s="540">
        <f>-'Dalyvio prielaidos'!$E$150/'Dalyvio prielaidos'!$F$150</f>
        <v>-18790.167469464319</v>
      </c>
      <c r="EG32" s="540">
        <f>-'Dalyvio prielaidos'!$E$150/'Dalyvio prielaidos'!$F$150</f>
        <v>-18790.167469464319</v>
      </c>
      <c r="EH32" s="540">
        <f>-'Dalyvio prielaidos'!$E$150/'Dalyvio prielaidos'!$F$150</f>
        <v>-18790.167469464319</v>
      </c>
      <c r="EI32" s="540">
        <f>-'Dalyvio prielaidos'!$E$150/'Dalyvio prielaidos'!$F$150</f>
        <v>-18790.167469464319</v>
      </c>
      <c r="EJ32" s="540">
        <f>-'Dalyvio prielaidos'!$E$150/'Dalyvio prielaidos'!$F$150</f>
        <v>-18790.167469464319</v>
      </c>
      <c r="EK32" s="540">
        <f>-'Dalyvio prielaidos'!$E$150/'Dalyvio prielaidos'!$F$150</f>
        <v>-18790.167469464319</v>
      </c>
      <c r="EL32" s="540">
        <f>-'Dalyvio prielaidos'!$E$150/'Dalyvio prielaidos'!$F$150</f>
        <v>-18790.167469464319</v>
      </c>
      <c r="EM32" s="540">
        <f>-'Dalyvio prielaidos'!$E$150/'Dalyvio prielaidos'!$F$150</f>
        <v>-18790.167469464319</v>
      </c>
      <c r="EN32" s="540">
        <f>SUM(EB32:EM32)</f>
        <v>-225482.00963357187</v>
      </c>
      <c r="EO32" s="540">
        <f>-'Dalyvio prielaidos'!$E$150/'Dalyvio prielaidos'!$F$150</f>
        <v>-18790.167469464319</v>
      </c>
      <c r="EP32" s="540">
        <f>-'Dalyvio prielaidos'!$E$150/'Dalyvio prielaidos'!$F$150</f>
        <v>-18790.167469464319</v>
      </c>
      <c r="EQ32" s="540">
        <f>-'Dalyvio prielaidos'!$E$150/'Dalyvio prielaidos'!$F$150</f>
        <v>-18790.167469464319</v>
      </c>
      <c r="ER32" s="540">
        <f>-'Dalyvio prielaidos'!$E$150/'Dalyvio prielaidos'!$F$150</f>
        <v>-18790.167469464319</v>
      </c>
      <c r="ES32" s="540">
        <f>-'Dalyvio prielaidos'!$E$150/'Dalyvio prielaidos'!$F$150</f>
        <v>-18790.167469464319</v>
      </c>
      <c r="ET32" s="540">
        <f>-'Dalyvio prielaidos'!$E$150/'Dalyvio prielaidos'!$F$150</f>
        <v>-18790.167469464319</v>
      </c>
      <c r="EU32" s="540">
        <f>-'Dalyvio prielaidos'!$E$150/'Dalyvio prielaidos'!$F$150</f>
        <v>-18790.167469464319</v>
      </c>
      <c r="EV32" s="540">
        <f>-'Dalyvio prielaidos'!$E$150/'Dalyvio prielaidos'!$F$150</f>
        <v>-18790.167469464319</v>
      </c>
      <c r="EW32" s="540">
        <f>-'Dalyvio prielaidos'!$E$150/'Dalyvio prielaidos'!$F$150</f>
        <v>-18790.167469464319</v>
      </c>
      <c r="EX32" s="540">
        <f>-'Dalyvio prielaidos'!$E$150/'Dalyvio prielaidos'!$F$150</f>
        <v>-18790.167469464319</v>
      </c>
      <c r="EY32" s="540">
        <f>-'Dalyvio prielaidos'!$E$150/'Dalyvio prielaidos'!$F$150</f>
        <v>-18790.167469464319</v>
      </c>
      <c r="EZ32" s="540">
        <f>-'Dalyvio prielaidos'!$E$150/'Dalyvio prielaidos'!$F$150</f>
        <v>-18790.167469464319</v>
      </c>
      <c r="FA32" s="540">
        <f>SUM(EO32:EZ32)</f>
        <v>-225482.00963357187</v>
      </c>
      <c r="FB32" s="540">
        <f>-'Dalyvio prielaidos'!$E$150/'Dalyvio prielaidos'!$F$150</f>
        <v>-18790.167469464319</v>
      </c>
      <c r="FC32" s="540">
        <f>-'Dalyvio prielaidos'!$E$150/'Dalyvio prielaidos'!$F$150</f>
        <v>-18790.167469464319</v>
      </c>
      <c r="FD32" s="540">
        <f>-'Dalyvio prielaidos'!$E$150/'Dalyvio prielaidos'!$F$150</f>
        <v>-18790.167469464319</v>
      </c>
      <c r="FE32" s="540">
        <f>-'Dalyvio prielaidos'!$E$150/'Dalyvio prielaidos'!$F$150</f>
        <v>-18790.167469464319</v>
      </c>
      <c r="FF32" s="540">
        <f>-'Dalyvio prielaidos'!$E$150/'Dalyvio prielaidos'!$F$150</f>
        <v>-18790.167469464319</v>
      </c>
      <c r="FG32" s="540">
        <f>-'Dalyvio prielaidos'!$E$150/'Dalyvio prielaidos'!$F$150</f>
        <v>-18790.167469464319</v>
      </c>
      <c r="FH32" s="540">
        <f>-'Dalyvio prielaidos'!$E$150/'Dalyvio prielaidos'!$F$150</f>
        <v>-18790.167469464319</v>
      </c>
      <c r="FI32" s="540">
        <f>-'Dalyvio prielaidos'!$E$150/'Dalyvio prielaidos'!$F$150</f>
        <v>-18790.167469464319</v>
      </c>
      <c r="FJ32" s="540">
        <f>-'Dalyvio prielaidos'!$E$150/'Dalyvio prielaidos'!$F$150</f>
        <v>-18790.167469464319</v>
      </c>
      <c r="FK32" s="540">
        <f>-'Dalyvio prielaidos'!$E$150/'Dalyvio prielaidos'!$F$150</f>
        <v>-18790.167469464319</v>
      </c>
      <c r="FL32" s="540">
        <f>-'Dalyvio prielaidos'!$E$150/'Dalyvio prielaidos'!$F$150</f>
        <v>-18790.167469464319</v>
      </c>
      <c r="FM32" s="540">
        <f>-'Dalyvio prielaidos'!$E$150/'Dalyvio prielaidos'!$F$150</f>
        <v>-18790.167469464319</v>
      </c>
      <c r="FN32" s="540">
        <f>SUM(FB32:FM32)</f>
        <v>-225482.00963357187</v>
      </c>
      <c r="FO32" s="540">
        <f>-'Dalyvio prielaidos'!$E$150/'Dalyvio prielaidos'!$F$150</f>
        <v>-18790.167469464319</v>
      </c>
      <c r="FP32" s="540">
        <f>-'Dalyvio prielaidos'!$E$150/'Dalyvio prielaidos'!$F$150</f>
        <v>-18790.167469464319</v>
      </c>
      <c r="FQ32" s="540">
        <f>-'Dalyvio prielaidos'!$E$150/'Dalyvio prielaidos'!$F$150</f>
        <v>-18790.167469464319</v>
      </c>
      <c r="FR32" s="540">
        <f>-'Dalyvio prielaidos'!$E$150/'Dalyvio prielaidos'!$F$150</f>
        <v>-18790.167469464319</v>
      </c>
      <c r="FS32" s="540">
        <f>-'Dalyvio prielaidos'!$E$150/'Dalyvio prielaidos'!$F$150</f>
        <v>-18790.167469464319</v>
      </c>
      <c r="FT32" s="540">
        <f>-'Dalyvio prielaidos'!$E$150/'Dalyvio prielaidos'!$F$150</f>
        <v>-18790.167469464319</v>
      </c>
      <c r="FU32" s="540">
        <f>-'Dalyvio prielaidos'!$E$150/'Dalyvio prielaidos'!$F$150</f>
        <v>-18790.167469464319</v>
      </c>
      <c r="FV32" s="540">
        <f>-'Dalyvio prielaidos'!$E$150/'Dalyvio prielaidos'!$F$150</f>
        <v>-18790.167469464319</v>
      </c>
      <c r="FW32" s="540">
        <f>-'Dalyvio prielaidos'!$E$150/'Dalyvio prielaidos'!$F$150</f>
        <v>-18790.167469464319</v>
      </c>
      <c r="FX32" s="540">
        <f>-'Dalyvio prielaidos'!$E$150/'Dalyvio prielaidos'!$F$150</f>
        <v>-18790.167469464319</v>
      </c>
      <c r="FY32" s="540">
        <f>-'Dalyvio prielaidos'!$E$150/'Dalyvio prielaidos'!$F$150</f>
        <v>-18790.167469464319</v>
      </c>
      <c r="FZ32" s="540">
        <f>-'Dalyvio prielaidos'!$E$150/'Dalyvio prielaidos'!$F$150</f>
        <v>-18790.167469464319</v>
      </c>
      <c r="GA32" s="540">
        <f>SUM(FO32:FZ32)</f>
        <v>-225482.00963357187</v>
      </c>
      <c r="GB32" s="540">
        <f>-'Dalyvio prielaidos'!$E$150/'Dalyvio prielaidos'!$F$150</f>
        <v>-18790.167469464319</v>
      </c>
      <c r="GC32" s="540">
        <f>-'Dalyvio prielaidos'!$E$150/'Dalyvio prielaidos'!$F$150</f>
        <v>-18790.167469464319</v>
      </c>
      <c r="GD32" s="540">
        <f>-'Dalyvio prielaidos'!$E$150/'Dalyvio prielaidos'!$F$150</f>
        <v>-18790.167469464319</v>
      </c>
      <c r="GE32" s="540">
        <f>-'Dalyvio prielaidos'!$E$150/'Dalyvio prielaidos'!$F$150</f>
        <v>-18790.167469464319</v>
      </c>
      <c r="GF32" s="540">
        <f>-'Dalyvio prielaidos'!$E$150/'Dalyvio prielaidos'!$F$150</f>
        <v>-18790.167469464319</v>
      </c>
      <c r="GG32" s="540">
        <f>-'Dalyvio prielaidos'!$E$150/'Dalyvio prielaidos'!$F$150</f>
        <v>-18790.167469464319</v>
      </c>
      <c r="GH32" s="540">
        <f>-'Dalyvio prielaidos'!$E$150/'Dalyvio prielaidos'!$F$150</f>
        <v>-18790.167469464319</v>
      </c>
      <c r="GI32" s="540">
        <f>-'Dalyvio prielaidos'!$E$150/'Dalyvio prielaidos'!$F$150</f>
        <v>-18790.167469464319</v>
      </c>
      <c r="GJ32" s="540">
        <f>-'Dalyvio prielaidos'!$E$150/'Dalyvio prielaidos'!$F$150</f>
        <v>-18790.167469464319</v>
      </c>
      <c r="GK32" s="540">
        <f>-'Dalyvio prielaidos'!$E$150/'Dalyvio prielaidos'!$F$150</f>
        <v>-18790.167469464319</v>
      </c>
      <c r="GL32" s="540">
        <f>-'Dalyvio prielaidos'!$E$150/'Dalyvio prielaidos'!$F$150</f>
        <v>-18790.167469464319</v>
      </c>
      <c r="GM32" s="540">
        <f>-'Dalyvio prielaidos'!$E$150/'Dalyvio prielaidos'!$F$150</f>
        <v>-18790.167469464319</v>
      </c>
      <c r="GN32" s="476">
        <f>SUM(GB32:GM32)</f>
        <v>-225482.00963357187</v>
      </c>
      <c r="GO32" s="540">
        <f>-'Dalyvio prielaidos'!$E$150/'Dalyvio prielaidos'!$F$150</f>
        <v>-18790.167469464319</v>
      </c>
      <c r="GP32" s="540">
        <f>-'Dalyvio prielaidos'!$E$150/'Dalyvio prielaidos'!$F$150</f>
        <v>-18790.167469464319</v>
      </c>
      <c r="GQ32" s="540">
        <f>-'Dalyvio prielaidos'!$E$150/'Dalyvio prielaidos'!$F$150</f>
        <v>-18790.167469464319</v>
      </c>
      <c r="GR32" s="540">
        <f>-'Dalyvio prielaidos'!$E$150/'Dalyvio prielaidos'!$F$150</f>
        <v>-18790.167469464319</v>
      </c>
      <c r="GS32" s="540">
        <f>-'Dalyvio prielaidos'!$E$150/'Dalyvio prielaidos'!$F$150</f>
        <v>-18790.167469464319</v>
      </c>
      <c r="GT32" s="540">
        <f>-'Dalyvio prielaidos'!$E$150/'Dalyvio prielaidos'!$F$150</f>
        <v>-18790.167469464319</v>
      </c>
      <c r="GU32" s="540">
        <f>-'Dalyvio prielaidos'!$E$150/'Dalyvio prielaidos'!$F$150</f>
        <v>-18790.167469464319</v>
      </c>
      <c r="GV32" s="540">
        <f>-'Dalyvio prielaidos'!$E$150/'Dalyvio prielaidos'!$F$150</f>
        <v>-18790.167469464319</v>
      </c>
      <c r="GW32" s="540">
        <f>-'Dalyvio prielaidos'!$E$150/'Dalyvio prielaidos'!$F$150</f>
        <v>-18790.167469464319</v>
      </c>
      <c r="GX32" s="540">
        <f>-'Dalyvio prielaidos'!$E$150/'Dalyvio prielaidos'!$F$150</f>
        <v>-18790.167469464319</v>
      </c>
      <c r="GY32" s="540">
        <f>-'Dalyvio prielaidos'!$E$150/'Dalyvio prielaidos'!$F$150</f>
        <v>-18790.167469464319</v>
      </c>
      <c r="GZ32" s="540">
        <f>-'Dalyvio prielaidos'!$E$150/'Dalyvio prielaidos'!$F$150</f>
        <v>-18790.167469464319</v>
      </c>
      <c r="HA32" s="476">
        <f>SUM(GO32:GZ32)</f>
        <v>-225482.00963357187</v>
      </c>
      <c r="HB32" s="540">
        <f>-'Dalyvio prielaidos'!$E$150/'Dalyvio prielaidos'!$F$150</f>
        <v>-18790.167469464319</v>
      </c>
      <c r="HC32" s="540">
        <f>-'Dalyvio prielaidos'!$E$150/'Dalyvio prielaidos'!$F$150</f>
        <v>-18790.167469464319</v>
      </c>
      <c r="HD32" s="540">
        <f>-'Dalyvio prielaidos'!$E$150/'Dalyvio prielaidos'!$F$150</f>
        <v>-18790.167469464319</v>
      </c>
      <c r="HE32" s="540">
        <f>-'Dalyvio prielaidos'!$E$150/'Dalyvio prielaidos'!$F$150</f>
        <v>-18790.167469464319</v>
      </c>
      <c r="HF32" s="540">
        <f>-'Dalyvio prielaidos'!$E$150/'Dalyvio prielaidos'!$F$150</f>
        <v>-18790.167469464319</v>
      </c>
      <c r="HG32" s="540">
        <f>-'Dalyvio prielaidos'!$E$150/'Dalyvio prielaidos'!$F$150</f>
        <v>-18790.167469464319</v>
      </c>
      <c r="HH32" s="540">
        <f>-'Dalyvio prielaidos'!$E$150/'Dalyvio prielaidos'!$F$150</f>
        <v>-18790.167469464319</v>
      </c>
      <c r="HI32" s="540">
        <f>-'Dalyvio prielaidos'!$E$150/'Dalyvio prielaidos'!$F$150</f>
        <v>-18790.167469464319</v>
      </c>
      <c r="HJ32" s="540">
        <f>-'Dalyvio prielaidos'!$E$150/'Dalyvio prielaidos'!$F$150</f>
        <v>-18790.167469464319</v>
      </c>
      <c r="HK32" s="540">
        <f>-'Dalyvio prielaidos'!$E$150/'Dalyvio prielaidos'!$F$150</f>
        <v>-18790.167469464319</v>
      </c>
      <c r="HL32" s="540">
        <f>-'Dalyvio prielaidos'!$E$150/'Dalyvio prielaidos'!$F$150</f>
        <v>-18790.167469464319</v>
      </c>
      <c r="HM32" s="540">
        <f>-'Dalyvio prielaidos'!$E$150/'Dalyvio prielaidos'!$F$150</f>
        <v>-18790.167469464319</v>
      </c>
      <c r="HN32" s="476">
        <f>SUM(HB32:HM32)</f>
        <v>-225482.00963357187</v>
      </c>
      <c r="HO32" s="540">
        <f>-'Dalyvio prielaidos'!$E$150/'Dalyvio prielaidos'!$F$150</f>
        <v>-18790.167469464319</v>
      </c>
      <c r="HP32" s="540">
        <f>-'Dalyvio prielaidos'!$E$150/'Dalyvio prielaidos'!$F$150</f>
        <v>-18790.167469464319</v>
      </c>
      <c r="HQ32" s="540">
        <f>-'Dalyvio prielaidos'!$E$150/'Dalyvio prielaidos'!$F$150</f>
        <v>-18790.167469464319</v>
      </c>
      <c r="HR32" s="540">
        <f>-'Dalyvio prielaidos'!$E$150/'Dalyvio prielaidos'!$F$150</f>
        <v>-18790.167469464319</v>
      </c>
      <c r="HS32" s="540">
        <f>-'Dalyvio prielaidos'!$E$150/'Dalyvio prielaidos'!$F$150</f>
        <v>-18790.167469464319</v>
      </c>
      <c r="HT32" s="540">
        <f>-'Dalyvio prielaidos'!$E$150/'Dalyvio prielaidos'!$F$150</f>
        <v>-18790.167469464319</v>
      </c>
      <c r="HU32" s="540">
        <f>-'Dalyvio prielaidos'!$E$150/'Dalyvio prielaidos'!$F$150</f>
        <v>-18790.167469464319</v>
      </c>
      <c r="HV32" s="540">
        <f>-'Dalyvio prielaidos'!$E$150/'Dalyvio prielaidos'!$F$150</f>
        <v>-18790.167469464319</v>
      </c>
      <c r="HW32" s="540">
        <f>-'Dalyvio prielaidos'!$E$150/'Dalyvio prielaidos'!$F$150</f>
        <v>-18790.167469464319</v>
      </c>
      <c r="HX32" s="540">
        <f>-'Dalyvio prielaidos'!$E$150/'Dalyvio prielaidos'!$F$150</f>
        <v>-18790.167469464319</v>
      </c>
      <c r="HY32" s="540">
        <f>-'Dalyvio prielaidos'!$E$150/'Dalyvio prielaidos'!$F$150</f>
        <v>-18790.167469464319</v>
      </c>
      <c r="HZ32" s="540">
        <f>-'Dalyvio prielaidos'!$E$150/'Dalyvio prielaidos'!$F$150</f>
        <v>-18790.167469464319</v>
      </c>
      <c r="IA32" s="476">
        <f>SUM(HO32:HZ32)</f>
        <v>-225482.00963357187</v>
      </c>
      <c r="IB32" s="540">
        <f>-'Dalyvio prielaidos'!$E$150/'Dalyvio prielaidos'!$F$150</f>
        <v>-18790.167469464319</v>
      </c>
      <c r="IC32" s="540">
        <f>-'Dalyvio prielaidos'!$E$150/'Dalyvio prielaidos'!$F$150</f>
        <v>-18790.167469464319</v>
      </c>
      <c r="ID32" s="540">
        <f>-'Dalyvio prielaidos'!$E$150/'Dalyvio prielaidos'!$F$150</f>
        <v>-18790.167469464319</v>
      </c>
      <c r="IE32" s="540">
        <f>-'Dalyvio prielaidos'!$E$150/'Dalyvio prielaidos'!$F$150</f>
        <v>-18790.167469464319</v>
      </c>
      <c r="IF32" s="540">
        <f>-'Dalyvio prielaidos'!$E$150/'Dalyvio prielaidos'!$F$150</f>
        <v>-18790.167469464319</v>
      </c>
      <c r="IG32" s="540">
        <f>-'Dalyvio prielaidos'!$E$150/'Dalyvio prielaidos'!$F$150</f>
        <v>-18790.167469464319</v>
      </c>
      <c r="IH32" s="540">
        <f>-'Dalyvio prielaidos'!$E$150/'Dalyvio prielaidos'!$F$150</f>
        <v>-18790.167469464319</v>
      </c>
      <c r="II32" s="540">
        <f>-'Dalyvio prielaidos'!$E$150/'Dalyvio prielaidos'!$F$150</f>
        <v>-18790.167469464319</v>
      </c>
      <c r="IJ32" s="540">
        <f>-'Dalyvio prielaidos'!$E$150/'Dalyvio prielaidos'!$F$150</f>
        <v>-18790.167469464319</v>
      </c>
      <c r="IK32" s="540">
        <f>-'Dalyvio prielaidos'!$E$150/'Dalyvio prielaidos'!$F$150</f>
        <v>-18790.167469464319</v>
      </c>
      <c r="IL32" s="540">
        <f>-'Dalyvio prielaidos'!$E$150/'Dalyvio prielaidos'!$F$150</f>
        <v>-18790.167469464319</v>
      </c>
      <c r="IM32" s="540">
        <f>-'Dalyvio prielaidos'!$E$150/'Dalyvio prielaidos'!$F$150</f>
        <v>-18790.167469464319</v>
      </c>
      <c r="IN32" s="476">
        <f>SUM(IB32:IM32)</f>
        <v>-225482.00963357187</v>
      </c>
      <c r="IO32" s="540">
        <f>-'Dalyvio prielaidos'!$E$150/'Dalyvio prielaidos'!$F$150</f>
        <v>-18790.167469464319</v>
      </c>
      <c r="IP32" s="540">
        <f>-'Dalyvio prielaidos'!$E$150/'Dalyvio prielaidos'!$F$150</f>
        <v>-18790.167469464319</v>
      </c>
      <c r="IQ32" s="540">
        <f>-'Dalyvio prielaidos'!$E$150/'Dalyvio prielaidos'!$F$150</f>
        <v>-18790.167469464319</v>
      </c>
      <c r="IR32" s="540">
        <f>-'Dalyvio prielaidos'!$E$150/'Dalyvio prielaidos'!$F$150</f>
        <v>-18790.167469464319</v>
      </c>
      <c r="IS32" s="540">
        <f>-'Dalyvio prielaidos'!$E$150/'Dalyvio prielaidos'!$F$150</f>
        <v>-18790.167469464319</v>
      </c>
      <c r="IT32" s="540">
        <f>-'Dalyvio prielaidos'!$E$150/'Dalyvio prielaidos'!$F$150</f>
        <v>-18790.167469464319</v>
      </c>
      <c r="IU32" s="540">
        <f>-'Dalyvio prielaidos'!$E$150/'Dalyvio prielaidos'!$F$150</f>
        <v>-18790.167469464319</v>
      </c>
      <c r="IV32" s="540">
        <f>-'Dalyvio prielaidos'!$E$150/'Dalyvio prielaidos'!$F$150</f>
        <v>-18790.167469464319</v>
      </c>
      <c r="IW32" s="540">
        <f>-'Dalyvio prielaidos'!$E$150/'Dalyvio prielaidos'!$F$150</f>
        <v>-18790.167469464319</v>
      </c>
      <c r="IX32" s="540">
        <f>-'Dalyvio prielaidos'!$E$150/'Dalyvio prielaidos'!$F$150</f>
        <v>-18790.167469464319</v>
      </c>
      <c r="IY32" s="540">
        <f>-'Dalyvio prielaidos'!$E$150/'Dalyvio prielaidos'!$F$150</f>
        <v>-18790.167469464319</v>
      </c>
      <c r="IZ32" s="540">
        <f>-'Dalyvio prielaidos'!$E$150/'Dalyvio prielaidos'!$F$150</f>
        <v>-18790.167469464319</v>
      </c>
      <c r="JA32" s="476">
        <f>SUM(IO32:IZ32)</f>
        <v>-225482.00963357187</v>
      </c>
      <c r="JB32" s="540">
        <f>-'Dalyvio prielaidos'!$E$150/'Dalyvio prielaidos'!$F$150</f>
        <v>-18790.167469464319</v>
      </c>
      <c r="JC32" s="540">
        <f>-'Dalyvio prielaidos'!$E$150/'Dalyvio prielaidos'!$F$150</f>
        <v>-18790.167469464319</v>
      </c>
      <c r="JD32" s="540">
        <f>-'Dalyvio prielaidos'!$E$150/'Dalyvio prielaidos'!$F$150</f>
        <v>-18790.167469464319</v>
      </c>
      <c r="JE32" s="540">
        <f>-'Dalyvio prielaidos'!$E$150/'Dalyvio prielaidos'!$F$150</f>
        <v>-18790.167469464319</v>
      </c>
      <c r="JF32" s="540">
        <f>-'Dalyvio prielaidos'!$E$150/'Dalyvio prielaidos'!$F$150</f>
        <v>-18790.167469464319</v>
      </c>
      <c r="JG32" s="540">
        <f>-'Dalyvio prielaidos'!$E$150/'Dalyvio prielaidos'!$F$150</f>
        <v>-18790.167469464319</v>
      </c>
      <c r="JH32" s="540">
        <f>-'Dalyvio prielaidos'!$E$150/'Dalyvio prielaidos'!$F$150</f>
        <v>-18790.167469464319</v>
      </c>
      <c r="JI32" s="540">
        <f>-'Dalyvio prielaidos'!$E$150/'Dalyvio prielaidos'!$F$150</f>
        <v>-18790.167469464319</v>
      </c>
      <c r="JJ32" s="540">
        <f>-'Dalyvio prielaidos'!$E$150/'Dalyvio prielaidos'!$F$150</f>
        <v>-18790.167469464319</v>
      </c>
      <c r="JK32" s="540">
        <f>-'Dalyvio prielaidos'!$E$150/'Dalyvio prielaidos'!$F$150</f>
        <v>-18790.167469464319</v>
      </c>
      <c r="JL32" s="540">
        <f>-'Dalyvio prielaidos'!$E$150/'Dalyvio prielaidos'!$F$150</f>
        <v>-18790.167469464319</v>
      </c>
      <c r="JM32" s="540">
        <f>-'Dalyvio prielaidos'!$E$150/'Dalyvio prielaidos'!$F$150</f>
        <v>-18790.167469464319</v>
      </c>
      <c r="JN32" s="476">
        <f>SUM(JB32:JM32)</f>
        <v>-225482.00963357187</v>
      </c>
      <c r="JO32" s="540">
        <f>-'Dalyvio prielaidos'!$E$150/'Dalyvio prielaidos'!$F$150</f>
        <v>-18790.167469464319</v>
      </c>
      <c r="JP32" s="540">
        <f>-'Dalyvio prielaidos'!$E$150/'Dalyvio prielaidos'!$F$150</f>
        <v>-18790.167469464319</v>
      </c>
      <c r="JQ32" s="540">
        <f>-'Dalyvio prielaidos'!$E$150/'Dalyvio prielaidos'!$F$150</f>
        <v>-18790.167469464319</v>
      </c>
      <c r="JR32" s="540">
        <f>-'Dalyvio prielaidos'!$E$150/'Dalyvio prielaidos'!$F$150</f>
        <v>-18790.167469464319</v>
      </c>
      <c r="JS32" s="540">
        <f>-'Dalyvio prielaidos'!$E$150/'Dalyvio prielaidos'!$F$150</f>
        <v>-18790.167469464319</v>
      </c>
      <c r="JT32" s="540">
        <f>-'Dalyvio prielaidos'!$E$150/'Dalyvio prielaidos'!$F$150</f>
        <v>-18790.167469464319</v>
      </c>
      <c r="JU32" s="540">
        <f>-'Dalyvio prielaidos'!$E$150/'Dalyvio prielaidos'!$F$150</f>
        <v>-18790.167469464319</v>
      </c>
      <c r="JV32" s="540">
        <f>-'Dalyvio prielaidos'!$E$150/'Dalyvio prielaidos'!$F$150</f>
        <v>-18790.167469464319</v>
      </c>
      <c r="JW32" s="540">
        <f>-'Dalyvio prielaidos'!$E$150/'Dalyvio prielaidos'!$F$150</f>
        <v>-18790.167469464319</v>
      </c>
      <c r="JX32" s="540">
        <f>-'Dalyvio prielaidos'!$E$150/'Dalyvio prielaidos'!$F$150</f>
        <v>-18790.167469464319</v>
      </c>
      <c r="JY32" s="540">
        <f>-'Dalyvio prielaidos'!$E$150/'Dalyvio prielaidos'!$F$150</f>
        <v>-18790.167469464319</v>
      </c>
      <c r="JZ32" s="540">
        <f>-'Dalyvio prielaidos'!$E$150/'Dalyvio prielaidos'!$F$150</f>
        <v>-18790.167469464319</v>
      </c>
      <c r="KA32" s="476">
        <f>SUM(JO32:JZ32)</f>
        <v>-225482.00963357187</v>
      </c>
      <c r="KB32" s="540">
        <f>-'Dalyvio prielaidos'!$E$150/'Dalyvio prielaidos'!$F$150</f>
        <v>-18790.167469464319</v>
      </c>
      <c r="KC32" s="540">
        <f>-'Dalyvio prielaidos'!$E$150/'Dalyvio prielaidos'!$F$150</f>
        <v>-18790.167469464319</v>
      </c>
      <c r="KD32" s="540">
        <f>-'Dalyvio prielaidos'!$E$150/'Dalyvio prielaidos'!$F$150</f>
        <v>-18790.167469464319</v>
      </c>
      <c r="KE32" s="540">
        <f>-'Dalyvio prielaidos'!$E$150/'Dalyvio prielaidos'!$F$150</f>
        <v>-18790.167469464319</v>
      </c>
      <c r="KF32" s="540">
        <f>-'Dalyvio prielaidos'!$E$150/'Dalyvio prielaidos'!$F$150</f>
        <v>-18790.167469464319</v>
      </c>
      <c r="KG32" s="540">
        <f>-'Dalyvio prielaidos'!$E$150/'Dalyvio prielaidos'!$F$150</f>
        <v>-18790.167469464319</v>
      </c>
      <c r="KH32" s="540">
        <f>-'Dalyvio prielaidos'!$E$150/'Dalyvio prielaidos'!$F$150</f>
        <v>-18790.167469464319</v>
      </c>
      <c r="KI32" s="540">
        <f>-'Dalyvio prielaidos'!$E$150/'Dalyvio prielaidos'!$F$150</f>
        <v>-18790.167469464319</v>
      </c>
      <c r="KJ32" s="540">
        <f>-'Dalyvio prielaidos'!$E$150/'Dalyvio prielaidos'!$F$150</f>
        <v>-18790.167469464319</v>
      </c>
      <c r="KK32" s="540">
        <f>-'Dalyvio prielaidos'!$E$150/'Dalyvio prielaidos'!$F$150</f>
        <v>-18790.167469464319</v>
      </c>
      <c r="KL32" s="540">
        <f>-'Dalyvio prielaidos'!$E$150/'Dalyvio prielaidos'!$F$150</f>
        <v>-18790.167469464319</v>
      </c>
      <c r="KM32" s="540">
        <f>-'Dalyvio prielaidos'!$E$150/'Dalyvio prielaidos'!$F$150</f>
        <v>-18790.167469464319</v>
      </c>
      <c r="KN32" s="476">
        <f>SUM(KB32:KM32)</f>
        <v>-225482.00963357187</v>
      </c>
      <c r="KO32" s="540">
        <f>-'Dalyvio prielaidos'!$E$150/'Dalyvio prielaidos'!$F$150</f>
        <v>-18790.167469464319</v>
      </c>
      <c r="KP32" s="540">
        <f>-'Dalyvio prielaidos'!$E$150/'Dalyvio prielaidos'!$F$150</f>
        <v>-18790.167469464319</v>
      </c>
      <c r="KQ32" s="540">
        <f>-'Dalyvio prielaidos'!$E$150/'Dalyvio prielaidos'!$F$150</f>
        <v>-18790.167469464319</v>
      </c>
      <c r="KR32" s="540">
        <f>-'Dalyvio prielaidos'!$E$150/'Dalyvio prielaidos'!$F$150</f>
        <v>-18790.167469464319</v>
      </c>
      <c r="KS32" s="540">
        <f>-'Dalyvio prielaidos'!$E$150/'Dalyvio prielaidos'!$F$150</f>
        <v>-18790.167469464319</v>
      </c>
      <c r="KT32" s="540">
        <f>-'Dalyvio prielaidos'!$E$150/'Dalyvio prielaidos'!$F$150</f>
        <v>-18790.167469464319</v>
      </c>
      <c r="KU32" s="540">
        <f>-'Dalyvio prielaidos'!$E$150/'Dalyvio prielaidos'!$F$150</f>
        <v>-18790.167469464319</v>
      </c>
      <c r="KV32" s="540">
        <f>-'Dalyvio prielaidos'!$E$150/'Dalyvio prielaidos'!$F$150</f>
        <v>-18790.167469464319</v>
      </c>
      <c r="KW32" s="540">
        <f>-'Dalyvio prielaidos'!$E$150/'Dalyvio prielaidos'!$F$150</f>
        <v>-18790.167469464319</v>
      </c>
      <c r="KX32" s="540">
        <f>-'Dalyvio prielaidos'!$E$150/'Dalyvio prielaidos'!$F$150</f>
        <v>-18790.167469464319</v>
      </c>
      <c r="KY32" s="540">
        <f>-'Dalyvio prielaidos'!$E$150/'Dalyvio prielaidos'!$F$150</f>
        <v>-18790.167469464319</v>
      </c>
      <c r="KZ32" s="540">
        <f>-'Dalyvio prielaidos'!$E$150/'Dalyvio prielaidos'!$F$150</f>
        <v>-18790.167469464319</v>
      </c>
      <c r="LA32" s="476">
        <f>SUM(KO32:KZ32)</f>
        <v>-225482.00963357187</v>
      </c>
      <c r="LB32" s="540">
        <f>-'Dalyvio prielaidos'!$E$150/'Dalyvio prielaidos'!$F$150</f>
        <v>-18790.167469464319</v>
      </c>
      <c r="LC32" s="540">
        <f>-'Dalyvio prielaidos'!$E$150/'Dalyvio prielaidos'!$F$150</f>
        <v>-18790.167469464319</v>
      </c>
      <c r="LD32" s="540">
        <f>-'Dalyvio prielaidos'!$E$150/'Dalyvio prielaidos'!$F$150</f>
        <v>-18790.167469464319</v>
      </c>
      <c r="LE32" s="540">
        <f>-'Dalyvio prielaidos'!$E$150/'Dalyvio prielaidos'!$F$150</f>
        <v>-18790.167469464319</v>
      </c>
      <c r="LF32" s="540">
        <f>-'Dalyvio prielaidos'!$E$150/'Dalyvio prielaidos'!$F$150</f>
        <v>-18790.167469464319</v>
      </c>
      <c r="LG32" s="540">
        <f>-'Dalyvio prielaidos'!$E$150/'Dalyvio prielaidos'!$F$150</f>
        <v>-18790.167469464319</v>
      </c>
      <c r="LH32" s="540">
        <f>-'Dalyvio prielaidos'!$E$150/'Dalyvio prielaidos'!$F$150</f>
        <v>-18790.167469464319</v>
      </c>
      <c r="LI32" s="540">
        <f>-'Dalyvio prielaidos'!$E$150/'Dalyvio prielaidos'!$F$150</f>
        <v>-18790.167469464319</v>
      </c>
      <c r="LJ32" s="540">
        <f>-'Dalyvio prielaidos'!$E$150/'Dalyvio prielaidos'!$F$150</f>
        <v>-18790.167469464319</v>
      </c>
      <c r="LK32" s="540">
        <f>-'Dalyvio prielaidos'!$E$150/'Dalyvio prielaidos'!$F$150</f>
        <v>-18790.167469464319</v>
      </c>
      <c r="LL32" s="540">
        <f>-'Dalyvio prielaidos'!$E$150/'Dalyvio prielaidos'!$F$150</f>
        <v>-18790.167469464319</v>
      </c>
      <c r="LM32" s="540">
        <f>-'Dalyvio prielaidos'!$E$150/'Dalyvio prielaidos'!$F$150</f>
        <v>-18790.167469464319</v>
      </c>
      <c r="LN32" s="476">
        <f>SUM(LB32:LM32)</f>
        <v>-225482.00963357187</v>
      </c>
    </row>
    <row r="33" spans="1:326">
      <c r="A33" s="7" t="s">
        <v>156</v>
      </c>
      <c r="B33" s="117">
        <f>B30+B31+B32</f>
        <v>0</v>
      </c>
      <c r="C33" s="117">
        <f t="shared" ref="C33:M33" si="514">C30+C31+C32</f>
        <v>0</v>
      </c>
      <c r="D33" s="117">
        <f t="shared" si="514"/>
        <v>45213.397557145567</v>
      </c>
      <c r="E33" s="117">
        <f t="shared" si="514"/>
        <v>789284.53007619409</v>
      </c>
      <c r="F33" s="117">
        <f t="shared" si="514"/>
        <v>1533355.6625952427</v>
      </c>
      <c r="G33" s="117">
        <f t="shared" si="514"/>
        <v>2277426.7951142914</v>
      </c>
      <c r="H33" s="117">
        <f t="shared" si="514"/>
        <v>3021497.92763334</v>
      </c>
      <c r="I33" s="117">
        <f t="shared" si="514"/>
        <v>3765569.0601523886</v>
      </c>
      <c r="J33" s="117">
        <f t="shared" si="514"/>
        <v>4509640.1926714368</v>
      </c>
      <c r="K33" s="117">
        <f t="shared" si="514"/>
        <v>4509641.1926714368</v>
      </c>
      <c r="L33" s="117">
        <f t="shared" si="514"/>
        <v>4509641.1926714368</v>
      </c>
      <c r="M33" s="117">
        <f t="shared" si="514"/>
        <v>4509641.1926714368</v>
      </c>
      <c r="N33" s="37">
        <f>M33</f>
        <v>4509641.1926714368</v>
      </c>
      <c r="O33" s="37">
        <f>O30+O31+O32</f>
        <v>4509641.1926714368</v>
      </c>
      <c r="P33" s="37">
        <f t="shared" ref="P33:Z33" si="515">P30+P31+P32</f>
        <v>4509641.1926714368</v>
      </c>
      <c r="Q33" s="37">
        <f t="shared" si="515"/>
        <v>4509641.1926714368</v>
      </c>
      <c r="R33" s="37">
        <f t="shared" si="515"/>
        <v>4509641.1926714368</v>
      </c>
      <c r="S33" s="37">
        <f t="shared" si="515"/>
        <v>4509641.1926714368</v>
      </c>
      <c r="T33" s="37">
        <f t="shared" si="515"/>
        <v>4509641.1926714368</v>
      </c>
      <c r="U33" s="37">
        <f t="shared" si="515"/>
        <v>4509641.1926714368</v>
      </c>
      <c r="V33" s="37">
        <f t="shared" si="515"/>
        <v>4509641.1926714368</v>
      </c>
      <c r="W33" s="37">
        <f t="shared" si="515"/>
        <v>4509641.1926714368</v>
      </c>
      <c r="X33" s="37">
        <f t="shared" si="515"/>
        <v>4509641.1926714368</v>
      </c>
      <c r="Y33" s="37">
        <f t="shared" si="515"/>
        <v>4509641.1926714368</v>
      </c>
      <c r="Z33" s="37">
        <f t="shared" si="515"/>
        <v>4509641.1926714368</v>
      </c>
      <c r="AA33" s="37">
        <f>Z33</f>
        <v>4509641.1926714368</v>
      </c>
      <c r="AB33" s="37">
        <f t="shared" ref="AB33" si="516">AB30+AB31+AB32</f>
        <v>4509641.1926714368</v>
      </c>
      <c r="AC33" s="37">
        <f t="shared" ref="AC33" si="517">AC30+AC31+AC32</f>
        <v>4509641.1926714368</v>
      </c>
      <c r="AD33" s="37">
        <f t="shared" ref="AD33" si="518">AD30+AD31+AD32</f>
        <v>4509641.1926714368</v>
      </c>
      <c r="AE33" s="37">
        <f t="shared" ref="AE33" si="519">AE30+AE31+AE32</f>
        <v>4509641.1926714368</v>
      </c>
      <c r="AF33" s="37">
        <f t="shared" ref="AF33" si="520">AF30+AF31+AF32</f>
        <v>4509641.1926714368</v>
      </c>
      <c r="AG33" s="37">
        <f t="shared" ref="AG33" si="521">AG30+AG31+AG32</f>
        <v>4509641.1926714368</v>
      </c>
      <c r="AH33" s="37">
        <f t="shared" ref="AH33" si="522">AH30+AH31+AH32</f>
        <v>4509641.1926714368</v>
      </c>
      <c r="AI33" s="37">
        <f t="shared" ref="AI33" si="523">AI30+AI31+AI32</f>
        <v>4509641.1926714368</v>
      </c>
      <c r="AJ33" s="37">
        <f t="shared" ref="AJ33" si="524">AJ30+AJ31+AJ32</f>
        <v>4509641.1926714368</v>
      </c>
      <c r="AK33" s="37">
        <f t="shared" ref="AK33" si="525">AK30+AK31+AK32</f>
        <v>4509641.1926714368</v>
      </c>
      <c r="AL33" s="37">
        <f t="shared" ref="AL33" si="526">AL30+AL31+AL32</f>
        <v>4509641.1926714368</v>
      </c>
      <c r="AM33" s="37">
        <f t="shared" ref="AM33" si="527">AM30+AM31+AM32</f>
        <v>4509641.1926714368</v>
      </c>
      <c r="AN33" s="37">
        <f>AM33</f>
        <v>4509641.1926714368</v>
      </c>
      <c r="AO33" s="37">
        <f t="shared" ref="AO33:AZ33" si="528">AO30+AO31+AO32</f>
        <v>4509641.1926714368</v>
      </c>
      <c r="AP33" s="37">
        <f t="shared" si="528"/>
        <v>4509641.1926714368</v>
      </c>
      <c r="AQ33" s="37">
        <f t="shared" si="528"/>
        <v>4509641.1926714368</v>
      </c>
      <c r="AR33" s="37">
        <f t="shared" si="528"/>
        <v>4509641.1926714368</v>
      </c>
      <c r="AS33" s="37">
        <f t="shared" si="528"/>
        <v>4509641.1926714368</v>
      </c>
      <c r="AT33" s="37">
        <f t="shared" si="528"/>
        <v>4509641.1926714368</v>
      </c>
      <c r="AU33" s="37">
        <f t="shared" si="528"/>
        <v>4509641.1926714368</v>
      </c>
      <c r="AV33" s="37">
        <f t="shared" si="528"/>
        <v>4509641.1926714368</v>
      </c>
      <c r="AW33" s="37">
        <f t="shared" si="528"/>
        <v>4509641.1926714368</v>
      </c>
      <c r="AX33" s="37">
        <f t="shared" si="528"/>
        <v>4509641.1926714368</v>
      </c>
      <c r="AY33" s="37">
        <f t="shared" si="528"/>
        <v>4509641.1926714368</v>
      </c>
      <c r="AZ33" s="37">
        <f t="shared" si="528"/>
        <v>4509641.1926714368</v>
      </c>
      <c r="BA33" s="37">
        <f>AZ33</f>
        <v>4509641.1926714368</v>
      </c>
      <c r="BB33" s="37">
        <f t="shared" ref="BB33:BM33" si="529">BB30+BB31+BB32</f>
        <v>4509641.1926714368</v>
      </c>
      <c r="BC33" s="37">
        <f t="shared" si="529"/>
        <v>4509641.1926714368</v>
      </c>
      <c r="BD33" s="37">
        <f t="shared" si="529"/>
        <v>4509641.1926714368</v>
      </c>
      <c r="BE33" s="37">
        <f t="shared" si="529"/>
        <v>4509641.1926714368</v>
      </c>
      <c r="BF33" s="37">
        <f t="shared" si="529"/>
        <v>4509641.1926714368</v>
      </c>
      <c r="BG33" s="37">
        <f t="shared" si="529"/>
        <v>4509641.1926714368</v>
      </c>
      <c r="BH33" s="37">
        <f t="shared" si="529"/>
        <v>4509641.1926714368</v>
      </c>
      <c r="BI33" s="37">
        <f t="shared" si="529"/>
        <v>4509641.1926714368</v>
      </c>
      <c r="BJ33" s="37">
        <f t="shared" si="529"/>
        <v>4509641.1926714368</v>
      </c>
      <c r="BK33" s="37">
        <f t="shared" si="529"/>
        <v>4509641.1926714368</v>
      </c>
      <c r="BL33" s="37">
        <f t="shared" si="529"/>
        <v>4509641.1926714368</v>
      </c>
      <c r="BM33" s="37">
        <f t="shared" si="529"/>
        <v>4509641.1926714368</v>
      </c>
      <c r="BN33" s="37">
        <f>BM33</f>
        <v>4509641.1926714368</v>
      </c>
      <c r="BO33" s="37">
        <f t="shared" ref="BO33:BZ33" si="530">BO30+BO31+BO32</f>
        <v>4490851.0252019726</v>
      </c>
      <c r="BP33" s="37">
        <f t="shared" si="530"/>
        <v>4472060.8577325083</v>
      </c>
      <c r="BQ33" s="37">
        <f t="shared" si="530"/>
        <v>4453270.6902630441</v>
      </c>
      <c r="BR33" s="37">
        <f t="shared" si="530"/>
        <v>4434480.5227935798</v>
      </c>
      <c r="BS33" s="37">
        <f t="shared" si="530"/>
        <v>4415690.3553241156</v>
      </c>
      <c r="BT33" s="37">
        <f t="shared" si="530"/>
        <v>4396900.1878546514</v>
      </c>
      <c r="BU33" s="37">
        <f t="shared" si="530"/>
        <v>4378110.0203851871</v>
      </c>
      <c r="BV33" s="37">
        <f t="shared" si="530"/>
        <v>4359319.8529157229</v>
      </c>
      <c r="BW33" s="37">
        <f t="shared" si="530"/>
        <v>4340529.6854462586</v>
      </c>
      <c r="BX33" s="37">
        <f t="shared" si="530"/>
        <v>4321739.5179767944</v>
      </c>
      <c r="BY33" s="37">
        <f t="shared" si="530"/>
        <v>4302949.3505073301</v>
      </c>
      <c r="BZ33" s="37">
        <f t="shared" si="530"/>
        <v>4284159.1830378659</v>
      </c>
      <c r="CA33" s="37">
        <f>BZ33</f>
        <v>4284159.1830378659</v>
      </c>
      <c r="CB33" s="37">
        <f t="shared" ref="CB33:CM33" si="531">CB30+CB31+CB32</f>
        <v>4265369.0155684017</v>
      </c>
      <c r="CC33" s="37">
        <f t="shared" si="531"/>
        <v>4246578.8480989374</v>
      </c>
      <c r="CD33" s="37">
        <f t="shared" si="531"/>
        <v>4227788.6806294732</v>
      </c>
      <c r="CE33" s="37">
        <f t="shared" si="531"/>
        <v>4208998.5131600089</v>
      </c>
      <c r="CF33" s="37">
        <f t="shared" si="531"/>
        <v>4190208.3456905447</v>
      </c>
      <c r="CG33" s="37">
        <f t="shared" si="531"/>
        <v>4171418.1782210805</v>
      </c>
      <c r="CH33" s="37">
        <f t="shared" si="531"/>
        <v>4152628.0107516162</v>
      </c>
      <c r="CI33" s="37">
        <f t="shared" si="531"/>
        <v>4133837.843282152</v>
      </c>
      <c r="CJ33" s="37">
        <f t="shared" si="531"/>
        <v>4115047.6758126877</v>
      </c>
      <c r="CK33" s="37">
        <f t="shared" si="531"/>
        <v>4096257.5083432235</v>
      </c>
      <c r="CL33" s="37">
        <f t="shared" si="531"/>
        <v>4077467.3408737592</v>
      </c>
      <c r="CM33" s="37">
        <f t="shared" si="531"/>
        <v>4058677.173404295</v>
      </c>
      <c r="CN33" s="37">
        <f>CM33</f>
        <v>4058677.173404295</v>
      </c>
      <c r="CO33" s="37">
        <f t="shared" ref="CO33:CZ33" si="532">CO30+CO31+CO32</f>
        <v>4039887.0059348308</v>
      </c>
      <c r="CP33" s="37">
        <f t="shared" si="532"/>
        <v>4021096.8384653665</v>
      </c>
      <c r="CQ33" s="37">
        <f t="shared" si="532"/>
        <v>4002306.6709959023</v>
      </c>
      <c r="CR33" s="37">
        <f t="shared" si="532"/>
        <v>3983516.503526438</v>
      </c>
      <c r="CS33" s="37">
        <f t="shared" si="532"/>
        <v>3964726.3360569738</v>
      </c>
      <c r="CT33" s="37">
        <f t="shared" si="532"/>
        <v>3945936.1685875095</v>
      </c>
      <c r="CU33" s="37">
        <f t="shared" si="532"/>
        <v>3927146.0011180453</v>
      </c>
      <c r="CV33" s="37">
        <f t="shared" si="532"/>
        <v>3908355.8336485811</v>
      </c>
      <c r="CW33" s="37">
        <f t="shared" si="532"/>
        <v>3889565.6661791168</v>
      </c>
      <c r="CX33" s="37">
        <f t="shared" si="532"/>
        <v>3870775.4987096526</v>
      </c>
      <c r="CY33" s="37">
        <f t="shared" si="532"/>
        <v>3851985.3312401883</v>
      </c>
      <c r="CZ33" s="37">
        <f t="shared" si="532"/>
        <v>3833195.1637707241</v>
      </c>
      <c r="DA33" s="37">
        <f>CZ33</f>
        <v>3833195.1637707241</v>
      </c>
      <c r="DB33" s="37">
        <f t="shared" ref="DB33:DK33" si="533">DB30+DB31+DB32</f>
        <v>3814404.9963012598</v>
      </c>
      <c r="DC33" s="37">
        <f t="shared" si="533"/>
        <v>3795614.8288317956</v>
      </c>
      <c r="DD33" s="37">
        <f t="shared" si="533"/>
        <v>3776824.6613623314</v>
      </c>
      <c r="DE33" s="37">
        <f t="shared" si="533"/>
        <v>3758034.4938928671</v>
      </c>
      <c r="DF33" s="37">
        <f t="shared" si="533"/>
        <v>3739244.3264234029</v>
      </c>
      <c r="DG33" s="37">
        <f t="shared" si="533"/>
        <v>3720454.1589539386</v>
      </c>
      <c r="DH33" s="37">
        <f t="shared" si="533"/>
        <v>3701663.9914844744</v>
      </c>
      <c r="DI33" s="37">
        <f t="shared" si="533"/>
        <v>3682873.8240150101</v>
      </c>
      <c r="DJ33" s="37">
        <f t="shared" si="533"/>
        <v>3664083.6565455459</v>
      </c>
      <c r="DK33" s="37">
        <f t="shared" si="533"/>
        <v>3645293.4890760817</v>
      </c>
      <c r="DL33" s="37">
        <f t="shared" ref="DL33:DM33" si="534">DL30+DL31+DL32</f>
        <v>3626503.3216066174</v>
      </c>
      <c r="DM33" s="37">
        <f t="shared" si="534"/>
        <v>3607713.1541371532</v>
      </c>
      <c r="DN33" s="37">
        <f>DM33</f>
        <v>3607713.1541371532</v>
      </c>
      <c r="DO33" s="37">
        <f>DO30+DO31+DO32</f>
        <v>3588922.9866676889</v>
      </c>
      <c r="DP33" s="37">
        <f t="shared" ref="DP33" si="535">DP30+DP31+DP32</f>
        <v>3570132.8191982247</v>
      </c>
      <c r="DQ33" s="37">
        <f t="shared" ref="DQ33" si="536">DQ30+DQ31+DQ32</f>
        <v>3551342.6517287605</v>
      </c>
      <c r="DR33" s="37">
        <f t="shared" ref="DR33" si="537">DR30+DR31+DR32</f>
        <v>3532552.4842592962</v>
      </c>
      <c r="DS33" s="37">
        <f t="shared" ref="DS33" si="538">DS30+DS31+DS32</f>
        <v>3513762.316789832</v>
      </c>
      <c r="DT33" s="37">
        <f t="shared" ref="DT33" si="539">DT30+DT31+DT32</f>
        <v>3494972.1493203677</v>
      </c>
      <c r="DU33" s="37">
        <f t="shared" ref="DU33" si="540">DU30+DU31+DU32</f>
        <v>3476181.9818509035</v>
      </c>
      <c r="DV33" s="37">
        <f t="shared" ref="DV33" si="541">DV30+DV31+DV32</f>
        <v>3457391.8143814392</v>
      </c>
      <c r="DW33" s="37">
        <f t="shared" ref="DW33" si="542">DW30+DW31+DW32</f>
        <v>3438601.646911975</v>
      </c>
      <c r="DX33" s="37">
        <f t="shared" ref="DX33" si="543">DX30+DX31+DX32</f>
        <v>3419811.4794425108</v>
      </c>
      <c r="DY33" s="37">
        <f t="shared" ref="DY33" si="544">DY30+DY31+DY32</f>
        <v>3401021.3119730465</v>
      </c>
      <c r="DZ33" s="37">
        <f t="shared" ref="DZ33" si="545">DZ30+DZ31+DZ32</f>
        <v>3382231.1445035823</v>
      </c>
      <c r="EA33" s="37">
        <f>DZ33</f>
        <v>3382231.1445035823</v>
      </c>
      <c r="EB33" s="37">
        <f>EB30+EB31+EB32</f>
        <v>3363440.977034118</v>
      </c>
      <c r="EC33" s="37">
        <f t="shared" ref="EC33" si="546">EC30+EC31+EC32</f>
        <v>3344650.8095646538</v>
      </c>
      <c r="ED33" s="37">
        <f t="shared" ref="ED33" si="547">ED30+ED31+ED32</f>
        <v>3325860.6420951895</v>
      </c>
      <c r="EE33" s="37">
        <f t="shared" ref="EE33" si="548">EE30+EE31+EE32</f>
        <v>3307070.4746257253</v>
      </c>
      <c r="EF33" s="37">
        <f t="shared" ref="EF33" si="549">EF30+EF31+EF32</f>
        <v>3288280.3071562611</v>
      </c>
      <c r="EG33" s="37">
        <f t="shared" ref="EG33" si="550">EG30+EG31+EG32</f>
        <v>3269490.1396867968</v>
      </c>
      <c r="EH33" s="37">
        <f t="shared" ref="EH33" si="551">EH30+EH31+EH32</f>
        <v>3250699.9722173326</v>
      </c>
      <c r="EI33" s="37">
        <f t="shared" ref="EI33" si="552">EI30+EI31+EI32</f>
        <v>3231909.8047478683</v>
      </c>
      <c r="EJ33" s="37">
        <f t="shared" ref="EJ33" si="553">EJ30+EJ31+EJ32</f>
        <v>3213119.6372784041</v>
      </c>
      <c r="EK33" s="37">
        <f t="shared" ref="EK33" si="554">EK30+EK31+EK32</f>
        <v>3194329.4698089398</v>
      </c>
      <c r="EL33" s="37">
        <f t="shared" ref="EL33" si="555">EL30+EL31+EL32</f>
        <v>3175539.3023394756</v>
      </c>
      <c r="EM33" s="37">
        <f t="shared" ref="EM33" si="556">EM30+EM31+EM32</f>
        <v>3156749.1348700114</v>
      </c>
      <c r="EN33" s="37">
        <f>EM33</f>
        <v>3156749.1348700114</v>
      </c>
      <c r="EO33" s="37">
        <f>EO30+EO31+EO32</f>
        <v>3137958.9674005471</v>
      </c>
      <c r="EP33" s="37">
        <f t="shared" ref="EP33" si="557">EP30+EP31+EP32</f>
        <v>3119168.7999310829</v>
      </c>
      <c r="EQ33" s="37">
        <f t="shared" ref="EQ33" si="558">EQ30+EQ31+EQ32</f>
        <v>3100378.6324616186</v>
      </c>
      <c r="ER33" s="37">
        <f t="shared" ref="ER33" si="559">ER30+ER31+ER32</f>
        <v>3081588.4649921544</v>
      </c>
      <c r="ES33" s="37">
        <f t="shared" ref="ES33" si="560">ES30+ES31+ES32</f>
        <v>3062798.2975226901</v>
      </c>
      <c r="ET33" s="37">
        <f t="shared" ref="ET33" si="561">ET30+ET31+ET32</f>
        <v>3044008.1300532259</v>
      </c>
      <c r="EU33" s="37">
        <f t="shared" ref="EU33" si="562">EU30+EU31+EU32</f>
        <v>3025217.9625837617</v>
      </c>
      <c r="EV33" s="37">
        <f t="shared" ref="EV33" si="563">EV30+EV31+EV32</f>
        <v>3006427.7951142974</v>
      </c>
      <c r="EW33" s="37">
        <f t="shared" ref="EW33" si="564">EW30+EW31+EW32</f>
        <v>2987637.6276448332</v>
      </c>
      <c r="EX33" s="37">
        <f t="shared" ref="EX33" si="565">EX30+EX31+EX32</f>
        <v>2968847.4601753689</v>
      </c>
      <c r="EY33" s="37">
        <f t="shared" ref="EY33" si="566">EY30+EY31+EY32</f>
        <v>2950057.2927059047</v>
      </c>
      <c r="EZ33" s="37">
        <f t="shared" ref="EZ33" si="567">EZ30+EZ31+EZ32</f>
        <v>2931267.1252364404</v>
      </c>
      <c r="FA33" s="37">
        <f>EZ33</f>
        <v>2931267.1252364404</v>
      </c>
      <c r="FB33" s="37">
        <f>FB30+FB31+FB32</f>
        <v>2912476.9577669762</v>
      </c>
      <c r="FC33" s="37">
        <f t="shared" ref="FC33" si="568">FC30+FC31+FC32</f>
        <v>2893686.790297512</v>
      </c>
      <c r="FD33" s="37">
        <f t="shared" ref="FD33" si="569">FD30+FD31+FD32</f>
        <v>2874896.6228280477</v>
      </c>
      <c r="FE33" s="37">
        <f t="shared" ref="FE33" si="570">FE30+FE31+FE32</f>
        <v>2856106.4553585835</v>
      </c>
      <c r="FF33" s="37">
        <f t="shared" ref="FF33" si="571">FF30+FF31+FF32</f>
        <v>2837316.2878891192</v>
      </c>
      <c r="FG33" s="37">
        <f t="shared" ref="FG33" si="572">FG30+FG31+FG32</f>
        <v>2818526.120419655</v>
      </c>
      <c r="FH33" s="37">
        <f t="shared" ref="FH33" si="573">FH30+FH31+FH32</f>
        <v>2799735.9529501908</v>
      </c>
      <c r="FI33" s="37">
        <f t="shared" ref="FI33" si="574">FI30+FI31+FI32</f>
        <v>2780945.7854807265</v>
      </c>
      <c r="FJ33" s="37">
        <f t="shared" ref="FJ33" si="575">FJ30+FJ31+FJ32</f>
        <v>2762155.6180112623</v>
      </c>
      <c r="FK33" s="37">
        <f t="shared" ref="FK33" si="576">FK30+FK31+FK32</f>
        <v>2743365.450541798</v>
      </c>
      <c r="FL33" s="37">
        <f t="shared" ref="FL33" si="577">FL30+FL31+FL32</f>
        <v>2724575.2830723338</v>
      </c>
      <c r="FM33" s="37">
        <f t="shared" ref="FM33" si="578">FM30+FM31+FM32</f>
        <v>2705785.1156028695</v>
      </c>
      <c r="FN33" s="37">
        <f>FM33</f>
        <v>2705785.1156028695</v>
      </c>
      <c r="FO33" s="37">
        <f>FO30+FO31+FO32</f>
        <v>2686994.9481334053</v>
      </c>
      <c r="FP33" s="37">
        <f t="shared" ref="FP33" si="579">FP30+FP31+FP32</f>
        <v>2668204.7806639411</v>
      </c>
      <c r="FQ33" s="37">
        <f t="shared" ref="FQ33" si="580">FQ30+FQ31+FQ32</f>
        <v>2649414.6131944768</v>
      </c>
      <c r="FR33" s="37">
        <f t="shared" ref="FR33" si="581">FR30+FR31+FR32</f>
        <v>2630624.4457250126</v>
      </c>
      <c r="FS33" s="37">
        <f t="shared" ref="FS33" si="582">FS30+FS31+FS32</f>
        <v>2611834.2782555483</v>
      </c>
      <c r="FT33" s="37">
        <f t="shared" ref="FT33" si="583">FT30+FT31+FT32</f>
        <v>2593044.1107860841</v>
      </c>
      <c r="FU33" s="37">
        <f t="shared" ref="FU33" si="584">FU30+FU31+FU32</f>
        <v>2574253.9433166198</v>
      </c>
      <c r="FV33" s="37">
        <f t="shared" ref="FV33" si="585">FV30+FV31+FV32</f>
        <v>2555463.7758471556</v>
      </c>
      <c r="FW33" s="37">
        <f t="shared" ref="FW33" si="586">FW30+FW31+FW32</f>
        <v>2536673.6083776914</v>
      </c>
      <c r="FX33" s="37">
        <f t="shared" ref="FX33:FZ33" si="587">FX30+FX31+FX32</f>
        <v>2517883.4409082271</v>
      </c>
      <c r="FY33" s="37">
        <f t="shared" si="587"/>
        <v>2499093.2734387629</v>
      </c>
      <c r="FZ33" s="37">
        <f t="shared" si="587"/>
        <v>2480303.1059692986</v>
      </c>
      <c r="GA33" s="37">
        <f>FZ33</f>
        <v>2480303.1059692986</v>
      </c>
      <c r="GB33" s="37">
        <f>GB30+GB31+GB32</f>
        <v>2461512.9384998344</v>
      </c>
      <c r="GC33" s="37">
        <f t="shared" ref="GC33" si="588">GC30+GC31+GC32</f>
        <v>2442722.7710303701</v>
      </c>
      <c r="GD33" s="37">
        <f t="shared" ref="GD33" si="589">GD30+GD31+GD32</f>
        <v>2423932.6035609059</v>
      </c>
      <c r="GE33" s="37">
        <f t="shared" ref="GE33" si="590">GE30+GE31+GE32</f>
        <v>2405142.4360914417</v>
      </c>
      <c r="GF33" s="37">
        <f t="shared" ref="GF33" si="591">GF30+GF31+GF32</f>
        <v>2386352.2686219774</v>
      </c>
      <c r="GG33" s="37">
        <f t="shared" ref="GG33" si="592">GG30+GG31+GG32</f>
        <v>2367562.1011525132</v>
      </c>
      <c r="GH33" s="37">
        <f t="shared" ref="GH33" si="593">GH30+GH31+GH32</f>
        <v>2348771.9336830489</v>
      </c>
      <c r="GI33" s="37">
        <f t="shared" ref="GI33" si="594">GI30+GI31+GI32</f>
        <v>2329981.7662135847</v>
      </c>
      <c r="GJ33" s="37">
        <f t="shared" ref="GJ33" si="595">GJ30+GJ31+GJ32</f>
        <v>2311191.5987441204</v>
      </c>
      <c r="GK33" s="37">
        <f t="shared" ref="GK33" si="596">GK30+GK31+GK32</f>
        <v>2292401.4312746562</v>
      </c>
      <c r="GL33" s="37">
        <f t="shared" ref="GL33" si="597">GL30+GL31+GL32</f>
        <v>2273611.263805192</v>
      </c>
      <c r="GM33" s="37">
        <f t="shared" ref="GM33" si="598">GM30+GM31+GM32</f>
        <v>2254821.0963357277</v>
      </c>
      <c r="GN33" s="581">
        <f>GM33</f>
        <v>2254821.0963357277</v>
      </c>
      <c r="GO33" s="37">
        <f>GO30+GO31+GO32</f>
        <v>2236030.9288662635</v>
      </c>
      <c r="GP33" s="37">
        <f t="shared" ref="GP33:GZ33" si="599">GP30+GP31+GP32</f>
        <v>2217240.7613967992</v>
      </c>
      <c r="GQ33" s="37">
        <f t="shared" si="599"/>
        <v>2198450.593927335</v>
      </c>
      <c r="GR33" s="37">
        <f t="shared" si="599"/>
        <v>2179660.4264578708</v>
      </c>
      <c r="GS33" s="37">
        <f t="shared" si="599"/>
        <v>2160870.2589884065</v>
      </c>
      <c r="GT33" s="37">
        <f t="shared" si="599"/>
        <v>2142080.0915189423</v>
      </c>
      <c r="GU33" s="37">
        <f t="shared" si="599"/>
        <v>2123289.924049478</v>
      </c>
      <c r="GV33" s="37">
        <f t="shared" si="599"/>
        <v>2104499.7565800138</v>
      </c>
      <c r="GW33" s="37">
        <f t="shared" si="599"/>
        <v>2085709.5891105495</v>
      </c>
      <c r="GX33" s="37">
        <f t="shared" si="599"/>
        <v>2066919.4216410853</v>
      </c>
      <c r="GY33" s="37">
        <f t="shared" si="599"/>
        <v>2048129.2541716211</v>
      </c>
      <c r="GZ33" s="37">
        <f t="shared" si="599"/>
        <v>2029339.0867021568</v>
      </c>
      <c r="HA33" s="581">
        <f>GZ33</f>
        <v>2029339.0867021568</v>
      </c>
      <c r="HB33" s="37">
        <f>HB30+HB31+HB32</f>
        <v>2010548.9192326926</v>
      </c>
      <c r="HC33" s="37">
        <f t="shared" ref="HC33:HM33" si="600">HC30+HC31+HC32</f>
        <v>1991758.7517632283</v>
      </c>
      <c r="HD33" s="37">
        <f t="shared" si="600"/>
        <v>1972968.5842937641</v>
      </c>
      <c r="HE33" s="37">
        <f t="shared" si="600"/>
        <v>1954178.4168242998</v>
      </c>
      <c r="HF33" s="37">
        <f t="shared" si="600"/>
        <v>1935388.2493548356</v>
      </c>
      <c r="HG33" s="37">
        <f t="shared" si="600"/>
        <v>1916598.0818853714</v>
      </c>
      <c r="HH33" s="37">
        <f t="shared" si="600"/>
        <v>1897807.9144159071</v>
      </c>
      <c r="HI33" s="37">
        <f t="shared" si="600"/>
        <v>1879017.7469464429</v>
      </c>
      <c r="HJ33" s="37">
        <f t="shared" si="600"/>
        <v>1860227.5794769786</v>
      </c>
      <c r="HK33" s="37">
        <f t="shared" si="600"/>
        <v>1841437.4120075144</v>
      </c>
      <c r="HL33" s="37">
        <f t="shared" si="600"/>
        <v>1822647.2445380501</v>
      </c>
      <c r="HM33" s="37">
        <f t="shared" si="600"/>
        <v>1803857.0770685859</v>
      </c>
      <c r="HN33" s="581">
        <f>HM33</f>
        <v>1803857.0770685859</v>
      </c>
      <c r="HO33" s="37">
        <f>HO30+HO31+HO32</f>
        <v>1785066.9095991217</v>
      </c>
      <c r="HP33" s="37">
        <f t="shared" ref="HP33:HZ33" si="601">HP30+HP31+HP32</f>
        <v>1766276.7421296574</v>
      </c>
      <c r="HQ33" s="37">
        <f t="shared" si="601"/>
        <v>1747486.5746601932</v>
      </c>
      <c r="HR33" s="37">
        <f t="shared" si="601"/>
        <v>1728696.4071907289</v>
      </c>
      <c r="HS33" s="37">
        <f t="shared" si="601"/>
        <v>1709906.2397212647</v>
      </c>
      <c r="HT33" s="37">
        <f t="shared" si="601"/>
        <v>1691116.0722518004</v>
      </c>
      <c r="HU33" s="37">
        <f t="shared" si="601"/>
        <v>1672325.9047823362</v>
      </c>
      <c r="HV33" s="37">
        <f t="shared" si="601"/>
        <v>1653535.737312872</v>
      </c>
      <c r="HW33" s="37">
        <f t="shared" si="601"/>
        <v>1634745.5698434077</v>
      </c>
      <c r="HX33" s="37">
        <f t="shared" si="601"/>
        <v>1615955.4023739435</v>
      </c>
      <c r="HY33" s="37">
        <f t="shared" si="601"/>
        <v>1597165.2349044792</v>
      </c>
      <c r="HZ33" s="37">
        <f t="shared" si="601"/>
        <v>1578375.067435015</v>
      </c>
      <c r="IA33" s="581">
        <f>HZ33</f>
        <v>1578375.067435015</v>
      </c>
      <c r="IB33" s="37">
        <f>IB30+IB31+IB32</f>
        <v>1559584.8999655508</v>
      </c>
      <c r="IC33" s="37">
        <f t="shared" ref="IC33:IM33" si="602">IC30+IC31+IC32</f>
        <v>1540794.7324960865</v>
      </c>
      <c r="ID33" s="37">
        <f t="shared" si="602"/>
        <v>1522004.5650266223</v>
      </c>
      <c r="IE33" s="37">
        <f t="shared" si="602"/>
        <v>1503214.397557158</v>
      </c>
      <c r="IF33" s="37">
        <f t="shared" si="602"/>
        <v>1484424.2300876938</v>
      </c>
      <c r="IG33" s="37">
        <f t="shared" si="602"/>
        <v>1465634.0626182295</v>
      </c>
      <c r="IH33" s="37">
        <f t="shared" si="602"/>
        <v>1446843.8951487653</v>
      </c>
      <c r="II33" s="37">
        <f t="shared" si="602"/>
        <v>1428053.7276793011</v>
      </c>
      <c r="IJ33" s="37">
        <f t="shared" si="602"/>
        <v>1409263.5602098368</v>
      </c>
      <c r="IK33" s="37">
        <f t="shared" si="602"/>
        <v>1390473.3927403726</v>
      </c>
      <c r="IL33" s="37">
        <f t="shared" si="602"/>
        <v>1371683.2252709083</v>
      </c>
      <c r="IM33" s="37">
        <f t="shared" si="602"/>
        <v>1352893.0578014441</v>
      </c>
      <c r="IN33" s="581">
        <f>IM33</f>
        <v>1352893.0578014441</v>
      </c>
      <c r="IO33" s="37">
        <f>IO30+IO31+IO32</f>
        <v>1334102.8903319798</v>
      </c>
      <c r="IP33" s="37">
        <f t="shared" ref="IP33:IZ33" si="603">IP30+IP31+IP32</f>
        <v>1315312.7228625156</v>
      </c>
      <c r="IQ33" s="37">
        <f t="shared" si="603"/>
        <v>1296522.5553930514</v>
      </c>
      <c r="IR33" s="37">
        <f t="shared" si="603"/>
        <v>1277732.3879235871</v>
      </c>
      <c r="IS33" s="37">
        <f t="shared" si="603"/>
        <v>1258942.2204541229</v>
      </c>
      <c r="IT33" s="37">
        <f t="shared" si="603"/>
        <v>1240152.0529846586</v>
      </c>
      <c r="IU33" s="37">
        <f t="shared" si="603"/>
        <v>1221361.8855151944</v>
      </c>
      <c r="IV33" s="37">
        <f t="shared" si="603"/>
        <v>1202571.7180457301</v>
      </c>
      <c r="IW33" s="37">
        <f t="shared" si="603"/>
        <v>1183781.5505762659</v>
      </c>
      <c r="IX33" s="37">
        <f t="shared" si="603"/>
        <v>1164991.3831068017</v>
      </c>
      <c r="IY33" s="37">
        <f t="shared" si="603"/>
        <v>1146201.2156373374</v>
      </c>
      <c r="IZ33" s="37">
        <f t="shared" si="603"/>
        <v>1127411.0481678732</v>
      </c>
      <c r="JA33" s="581">
        <f>IZ33</f>
        <v>1127411.0481678732</v>
      </c>
      <c r="JB33" s="37">
        <f>JB30+JB31+JB32</f>
        <v>1108620.8806984089</v>
      </c>
      <c r="JC33" s="37">
        <f t="shared" ref="JC33:JM33" si="604">JC30+JC31+JC32</f>
        <v>1089830.7132289447</v>
      </c>
      <c r="JD33" s="37">
        <f t="shared" si="604"/>
        <v>1071040.5457594804</v>
      </c>
      <c r="JE33" s="37">
        <f t="shared" si="604"/>
        <v>1052250.3782900162</v>
      </c>
      <c r="JF33" s="37">
        <f t="shared" si="604"/>
        <v>1033460.2108205518</v>
      </c>
      <c r="JG33" s="37">
        <f t="shared" si="604"/>
        <v>1014670.0433510875</v>
      </c>
      <c r="JH33" s="37">
        <f t="shared" si="604"/>
        <v>995879.87588162313</v>
      </c>
      <c r="JI33" s="37">
        <f t="shared" si="604"/>
        <v>977089.70841215877</v>
      </c>
      <c r="JJ33" s="37">
        <f t="shared" si="604"/>
        <v>958299.54094269441</v>
      </c>
      <c r="JK33" s="37">
        <f t="shared" si="604"/>
        <v>939509.37347323005</v>
      </c>
      <c r="JL33" s="37">
        <f t="shared" si="604"/>
        <v>920719.20600376569</v>
      </c>
      <c r="JM33" s="37">
        <f t="shared" si="604"/>
        <v>901929.03853430133</v>
      </c>
      <c r="JN33" s="581">
        <f>JM33</f>
        <v>901929.03853430133</v>
      </c>
      <c r="JO33" s="37">
        <f>JO30+JO31+JO32</f>
        <v>883138.87106483697</v>
      </c>
      <c r="JP33" s="37">
        <f t="shared" ref="JP33:JZ33" si="605">JP30+JP31+JP32</f>
        <v>864348.70359537262</v>
      </c>
      <c r="JQ33" s="37">
        <f t="shared" si="605"/>
        <v>845558.53612590826</v>
      </c>
      <c r="JR33" s="37">
        <f t="shared" si="605"/>
        <v>826768.3686564439</v>
      </c>
      <c r="JS33" s="37">
        <f t="shared" si="605"/>
        <v>807978.20118697954</v>
      </c>
      <c r="JT33" s="37">
        <f t="shared" si="605"/>
        <v>789188.03371751518</v>
      </c>
      <c r="JU33" s="37">
        <f t="shared" si="605"/>
        <v>770397.86624805082</v>
      </c>
      <c r="JV33" s="37">
        <f t="shared" si="605"/>
        <v>751607.69877858646</v>
      </c>
      <c r="JW33" s="37">
        <f t="shared" si="605"/>
        <v>732817.5313091221</v>
      </c>
      <c r="JX33" s="37">
        <f t="shared" si="605"/>
        <v>714027.36383965774</v>
      </c>
      <c r="JY33" s="37">
        <f t="shared" si="605"/>
        <v>695237.19637019339</v>
      </c>
      <c r="JZ33" s="37">
        <f t="shared" si="605"/>
        <v>676447.02890072903</v>
      </c>
      <c r="KA33" s="581">
        <f>JZ33</f>
        <v>676447.02890072903</v>
      </c>
      <c r="KB33" s="37">
        <f>KB30+KB31+KB32</f>
        <v>657656.86143126467</v>
      </c>
      <c r="KC33" s="37">
        <f t="shared" ref="KC33:KM33" si="606">KC30+KC31+KC32</f>
        <v>638866.69396180031</v>
      </c>
      <c r="KD33" s="37">
        <f t="shared" si="606"/>
        <v>620076.52649233595</v>
      </c>
      <c r="KE33" s="37">
        <f t="shared" si="606"/>
        <v>601286.35902287159</v>
      </c>
      <c r="KF33" s="37">
        <f t="shared" si="606"/>
        <v>582496.19155340723</v>
      </c>
      <c r="KG33" s="37">
        <f t="shared" si="606"/>
        <v>563706.02408394287</v>
      </c>
      <c r="KH33" s="37">
        <f t="shared" si="606"/>
        <v>544915.85661447851</v>
      </c>
      <c r="KI33" s="37">
        <f t="shared" si="606"/>
        <v>526125.68914501416</v>
      </c>
      <c r="KJ33" s="37">
        <f t="shared" si="606"/>
        <v>507335.52167554985</v>
      </c>
      <c r="KK33" s="37">
        <f t="shared" si="606"/>
        <v>488545.35420608555</v>
      </c>
      <c r="KL33" s="37">
        <f t="shared" si="606"/>
        <v>469755.18673662125</v>
      </c>
      <c r="KM33" s="37">
        <f t="shared" si="606"/>
        <v>450965.01926715695</v>
      </c>
      <c r="KN33" s="581">
        <f>KM33</f>
        <v>450965.01926715695</v>
      </c>
      <c r="KO33" s="37">
        <f>KO30+KO31+KO32</f>
        <v>432174.85179769265</v>
      </c>
      <c r="KP33" s="37">
        <f t="shared" ref="KP33:KZ33" si="607">KP30+KP31+KP32</f>
        <v>413384.68432822835</v>
      </c>
      <c r="KQ33" s="37">
        <f t="shared" si="607"/>
        <v>394594.51685876405</v>
      </c>
      <c r="KR33" s="37">
        <f t="shared" si="607"/>
        <v>375804.34938929975</v>
      </c>
      <c r="KS33" s="37">
        <f t="shared" si="607"/>
        <v>357014.18191983545</v>
      </c>
      <c r="KT33" s="37">
        <f t="shared" si="607"/>
        <v>338224.01445037115</v>
      </c>
      <c r="KU33" s="37">
        <f t="shared" si="607"/>
        <v>319433.84698090685</v>
      </c>
      <c r="KV33" s="37">
        <f t="shared" si="607"/>
        <v>300643.67951144255</v>
      </c>
      <c r="KW33" s="37">
        <f t="shared" si="607"/>
        <v>281853.51204197825</v>
      </c>
      <c r="KX33" s="37">
        <f t="shared" si="607"/>
        <v>263063.34457251395</v>
      </c>
      <c r="KY33" s="37">
        <f t="shared" si="607"/>
        <v>244273.17710304962</v>
      </c>
      <c r="KZ33" s="37">
        <f t="shared" si="607"/>
        <v>225483.00963358529</v>
      </c>
      <c r="LA33" s="581">
        <f>KZ33</f>
        <v>225483.00963358529</v>
      </c>
      <c r="LB33" s="37">
        <f>LB30+LB31+LB32</f>
        <v>206692.84216412096</v>
      </c>
      <c r="LC33" s="37">
        <f t="shared" ref="LC33:LM33" si="608">LC30+LC31+LC32</f>
        <v>187902.67469465663</v>
      </c>
      <c r="LD33" s="37">
        <f t="shared" si="608"/>
        <v>169112.5072251923</v>
      </c>
      <c r="LE33" s="37">
        <f t="shared" si="608"/>
        <v>150322.33975572797</v>
      </c>
      <c r="LF33" s="37">
        <f t="shared" si="608"/>
        <v>131532.17228626364</v>
      </c>
      <c r="LG33" s="37">
        <f t="shared" si="608"/>
        <v>112742.00481679932</v>
      </c>
      <c r="LH33" s="37">
        <f t="shared" si="608"/>
        <v>93951.837347335008</v>
      </c>
      <c r="LI33" s="37">
        <f t="shared" si="608"/>
        <v>75161.669877870692</v>
      </c>
      <c r="LJ33" s="37">
        <f t="shared" si="608"/>
        <v>56371.502408406377</v>
      </c>
      <c r="LK33" s="37">
        <f t="shared" si="608"/>
        <v>37581.334938942062</v>
      </c>
      <c r="LL33" s="37">
        <f t="shared" si="608"/>
        <v>18791.167469477743</v>
      </c>
      <c r="LM33" s="37">
        <f t="shared" si="608"/>
        <v>1.0000000134241418</v>
      </c>
      <c r="LN33" s="581">
        <f>LM33</f>
        <v>1.0000000134241418</v>
      </c>
    </row>
    <row r="34" spans="1:326" ht="15.75" thickBot="1">
      <c r="A34" s="8" t="s">
        <v>157</v>
      </c>
      <c r="B34" s="128"/>
      <c r="C34" s="46">
        <f>+B33*'Dalyvio prielaidos'!$E$151/12</f>
        <v>0</v>
      </c>
      <c r="D34" s="46">
        <f>+C33*'Dalyvio prielaidos'!$E$151/12</f>
        <v>0</v>
      </c>
      <c r="E34" s="46">
        <f>+D33*'Dalyvio prielaidos'!$E$151/12</f>
        <v>562.15324296050983</v>
      </c>
      <c r="F34" s="46">
        <f>+E33*'Dalyvio prielaidos'!$E$151/12</f>
        <v>9813.4376572806796</v>
      </c>
      <c r="G34" s="46">
        <f>+F33*'Dalyvio prielaidos'!$E$151/12</f>
        <v>19064.722071600852</v>
      </c>
      <c r="H34" s="46">
        <f>+G33*'Dalyvio prielaidos'!$E$151/12</f>
        <v>28316.006485921022</v>
      </c>
      <c r="I34" s="46">
        <f>+H33*'Dalyvio prielaidos'!$E$151/12</f>
        <v>37567.290900241198</v>
      </c>
      <c r="J34" s="46">
        <f>+I33*'Dalyvio prielaidos'!$E$151/12</f>
        <v>46818.575314561363</v>
      </c>
      <c r="K34" s="46">
        <f>+J33*'Dalyvio prielaidos'!$E$151/12</f>
        <v>56069.859728881529</v>
      </c>
      <c r="L34" s="46">
        <f>+K33*'Dalyvio prielaidos'!$E$151/12</f>
        <v>56069.872162214866</v>
      </c>
      <c r="M34" s="46">
        <f>+L33*'Dalyvio prielaidos'!$E$151/12</f>
        <v>56069.872162214866</v>
      </c>
      <c r="N34" s="46">
        <f>SUM(B34:M34)</f>
        <v>310351.78972587688</v>
      </c>
      <c r="O34" s="46">
        <f>+N33*'Dalyvio prielaidos'!$E$151/12</f>
        <v>56069.872162214866</v>
      </c>
      <c r="P34" s="46">
        <f>+O33*'Dalyvio prielaidos'!$E$151/12</f>
        <v>56069.872162214866</v>
      </c>
      <c r="Q34" s="46">
        <f>+P33*'Dalyvio prielaidos'!$E$151/12</f>
        <v>56069.872162214866</v>
      </c>
      <c r="R34" s="46">
        <f>+Q33*'Dalyvio prielaidos'!$E$151/12</f>
        <v>56069.872162214866</v>
      </c>
      <c r="S34" s="46">
        <f>+R33*'Dalyvio prielaidos'!$E$151/12</f>
        <v>56069.872162214866</v>
      </c>
      <c r="T34" s="46">
        <f>+S33*'Dalyvio prielaidos'!$E$151/12</f>
        <v>56069.872162214866</v>
      </c>
      <c r="U34" s="46">
        <f>+T33*'Dalyvio prielaidos'!$E$151/12</f>
        <v>56069.872162214866</v>
      </c>
      <c r="V34" s="46">
        <f>+U33*'Dalyvio prielaidos'!$E$151/12</f>
        <v>56069.872162214866</v>
      </c>
      <c r="W34" s="46">
        <f>+V33*'Dalyvio prielaidos'!$E$151/12</f>
        <v>56069.872162214866</v>
      </c>
      <c r="X34" s="46">
        <f>+W33*'Dalyvio prielaidos'!$E$151/12</f>
        <v>56069.872162214866</v>
      </c>
      <c r="Y34" s="46">
        <f>+X33*'Dalyvio prielaidos'!$E$151/12</f>
        <v>56069.872162214866</v>
      </c>
      <c r="Z34" s="46">
        <f>+Y33*'Dalyvio prielaidos'!$E$151/12</f>
        <v>56069.872162214866</v>
      </c>
      <c r="AA34" s="46">
        <f>SUM(O34:Z34)</f>
        <v>672838.46594657842</v>
      </c>
      <c r="AB34" s="46">
        <f>+AA33*'Dalyvio prielaidos'!$E$151/12</f>
        <v>56069.872162214866</v>
      </c>
      <c r="AC34" s="46">
        <f>+AB33*'Dalyvio prielaidos'!$E$151/12</f>
        <v>56069.872162214866</v>
      </c>
      <c r="AD34" s="46">
        <f>+AC33*'Dalyvio prielaidos'!$E$151/12</f>
        <v>56069.872162214866</v>
      </c>
      <c r="AE34" s="46">
        <f>+AD33*'Dalyvio prielaidos'!$E$151/12</f>
        <v>56069.872162214866</v>
      </c>
      <c r="AF34" s="46">
        <f>+AE33*'Dalyvio prielaidos'!$E$151/12</f>
        <v>56069.872162214866</v>
      </c>
      <c r="AG34" s="46">
        <f>+AF33*'Dalyvio prielaidos'!$E$151/12</f>
        <v>56069.872162214866</v>
      </c>
      <c r="AH34" s="46">
        <f>+AG33*'Dalyvio prielaidos'!$E$151/12</f>
        <v>56069.872162214866</v>
      </c>
      <c r="AI34" s="46">
        <f>+AH33*'Dalyvio prielaidos'!$E$151/12</f>
        <v>56069.872162214866</v>
      </c>
      <c r="AJ34" s="46">
        <f>+AI33*'Dalyvio prielaidos'!$E$151/12</f>
        <v>56069.872162214866</v>
      </c>
      <c r="AK34" s="46">
        <f>+AJ33*'Dalyvio prielaidos'!$E$151/12</f>
        <v>56069.872162214866</v>
      </c>
      <c r="AL34" s="46">
        <f>+AK33*'Dalyvio prielaidos'!$E$151/12</f>
        <v>56069.872162214866</v>
      </c>
      <c r="AM34" s="46">
        <f>+AL33*'Dalyvio prielaidos'!$E$151/12</f>
        <v>56069.872162214866</v>
      </c>
      <c r="AN34" s="46">
        <f>SUM(AB34:AM34)</f>
        <v>672838.46594657842</v>
      </c>
      <c r="AO34" s="46">
        <f>+AN33*'Dalyvio prielaidos'!$E$151/12</f>
        <v>56069.872162214866</v>
      </c>
      <c r="AP34" s="46">
        <f>+AO33*'Dalyvio prielaidos'!$E$151/12</f>
        <v>56069.872162214866</v>
      </c>
      <c r="AQ34" s="46">
        <f>+AP33*'Dalyvio prielaidos'!$E$151/12</f>
        <v>56069.872162214866</v>
      </c>
      <c r="AR34" s="46">
        <f>+AQ33*'Dalyvio prielaidos'!$E$151/12</f>
        <v>56069.872162214866</v>
      </c>
      <c r="AS34" s="46">
        <f>+AR33*'Dalyvio prielaidos'!$E$151/12</f>
        <v>56069.872162214866</v>
      </c>
      <c r="AT34" s="46">
        <f>+AS33*'Dalyvio prielaidos'!$E$151/12</f>
        <v>56069.872162214866</v>
      </c>
      <c r="AU34" s="46">
        <f>+AT33*'Dalyvio prielaidos'!$E$151/12</f>
        <v>56069.872162214866</v>
      </c>
      <c r="AV34" s="46">
        <f>+AU33*'Dalyvio prielaidos'!$E$151/12</f>
        <v>56069.872162214866</v>
      </c>
      <c r="AW34" s="46">
        <f>+AV33*'Dalyvio prielaidos'!$E$151/12</f>
        <v>56069.872162214866</v>
      </c>
      <c r="AX34" s="46">
        <f>+AW33*'Dalyvio prielaidos'!$E$151/12</f>
        <v>56069.872162214866</v>
      </c>
      <c r="AY34" s="46">
        <f>+AX33*'Dalyvio prielaidos'!$E$151/12</f>
        <v>56069.872162214866</v>
      </c>
      <c r="AZ34" s="46">
        <f>+AY33*'Dalyvio prielaidos'!$E$151/12</f>
        <v>56069.872162214866</v>
      </c>
      <c r="BA34" s="46">
        <f>SUM(AO34:AZ34)</f>
        <v>672838.46594657842</v>
      </c>
      <c r="BB34" s="46">
        <f>+BA33*'Dalyvio prielaidos'!$E$151/12</f>
        <v>56069.872162214866</v>
      </c>
      <c r="BC34" s="46">
        <f>+BB33*'Dalyvio prielaidos'!$E$151/12</f>
        <v>56069.872162214866</v>
      </c>
      <c r="BD34" s="46">
        <f>+BC33*'Dalyvio prielaidos'!$E$151/12</f>
        <v>56069.872162214866</v>
      </c>
      <c r="BE34" s="46">
        <f>+BD33*'Dalyvio prielaidos'!$E$151/12</f>
        <v>56069.872162214866</v>
      </c>
      <c r="BF34" s="46">
        <f>+BE33*'Dalyvio prielaidos'!$E$151/12</f>
        <v>56069.872162214866</v>
      </c>
      <c r="BG34" s="46">
        <f>+BF33*'Dalyvio prielaidos'!$E$151/12</f>
        <v>56069.872162214866</v>
      </c>
      <c r="BH34" s="46">
        <f>+BG33*'Dalyvio prielaidos'!$E$151/12</f>
        <v>56069.872162214866</v>
      </c>
      <c r="BI34" s="46">
        <f>+BH33*'Dalyvio prielaidos'!$E$151/12</f>
        <v>56069.872162214866</v>
      </c>
      <c r="BJ34" s="46">
        <f>+BI33*'Dalyvio prielaidos'!$E$151/12</f>
        <v>56069.872162214866</v>
      </c>
      <c r="BK34" s="46">
        <f>+BJ33*'Dalyvio prielaidos'!$E$151/12</f>
        <v>56069.872162214866</v>
      </c>
      <c r="BL34" s="46">
        <f>+BK33*'Dalyvio prielaidos'!$E$151/12</f>
        <v>56069.872162214866</v>
      </c>
      <c r="BM34" s="46">
        <f>+BL33*'Dalyvio prielaidos'!$E$151/12</f>
        <v>56069.872162214866</v>
      </c>
      <c r="BN34" s="46">
        <f>SUM(BB34:BM34)</f>
        <v>672838.46594657842</v>
      </c>
      <c r="BO34" s="46">
        <f>+BN33*'Dalyvio prielaidos'!$E$151/12</f>
        <v>56069.872162214866</v>
      </c>
      <c r="BP34" s="46">
        <f>+BO33*'Dalyvio prielaidos'!$E$151/12</f>
        <v>55836.247746677858</v>
      </c>
      <c r="BQ34" s="46">
        <f>+BP33*'Dalyvio prielaidos'!$E$151/12</f>
        <v>55602.62333114085</v>
      </c>
      <c r="BR34" s="46">
        <f>+BQ33*'Dalyvio prielaidos'!$E$151/12</f>
        <v>55368.99891560385</v>
      </c>
      <c r="BS34" s="46">
        <f>+BR33*'Dalyvio prielaidos'!$E$151/12</f>
        <v>55135.37450006685</v>
      </c>
      <c r="BT34" s="46">
        <f>+BS33*'Dalyvio prielaidos'!$E$151/12</f>
        <v>54901.750084529835</v>
      </c>
      <c r="BU34" s="46">
        <f>+BT33*'Dalyvio prielaidos'!$E$151/12</f>
        <v>54668.125668992834</v>
      </c>
      <c r="BV34" s="46">
        <f>+BU33*'Dalyvio prielaidos'!$E$151/12</f>
        <v>54434.501253455826</v>
      </c>
      <c r="BW34" s="46">
        <f>+BV33*'Dalyvio prielaidos'!$E$151/12</f>
        <v>54200.876837918819</v>
      </c>
      <c r="BX34" s="46">
        <f>+BW33*'Dalyvio prielaidos'!$E$151/12</f>
        <v>53967.252422381811</v>
      </c>
      <c r="BY34" s="46">
        <f>+BX33*'Dalyvio prielaidos'!$E$151/12</f>
        <v>53733.62800684481</v>
      </c>
      <c r="BZ34" s="46">
        <f>+BY33*'Dalyvio prielaidos'!$E$151/12</f>
        <v>53500.00359130781</v>
      </c>
      <c r="CA34" s="46">
        <f>SUM(BO34:BZ34)</f>
        <v>657419.25452113594</v>
      </c>
      <c r="CB34" s="46">
        <f>+CA33*'Dalyvio prielaidos'!$E$151/12</f>
        <v>53266.379175770795</v>
      </c>
      <c r="CC34" s="46">
        <f>+CB33*'Dalyvio prielaidos'!$E$151/12</f>
        <v>53032.754760233795</v>
      </c>
      <c r="CD34" s="46">
        <f>+CC33*'Dalyvio prielaidos'!$E$151/12</f>
        <v>52799.130344696787</v>
      </c>
      <c r="CE34" s="46">
        <f>+CD33*'Dalyvio prielaidos'!$E$151/12</f>
        <v>52565.505929159786</v>
      </c>
      <c r="CF34" s="46">
        <f>+CE33*'Dalyvio prielaidos'!$E$151/12</f>
        <v>52331.881513622771</v>
      </c>
      <c r="CG34" s="46">
        <f>+CF33*'Dalyvio prielaidos'!$E$151/12</f>
        <v>52098.257098085771</v>
      </c>
      <c r="CH34" s="46">
        <f>+CG33*'Dalyvio prielaidos'!$E$151/12</f>
        <v>51864.63268254877</v>
      </c>
      <c r="CI34" s="46">
        <f>+CH33*'Dalyvio prielaidos'!$E$151/12</f>
        <v>51631.008267011763</v>
      </c>
      <c r="CJ34" s="46">
        <f>+CI33*'Dalyvio prielaidos'!$E$151/12</f>
        <v>51397.383851474755</v>
      </c>
      <c r="CK34" s="46">
        <f>+CJ33*'Dalyvio prielaidos'!$E$151/12</f>
        <v>51163.759435937747</v>
      </c>
      <c r="CL34" s="46">
        <f>+CK33*'Dalyvio prielaidos'!$E$151/12</f>
        <v>50930.135020400747</v>
      </c>
      <c r="CM34" s="46">
        <f>+CL33*'Dalyvio prielaidos'!$E$151/12</f>
        <v>50696.510604863746</v>
      </c>
      <c r="CN34" s="46">
        <f>SUM(CB34:CM34)</f>
        <v>623777.33868380729</v>
      </c>
      <c r="CO34" s="46">
        <f>+CN33*'Dalyvio prielaidos'!$E$151/12</f>
        <v>50462.886189326731</v>
      </c>
      <c r="CP34" s="46">
        <f>+CO33*'Dalyvio prielaidos'!$E$151/12</f>
        <v>50229.261773789731</v>
      </c>
      <c r="CQ34" s="46">
        <f>+CP33*'Dalyvio prielaidos'!$E$151/12</f>
        <v>49995.637358252723</v>
      </c>
      <c r="CR34" s="46">
        <f>+CQ33*'Dalyvio prielaidos'!$E$151/12</f>
        <v>49762.012942715723</v>
      </c>
      <c r="CS34" s="46">
        <f>+CR33*'Dalyvio prielaidos'!$E$151/12</f>
        <v>49528.388527178708</v>
      </c>
      <c r="CT34" s="46">
        <f>+CS33*'Dalyvio prielaidos'!$E$151/12</f>
        <v>49294.764111641707</v>
      </c>
      <c r="CU34" s="46">
        <f>+CT33*'Dalyvio prielaidos'!$E$151/12</f>
        <v>49061.139696104707</v>
      </c>
      <c r="CV34" s="46">
        <f>+CU33*'Dalyvio prielaidos'!$E$151/12</f>
        <v>48827.515280567692</v>
      </c>
      <c r="CW34" s="46">
        <f>+CV33*'Dalyvio prielaidos'!$E$151/12</f>
        <v>48593.890865030691</v>
      </c>
      <c r="CX34" s="46">
        <f>+CW33*'Dalyvio prielaidos'!$E$151/12</f>
        <v>48360.266449493683</v>
      </c>
      <c r="CY34" s="46">
        <f>+CX33*'Dalyvio prielaidos'!$E$151/12</f>
        <v>48126.642033956683</v>
      </c>
      <c r="CZ34" s="46">
        <f>+CY33*'Dalyvio prielaidos'!$E$151/12</f>
        <v>47893.017618419668</v>
      </c>
      <c r="DA34" s="46">
        <f>SUM(CO34:CZ34)</f>
        <v>590135.42284647853</v>
      </c>
      <c r="DB34" s="46">
        <f>+DA33*'Dalyvio prielaidos'!$E$151/12</f>
        <v>47659.393202882668</v>
      </c>
      <c r="DC34" s="46">
        <f>+DB33*'Dalyvio prielaidos'!$E$151/12</f>
        <v>47425.768787345667</v>
      </c>
      <c r="DD34" s="46">
        <f>+DC33*'Dalyvio prielaidos'!$E$151/12</f>
        <v>47192.144371808659</v>
      </c>
      <c r="DE34" s="46">
        <f>+DD33*'Dalyvio prielaidos'!$E$151/12</f>
        <v>46958.519956271652</v>
      </c>
      <c r="DF34" s="46">
        <f>+DE33*'Dalyvio prielaidos'!$E$151/12</f>
        <v>46724.895540734644</v>
      </c>
      <c r="DG34" s="46">
        <f>+DF33*'Dalyvio prielaidos'!$E$151/12</f>
        <v>46491.271125197643</v>
      </c>
      <c r="DH34" s="46">
        <f>+DG33*'Dalyvio prielaidos'!$E$151/12</f>
        <v>46257.646709660643</v>
      </c>
      <c r="DI34" s="46">
        <f>+DH33*'Dalyvio prielaidos'!$E$151/12</f>
        <v>46024.022294123628</v>
      </c>
      <c r="DJ34" s="46">
        <f>+DI33*'Dalyvio prielaidos'!$E$151/12</f>
        <v>45790.397878586627</v>
      </c>
      <c r="DK34" s="46">
        <f>+DJ33*'Dalyvio prielaidos'!$E$151/12</f>
        <v>45556.77346304962</v>
      </c>
      <c r="DL34" s="46">
        <f>+DK33*'Dalyvio prielaidos'!$E$151/12</f>
        <v>45323.149047512619</v>
      </c>
      <c r="DM34" s="46">
        <f>+DL33*'Dalyvio prielaidos'!$E$151/12</f>
        <v>45089.524631975604</v>
      </c>
      <c r="DN34" s="46">
        <f>SUM(DB34:DM34)</f>
        <v>556493.50700914965</v>
      </c>
      <c r="DO34" s="46">
        <f>+DN33*'Dalyvio prielaidos'!$E$151/12</f>
        <v>44855.900216438604</v>
      </c>
      <c r="DP34" s="46">
        <f>+DO33*'Dalyvio prielaidos'!$E$151/12</f>
        <v>44622.275800901603</v>
      </c>
      <c r="DQ34" s="46">
        <f>+DP33*'Dalyvio prielaidos'!$E$151/12</f>
        <v>44388.651385364596</v>
      </c>
      <c r="DR34" s="46">
        <f>+DQ33*'Dalyvio prielaidos'!$E$151/12</f>
        <v>44155.026969827588</v>
      </c>
      <c r="DS34" s="46">
        <f>+DR33*'Dalyvio prielaidos'!$E$151/12</f>
        <v>43921.40255429058</v>
      </c>
      <c r="DT34" s="46">
        <f>+DS33*'Dalyvio prielaidos'!$E$151/12</f>
        <v>43687.778138753572</v>
      </c>
      <c r="DU34" s="46">
        <f>+DT33*'Dalyvio prielaidos'!$E$151/12</f>
        <v>43454.153723216572</v>
      </c>
      <c r="DV34" s="46">
        <f>+DU33*'Dalyvio prielaidos'!$E$151/12</f>
        <v>43220.529307679564</v>
      </c>
      <c r="DW34" s="46">
        <f>+DV33*'Dalyvio prielaidos'!$E$151/12</f>
        <v>42986.904892142564</v>
      </c>
      <c r="DX34" s="46">
        <f>+DW33*'Dalyvio prielaidos'!$E$151/12</f>
        <v>42753.280476605556</v>
      </c>
      <c r="DY34" s="46">
        <f>+DX33*'Dalyvio prielaidos'!$E$151/12</f>
        <v>42519.656061068548</v>
      </c>
      <c r="DZ34" s="46">
        <f>+DY33*'Dalyvio prielaidos'!$E$151/12</f>
        <v>42286.031645531541</v>
      </c>
      <c r="EA34" s="46">
        <f>SUM(DO34:DZ34)</f>
        <v>522851.59117182088</v>
      </c>
      <c r="EB34" s="46">
        <f>+EA33*'Dalyvio prielaidos'!$E$151/12</f>
        <v>42052.40722999454</v>
      </c>
      <c r="EC34" s="46">
        <f>+EB33*'Dalyvio prielaidos'!$E$151/12</f>
        <v>41818.782814457532</v>
      </c>
      <c r="ED34" s="46">
        <f>+EC33*'Dalyvio prielaidos'!$E$151/12</f>
        <v>41585.158398920532</v>
      </c>
      <c r="EE34" s="46">
        <f>+ED33*'Dalyvio prielaidos'!$E$151/12</f>
        <v>41351.533983383524</v>
      </c>
      <c r="EF34" s="46">
        <f>+EE33*'Dalyvio prielaidos'!$E$151/12</f>
        <v>41117.909567846516</v>
      </c>
      <c r="EG34" s="46">
        <f>+EF33*'Dalyvio prielaidos'!$E$151/12</f>
        <v>40884.285152309509</v>
      </c>
      <c r="EH34" s="46">
        <f>+EG33*'Dalyvio prielaidos'!$E$151/12</f>
        <v>40650.660736772508</v>
      </c>
      <c r="EI34" s="46">
        <f>+EH33*'Dalyvio prielaidos'!$E$151/12</f>
        <v>40417.036321235501</v>
      </c>
      <c r="EJ34" s="46">
        <f>+EI33*'Dalyvio prielaidos'!$E$151/12</f>
        <v>40183.4119056985</v>
      </c>
      <c r="EK34" s="46">
        <f>+EJ33*'Dalyvio prielaidos'!$E$151/12</f>
        <v>39949.787490161492</v>
      </c>
      <c r="EL34" s="46">
        <f>+EK33*'Dalyvio prielaidos'!$E$151/12</f>
        <v>39716.163074624485</v>
      </c>
      <c r="EM34" s="46">
        <f>+EL33*'Dalyvio prielaidos'!$E$151/12</f>
        <v>39482.538659087477</v>
      </c>
      <c r="EN34" s="46">
        <f>SUM(EB34:EM34)</f>
        <v>489209.67533449212</v>
      </c>
      <c r="EO34" s="46">
        <f>+EN33*'Dalyvio prielaidos'!$E$151/12</f>
        <v>39248.914243550476</v>
      </c>
      <c r="EP34" s="46">
        <f>+EO33*'Dalyvio prielaidos'!$E$151/12</f>
        <v>39015.289828013469</v>
      </c>
      <c r="EQ34" s="46">
        <f>+EP33*'Dalyvio prielaidos'!$E$151/12</f>
        <v>38781.665412476468</v>
      </c>
      <c r="ER34" s="46">
        <f>+EQ33*'Dalyvio prielaidos'!$E$151/12</f>
        <v>38548.04099693946</v>
      </c>
      <c r="ES34" s="46">
        <f>+ER33*'Dalyvio prielaidos'!$E$151/12</f>
        <v>38314.416581402453</v>
      </c>
      <c r="ET34" s="46">
        <f>+ES33*'Dalyvio prielaidos'!$E$151/12</f>
        <v>38080.792165865445</v>
      </c>
      <c r="EU34" s="46">
        <f>+ET33*'Dalyvio prielaidos'!$E$151/12</f>
        <v>37847.167750328437</v>
      </c>
      <c r="EV34" s="46">
        <f>+EU33*'Dalyvio prielaidos'!$E$151/12</f>
        <v>37613.543334791437</v>
      </c>
      <c r="EW34" s="46">
        <f>+EV33*'Dalyvio prielaidos'!$E$151/12</f>
        <v>37379.918919254429</v>
      </c>
      <c r="EX34" s="46">
        <f>+EW33*'Dalyvio prielaidos'!$E$151/12</f>
        <v>37146.294503717429</v>
      </c>
      <c r="EY34" s="46">
        <f>+EX33*'Dalyvio prielaidos'!$E$151/12</f>
        <v>36912.670088180421</v>
      </c>
      <c r="EZ34" s="46">
        <f>+EY33*'Dalyvio prielaidos'!$E$151/12</f>
        <v>36679.045672643413</v>
      </c>
      <c r="FA34" s="46">
        <f>SUM(EO34:EZ34)</f>
        <v>455567.75949716335</v>
      </c>
      <c r="FB34" s="46">
        <f>+FA33*'Dalyvio prielaidos'!$E$151/12</f>
        <v>36445.421257106405</v>
      </c>
      <c r="FC34" s="46">
        <f>+FB33*'Dalyvio prielaidos'!$E$151/12</f>
        <v>36211.796841569405</v>
      </c>
      <c r="FD34" s="46">
        <f>+FC33*'Dalyvio prielaidos'!$E$151/12</f>
        <v>35978.172426032397</v>
      </c>
      <c r="FE34" s="46">
        <f>+FD33*'Dalyvio prielaidos'!$E$151/12</f>
        <v>35744.548010495397</v>
      </c>
      <c r="FF34" s="46">
        <f>+FE33*'Dalyvio prielaidos'!$E$151/12</f>
        <v>35510.923594958389</v>
      </c>
      <c r="FG34" s="46">
        <f>+FF33*'Dalyvio prielaidos'!$E$151/12</f>
        <v>35277.299179421381</v>
      </c>
      <c r="FH34" s="46">
        <f>+FG33*'Dalyvio prielaidos'!$E$151/12</f>
        <v>35043.674763884374</v>
      </c>
      <c r="FI34" s="46">
        <f>+FH33*'Dalyvio prielaidos'!$E$151/12</f>
        <v>34810.050348347373</v>
      </c>
      <c r="FJ34" s="46">
        <f>+FI33*'Dalyvio prielaidos'!$E$151/12</f>
        <v>34576.425932810365</v>
      </c>
      <c r="FK34" s="46">
        <f>+FJ33*'Dalyvio prielaidos'!$E$151/12</f>
        <v>34342.801517273365</v>
      </c>
      <c r="FL34" s="46">
        <f>+FK33*'Dalyvio prielaidos'!$E$151/12</f>
        <v>34109.177101736357</v>
      </c>
      <c r="FM34" s="46">
        <f>+FL33*'Dalyvio prielaidos'!$E$151/12</f>
        <v>33875.552686199349</v>
      </c>
      <c r="FN34" s="46">
        <f>SUM(FB34:FM34)</f>
        <v>421925.84365983459</v>
      </c>
      <c r="FO34" s="46">
        <f>+FN33*'Dalyvio prielaidos'!$E$151/12</f>
        <v>33641.928270662342</v>
      </c>
      <c r="FP34" s="46">
        <f>+FO33*'Dalyvio prielaidos'!$E$151/12</f>
        <v>33408.303855125341</v>
      </c>
      <c r="FQ34" s="46">
        <f>+FP33*'Dalyvio prielaidos'!$E$151/12</f>
        <v>33174.679439588333</v>
      </c>
      <c r="FR34" s="46">
        <f>+FQ33*'Dalyvio prielaidos'!$E$151/12</f>
        <v>32941.055024051333</v>
      </c>
      <c r="FS34" s="46">
        <f>+FR33*'Dalyvio prielaidos'!$E$151/12</f>
        <v>32707.430608514322</v>
      </c>
      <c r="FT34" s="46">
        <f>+FS33*'Dalyvio prielaidos'!$E$151/12</f>
        <v>32473.806192977314</v>
      </c>
      <c r="FU34" s="46">
        <f>+FT33*'Dalyvio prielaidos'!$E$151/12</f>
        <v>32240.181777440313</v>
      </c>
      <c r="FV34" s="46">
        <f>+FU33*'Dalyvio prielaidos'!$E$151/12</f>
        <v>32006.557361903306</v>
      </c>
      <c r="FW34" s="46">
        <f>+FV33*'Dalyvio prielaidos'!$E$151/12</f>
        <v>31772.932946366302</v>
      </c>
      <c r="FX34" s="46">
        <f>+FW33*'Dalyvio prielaidos'!$E$151/12</f>
        <v>31539.308530829294</v>
      </c>
      <c r="FY34" s="46">
        <f>+FX33*'Dalyvio prielaidos'!$E$151/12</f>
        <v>31305.68411529229</v>
      </c>
      <c r="FZ34" s="46">
        <f>+FY33*'Dalyvio prielaidos'!$E$151/12</f>
        <v>31072.059699755282</v>
      </c>
      <c r="GA34" s="46">
        <f>SUM(FO34:FZ34)</f>
        <v>388283.92782250571</v>
      </c>
      <c r="GB34" s="46">
        <f>+GA33*'Dalyvio prielaidos'!$E$151/12</f>
        <v>30838.435284218282</v>
      </c>
      <c r="GC34" s="46">
        <f>+GB33*'Dalyvio prielaidos'!$E$151/12</f>
        <v>30604.810868681274</v>
      </c>
      <c r="GD34" s="46">
        <f>+GC33*'Dalyvio prielaidos'!$E$151/12</f>
        <v>30371.18645314427</v>
      </c>
      <c r="GE34" s="46">
        <f>+GD33*'Dalyvio prielaidos'!$E$151/12</f>
        <v>30137.562037607262</v>
      </c>
      <c r="GF34" s="46">
        <f>+GE33*'Dalyvio prielaidos'!$E$151/12</f>
        <v>29903.937622070258</v>
      </c>
      <c r="GG34" s="46">
        <f>+GF33*'Dalyvio prielaidos'!$E$151/12</f>
        <v>29670.31320653325</v>
      </c>
      <c r="GH34" s="46">
        <f>+GG33*'Dalyvio prielaidos'!$E$151/12</f>
        <v>29436.68879099625</v>
      </c>
      <c r="GI34" s="46">
        <f>+GH33*'Dalyvio prielaidos'!$E$151/12</f>
        <v>29203.064375459242</v>
      </c>
      <c r="GJ34" s="46">
        <f>+GI33*'Dalyvio prielaidos'!$E$151/12</f>
        <v>28969.439959922238</v>
      </c>
      <c r="GK34" s="46">
        <f>+GJ33*'Dalyvio prielaidos'!$E$151/12</f>
        <v>28735.81554438523</v>
      </c>
      <c r="GL34" s="46">
        <f>+GK33*'Dalyvio prielaidos'!$E$151/12</f>
        <v>28502.191128848226</v>
      </c>
      <c r="GM34" s="46">
        <f>+GL33*'Dalyvio prielaidos'!$E$151/12</f>
        <v>28268.566713311218</v>
      </c>
      <c r="GN34" s="481">
        <f>SUM(GB34:GM34)</f>
        <v>354642.01198517706</v>
      </c>
      <c r="GO34" s="46">
        <f>+GN33*'Dalyvio prielaidos'!$E$151/12</f>
        <v>28034.942297774218</v>
      </c>
      <c r="GP34" s="46">
        <f>+GO33*'Dalyvio prielaidos'!$E$151/12</f>
        <v>27801.31788223721</v>
      </c>
      <c r="GQ34" s="46">
        <f>+GP33*'Dalyvio prielaidos'!$E$151/12</f>
        <v>27567.693466700206</v>
      </c>
      <c r="GR34" s="46">
        <f>+GQ33*'Dalyvio prielaidos'!$E$151/12</f>
        <v>27334.069051163198</v>
      </c>
      <c r="GS34" s="46">
        <f>+GR33*'Dalyvio prielaidos'!$E$151/12</f>
        <v>27100.444635626191</v>
      </c>
      <c r="GT34" s="46">
        <f>+GS33*'Dalyvio prielaidos'!$E$151/12</f>
        <v>26866.820220089186</v>
      </c>
      <c r="GU34" s="46">
        <f>+GT33*'Dalyvio prielaidos'!$E$151/12</f>
        <v>26633.195804552179</v>
      </c>
      <c r="GV34" s="46">
        <f>+GU33*'Dalyvio prielaidos'!$E$151/12</f>
        <v>26399.571389015178</v>
      </c>
      <c r="GW34" s="46">
        <f>+GV33*'Dalyvio prielaidos'!$E$151/12</f>
        <v>26165.946973478171</v>
      </c>
      <c r="GX34" s="46">
        <f>+GW33*'Dalyvio prielaidos'!$E$151/12</f>
        <v>25932.322557941166</v>
      </c>
      <c r="GY34" s="46">
        <f>+GX33*'Dalyvio prielaidos'!$E$151/12</f>
        <v>25698.698142404159</v>
      </c>
      <c r="GZ34" s="46">
        <f>+GY33*'Dalyvio prielaidos'!$E$151/12</f>
        <v>25465.073726867155</v>
      </c>
      <c r="HA34" s="481">
        <f>SUM(GO34:GZ34)</f>
        <v>321000.09614784818</v>
      </c>
      <c r="HB34" s="46">
        <f>+HA33*'Dalyvio prielaidos'!$E$151/12</f>
        <v>25231.449311330147</v>
      </c>
      <c r="HC34" s="46">
        <f>+HB33*'Dalyvio prielaidos'!$E$151/12</f>
        <v>24997.824895793146</v>
      </c>
      <c r="HD34" s="46">
        <f>+HC33*'Dalyvio prielaidos'!$E$151/12</f>
        <v>24764.200480256139</v>
      </c>
      <c r="HE34" s="46">
        <f>+HD33*'Dalyvio prielaidos'!$E$151/12</f>
        <v>24530.576064719135</v>
      </c>
      <c r="HF34" s="46">
        <f>+HE33*'Dalyvio prielaidos'!$E$151/12</f>
        <v>24296.951649182127</v>
      </c>
      <c r="HG34" s="46">
        <f>+HF33*'Dalyvio prielaidos'!$E$151/12</f>
        <v>24063.327233645123</v>
      </c>
      <c r="HH34" s="46">
        <f>+HG33*'Dalyvio prielaidos'!$E$151/12</f>
        <v>23829.702818108115</v>
      </c>
      <c r="HI34" s="46">
        <f>+HH33*'Dalyvio prielaidos'!$E$151/12</f>
        <v>23596.078402571115</v>
      </c>
      <c r="HJ34" s="46">
        <f>+HI33*'Dalyvio prielaidos'!$E$151/12</f>
        <v>23362.453987034107</v>
      </c>
      <c r="HK34" s="46">
        <f>+HJ33*'Dalyvio prielaidos'!$E$151/12</f>
        <v>23128.829571497103</v>
      </c>
      <c r="HL34" s="46">
        <f>+HK33*'Dalyvio prielaidos'!$E$151/12</f>
        <v>22895.205155960095</v>
      </c>
      <c r="HM34" s="46">
        <f>+HL33*'Dalyvio prielaidos'!$E$151/12</f>
        <v>22661.580740423091</v>
      </c>
      <c r="HN34" s="481">
        <f>SUM(HB34:HM34)</f>
        <v>287358.18031051947</v>
      </c>
      <c r="HO34" s="46">
        <f>+HN33*'Dalyvio prielaidos'!$E$151/12</f>
        <v>22427.956324886083</v>
      </c>
      <c r="HP34" s="46">
        <f>+HO33*'Dalyvio prielaidos'!$E$151/12</f>
        <v>22194.331909349083</v>
      </c>
      <c r="HQ34" s="46">
        <f>+HP33*'Dalyvio prielaidos'!$E$151/12</f>
        <v>21960.707493812075</v>
      </c>
      <c r="HR34" s="46">
        <f>+HQ33*'Dalyvio prielaidos'!$E$151/12</f>
        <v>21727.083078275067</v>
      </c>
      <c r="HS34" s="46">
        <f>+HR33*'Dalyvio prielaidos'!$E$151/12</f>
        <v>21493.458662738063</v>
      </c>
      <c r="HT34" s="46">
        <f>+HS33*'Dalyvio prielaidos'!$E$151/12</f>
        <v>21259.834247201059</v>
      </c>
      <c r="HU34" s="46">
        <f>+HT33*'Dalyvio prielaidos'!$E$151/12</f>
        <v>21026.209831664051</v>
      </c>
      <c r="HV34" s="46">
        <f>+HU33*'Dalyvio prielaidos'!$E$151/12</f>
        <v>20792.585416127047</v>
      </c>
      <c r="HW34" s="46">
        <f>+HV33*'Dalyvio prielaidos'!$E$151/12</f>
        <v>20558.961000590043</v>
      </c>
      <c r="HX34" s="46">
        <f>+HW33*'Dalyvio prielaidos'!$E$151/12</f>
        <v>20325.336585053035</v>
      </c>
      <c r="HY34" s="46">
        <f>+HX33*'Dalyvio prielaidos'!$E$151/12</f>
        <v>20091.712169516031</v>
      </c>
      <c r="HZ34" s="46">
        <f>+HY33*'Dalyvio prielaidos'!$E$151/12</f>
        <v>19858.087753979027</v>
      </c>
      <c r="IA34" s="481">
        <f>SUM(HO34:HZ34)</f>
        <v>253716.26447319065</v>
      </c>
      <c r="IB34" s="46">
        <f>+IA33*'Dalyvio prielaidos'!$E$151/12</f>
        <v>19624.463338442019</v>
      </c>
      <c r="IC34" s="46">
        <f>+IB33*'Dalyvio prielaidos'!$E$151/12</f>
        <v>19390.838922905015</v>
      </c>
      <c r="ID34" s="46">
        <f>+IC33*'Dalyvio prielaidos'!$E$151/12</f>
        <v>19157.214507368008</v>
      </c>
      <c r="IE34" s="46">
        <f>+ID33*'Dalyvio prielaidos'!$E$151/12</f>
        <v>18923.590091831004</v>
      </c>
      <c r="IF34" s="46">
        <f>+IE33*'Dalyvio prielaidos'!$E$151/12</f>
        <v>18689.965676293996</v>
      </c>
      <c r="IG34" s="46">
        <f>+IF33*'Dalyvio prielaidos'!$E$151/12</f>
        <v>18456.341260756992</v>
      </c>
      <c r="IH34" s="46">
        <f>+IG33*'Dalyvio prielaidos'!$E$151/12</f>
        <v>18222.716845219988</v>
      </c>
      <c r="II34" s="46">
        <f>+IH33*'Dalyvio prielaidos'!$E$151/12</f>
        <v>17989.09242968298</v>
      </c>
      <c r="IJ34" s="46">
        <f>+II33*'Dalyvio prielaidos'!$E$151/12</f>
        <v>17755.468014145976</v>
      </c>
      <c r="IK34" s="46">
        <f>+IJ33*'Dalyvio prielaidos'!$E$151/12</f>
        <v>17521.843598608972</v>
      </c>
      <c r="IL34" s="46">
        <f>+IK33*'Dalyvio prielaidos'!$E$151/12</f>
        <v>17288.219183071964</v>
      </c>
      <c r="IM34" s="46">
        <f>+IL33*'Dalyvio prielaidos'!$E$151/12</f>
        <v>17054.59476753496</v>
      </c>
      <c r="IN34" s="481">
        <f>SUM(IB34:IM34)</f>
        <v>220074.34863586188</v>
      </c>
      <c r="IO34" s="46">
        <f>+IN33*'Dalyvio prielaidos'!$E$151/12</f>
        <v>16820.970351997956</v>
      </c>
      <c r="IP34" s="46">
        <f>+IO33*'Dalyvio prielaidos'!$E$151/12</f>
        <v>16587.345936460948</v>
      </c>
      <c r="IQ34" s="46">
        <f>+IP33*'Dalyvio prielaidos'!$E$151/12</f>
        <v>16353.721520923944</v>
      </c>
      <c r="IR34" s="46">
        <f>+IQ33*'Dalyvio prielaidos'!$E$151/12</f>
        <v>16120.097105386938</v>
      </c>
      <c r="IS34" s="46">
        <f>+IR33*'Dalyvio prielaidos'!$E$151/12</f>
        <v>15886.472689849934</v>
      </c>
      <c r="IT34" s="46">
        <f>+IS33*'Dalyvio prielaidos'!$E$151/12</f>
        <v>15652.848274312928</v>
      </c>
      <c r="IU34" s="46">
        <f>+IT33*'Dalyvio prielaidos'!$E$151/12</f>
        <v>15419.223858775922</v>
      </c>
      <c r="IV34" s="46">
        <f>+IU33*'Dalyvio prielaidos'!$E$151/12</f>
        <v>15185.599443238918</v>
      </c>
      <c r="IW34" s="46">
        <f>+IV33*'Dalyvio prielaidos'!$E$151/12</f>
        <v>14951.975027701912</v>
      </c>
      <c r="IX34" s="46">
        <f>+IW33*'Dalyvio prielaidos'!$E$151/12</f>
        <v>14718.350612164906</v>
      </c>
      <c r="IY34" s="46">
        <f>+IX33*'Dalyvio prielaidos'!$E$151/12</f>
        <v>14484.726196627902</v>
      </c>
      <c r="IZ34" s="46">
        <f>+IY33*'Dalyvio prielaidos'!$E$151/12</f>
        <v>14251.101781090896</v>
      </c>
      <c r="JA34" s="481">
        <f>SUM(IO34:IZ34)</f>
        <v>186432.43279853309</v>
      </c>
      <c r="JB34" s="46">
        <f>+JA33*'Dalyvio prielaidos'!$E$151/12</f>
        <v>14017.47736555389</v>
      </c>
      <c r="JC34" s="46">
        <f>+JB33*'Dalyvio prielaidos'!$E$151/12</f>
        <v>13783.852950016886</v>
      </c>
      <c r="JD34" s="46">
        <f>+JC33*'Dalyvio prielaidos'!$E$151/12</f>
        <v>13550.228534479878</v>
      </c>
      <c r="JE34" s="46">
        <f>+JD33*'Dalyvio prielaidos'!$E$151/12</f>
        <v>13316.604118942872</v>
      </c>
      <c r="JF34" s="46">
        <f>+JE33*'Dalyvio prielaidos'!$E$151/12</f>
        <v>13082.979703405867</v>
      </c>
      <c r="JG34" s="46">
        <f>+JF33*'Dalyvio prielaidos'!$E$151/12</f>
        <v>12849.355287868862</v>
      </c>
      <c r="JH34" s="46">
        <f>+JG33*'Dalyvio prielaidos'!$E$151/12</f>
        <v>12615.730872331855</v>
      </c>
      <c r="JI34" s="46">
        <f>+JH33*'Dalyvio prielaidos'!$E$151/12</f>
        <v>12382.106456794847</v>
      </c>
      <c r="JJ34" s="46">
        <f>+JI33*'Dalyvio prielaidos'!$E$151/12</f>
        <v>12148.482041257841</v>
      </c>
      <c r="JK34" s="46">
        <f>+JJ33*'Dalyvio prielaidos'!$E$151/12</f>
        <v>11914.857625720833</v>
      </c>
      <c r="JL34" s="46">
        <f>+JK33*'Dalyvio prielaidos'!$E$151/12</f>
        <v>11681.233210183827</v>
      </c>
      <c r="JM34" s="46">
        <f>+JL33*'Dalyvio prielaidos'!$E$151/12</f>
        <v>11447.60879464682</v>
      </c>
      <c r="JN34" s="481">
        <f>SUM(JB34:JM34)</f>
        <v>152790.5169612043</v>
      </c>
      <c r="JO34" s="46">
        <f>+JN33*'Dalyvio prielaidos'!$E$151/12</f>
        <v>11213.984379109812</v>
      </c>
      <c r="JP34" s="46">
        <f>+JO33*'Dalyvio prielaidos'!$E$151/12</f>
        <v>10980.359963572808</v>
      </c>
      <c r="JQ34" s="46">
        <f>+JP33*'Dalyvio prielaidos'!$E$151/12</f>
        <v>10746.7355480358</v>
      </c>
      <c r="JR34" s="46">
        <f>+JQ33*'Dalyvio prielaidos'!$E$151/12</f>
        <v>10513.111132498792</v>
      </c>
      <c r="JS34" s="46">
        <f>+JR33*'Dalyvio prielaidos'!$E$151/12</f>
        <v>10279.486716961785</v>
      </c>
      <c r="JT34" s="46">
        <f>+JS33*'Dalyvio prielaidos'!$E$151/12</f>
        <v>10045.862301424779</v>
      </c>
      <c r="JU34" s="46">
        <f>+JT33*'Dalyvio prielaidos'!$E$151/12</f>
        <v>9812.2378858877728</v>
      </c>
      <c r="JV34" s="46">
        <f>+JU33*'Dalyvio prielaidos'!$E$151/12</f>
        <v>9578.6134703507651</v>
      </c>
      <c r="JW34" s="46">
        <f>+JV33*'Dalyvio prielaidos'!$E$151/12</f>
        <v>9344.9890548137573</v>
      </c>
      <c r="JX34" s="46">
        <f>+JW33*'Dalyvio prielaidos'!$E$151/12</f>
        <v>9111.3646392767514</v>
      </c>
      <c r="JY34" s="46">
        <f>+JX33*'Dalyvio prielaidos'!$E$151/12</f>
        <v>8877.7402237397455</v>
      </c>
      <c r="JZ34" s="46">
        <f>+JY33*'Dalyvio prielaidos'!$E$151/12</f>
        <v>8644.1158082027378</v>
      </c>
      <c r="KA34" s="481">
        <f>SUM(JO34:JZ34)</f>
        <v>119148.60112387533</v>
      </c>
      <c r="KB34" s="46">
        <f>+KA33*'Dalyvio prielaidos'!$E$151/12</f>
        <v>8410.49139266573</v>
      </c>
      <c r="KC34" s="46">
        <f>+KB33*'Dalyvio prielaidos'!$E$151/12</f>
        <v>8176.8669771287241</v>
      </c>
      <c r="KD34" s="46">
        <f>+KC33*'Dalyvio prielaidos'!$E$151/12</f>
        <v>7943.2425615917173</v>
      </c>
      <c r="KE34" s="46">
        <f>+KD33*'Dalyvio prielaidos'!$E$151/12</f>
        <v>7709.6181460547095</v>
      </c>
      <c r="KF34" s="46">
        <f>+KE33*'Dalyvio prielaidos'!$E$151/12</f>
        <v>7475.9937305177036</v>
      </c>
      <c r="KG34" s="46">
        <f>+KF33*'Dalyvio prielaidos'!$E$151/12</f>
        <v>7242.3693149806968</v>
      </c>
      <c r="KH34" s="46">
        <f>+KG33*'Dalyvio prielaidos'!$E$151/12</f>
        <v>7008.74489944369</v>
      </c>
      <c r="KI34" s="46">
        <f>+KH33*'Dalyvio prielaidos'!$E$151/12</f>
        <v>6775.1204839066822</v>
      </c>
      <c r="KJ34" s="46">
        <f>+KI33*'Dalyvio prielaidos'!$E$151/12</f>
        <v>6541.4960683696763</v>
      </c>
      <c r="KK34" s="46">
        <f>+KJ33*'Dalyvio prielaidos'!$E$151/12</f>
        <v>6307.8716528326695</v>
      </c>
      <c r="KL34" s="46">
        <f>+KK33*'Dalyvio prielaidos'!$E$151/12</f>
        <v>6074.2472372956645</v>
      </c>
      <c r="KM34" s="46">
        <f>+KL33*'Dalyvio prielaidos'!$E$151/12</f>
        <v>5840.6228217586577</v>
      </c>
      <c r="KN34" s="481">
        <f>SUM(KB34:KM34)</f>
        <v>85506.685286546315</v>
      </c>
      <c r="KO34" s="46">
        <f>+KN33*'Dalyvio prielaidos'!$E$151/12</f>
        <v>5606.9984062216508</v>
      </c>
      <c r="KP34" s="46">
        <f>+KO33*'Dalyvio prielaidos'!$E$151/12</f>
        <v>5373.3739906846449</v>
      </c>
      <c r="KQ34" s="46">
        <f>+KP33*'Dalyvio prielaidos'!$E$151/12</f>
        <v>5139.749575147639</v>
      </c>
      <c r="KR34" s="46">
        <f>+KQ33*'Dalyvio prielaidos'!$E$151/12</f>
        <v>4906.1251596106331</v>
      </c>
      <c r="KS34" s="46">
        <f>+KR33*'Dalyvio prielaidos'!$E$151/12</f>
        <v>4672.5007440736272</v>
      </c>
      <c r="KT34" s="46">
        <f>+KS33*'Dalyvio prielaidos'!$E$151/12</f>
        <v>4438.8763285366213</v>
      </c>
      <c r="KU34" s="46">
        <f>+KT33*'Dalyvio prielaidos'!$E$151/12</f>
        <v>4205.2519129996144</v>
      </c>
      <c r="KV34" s="46">
        <f>+KU33*'Dalyvio prielaidos'!$E$151/12</f>
        <v>3971.6274974626085</v>
      </c>
      <c r="KW34" s="46">
        <f>+KV33*'Dalyvio prielaidos'!$E$151/12</f>
        <v>3738.0030819256026</v>
      </c>
      <c r="KX34" s="46">
        <f>+KW33*'Dalyvio prielaidos'!$E$151/12</f>
        <v>3504.3786663885962</v>
      </c>
      <c r="KY34" s="46">
        <f>+KX33*'Dalyvio prielaidos'!$E$151/12</f>
        <v>3270.7542508515903</v>
      </c>
      <c r="KZ34" s="46">
        <f>+KY33*'Dalyvio prielaidos'!$E$151/12</f>
        <v>3037.1298353145835</v>
      </c>
      <c r="LA34" s="481">
        <f>SUM(KO34:KZ34)</f>
        <v>51864.769449217405</v>
      </c>
      <c r="LB34" s="46">
        <f>+LA33*'Dalyvio prielaidos'!$E$151/12</f>
        <v>2803.5054197775771</v>
      </c>
      <c r="LC34" s="46">
        <f>+LB33*'Dalyvio prielaidos'!$E$151/12</f>
        <v>2569.8810042405707</v>
      </c>
      <c r="LD34" s="46">
        <f>+LC33*'Dalyvio prielaidos'!$E$151/12</f>
        <v>2336.2565887035639</v>
      </c>
      <c r="LE34" s="46">
        <f>+LD33*'Dalyvio prielaidos'!$E$151/12</f>
        <v>2102.6321731665575</v>
      </c>
      <c r="LF34" s="46">
        <f>+LE33*'Dalyvio prielaidos'!$E$151/12</f>
        <v>1869.007757629551</v>
      </c>
      <c r="LG34" s="46">
        <f>+LF33*'Dalyvio prielaidos'!$E$151/12</f>
        <v>1635.3833420925446</v>
      </c>
      <c r="LH34" s="46">
        <f>+LG33*'Dalyvio prielaidos'!$E$151/12</f>
        <v>1401.7589265555382</v>
      </c>
      <c r="LI34" s="46">
        <f>+LH33*'Dalyvio prielaidos'!$E$151/12</f>
        <v>1168.1345110185318</v>
      </c>
      <c r="LJ34" s="46">
        <f>+LI33*'Dalyvio prielaidos'!$E$151/12</f>
        <v>934.51009548152558</v>
      </c>
      <c r="LK34" s="46">
        <f>+LJ33*'Dalyvio prielaidos'!$E$151/12</f>
        <v>700.88567994451932</v>
      </c>
      <c r="LL34" s="46">
        <f>+LK33*'Dalyvio prielaidos'!$E$151/12</f>
        <v>467.26126440751295</v>
      </c>
      <c r="LM34" s="46">
        <f>+LL33*'Dalyvio prielaidos'!$E$151/12</f>
        <v>233.63684887050661</v>
      </c>
      <c r="LN34" s="481">
        <f>SUM(LB34:LM34)</f>
        <v>18222.853611888502</v>
      </c>
    </row>
    <row r="35" spans="1:326">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478"/>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row>
    <row r="36" spans="1:326" ht="15.75" thickBot="1">
      <c r="A36" s="16" t="s">
        <v>158</v>
      </c>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478"/>
    </row>
    <row r="37" spans="1:326" s="35" customFormat="1">
      <c r="A37" s="526" t="s">
        <v>153</v>
      </c>
      <c r="B37" s="527"/>
      <c r="C37" s="528">
        <f t="shared" ref="C37" si="609">B39</f>
        <v>330000</v>
      </c>
      <c r="D37" s="528">
        <f t="shared" ref="D37" si="610">C39</f>
        <v>330000</v>
      </c>
      <c r="E37" s="528">
        <f t="shared" ref="E37" si="611">D39</f>
        <v>330000</v>
      </c>
      <c r="F37" s="528">
        <f t="shared" ref="F37" si="612">E39</f>
        <v>330000</v>
      </c>
      <c r="G37" s="528">
        <f t="shared" ref="G37" si="613">F39</f>
        <v>330000</v>
      </c>
      <c r="H37" s="528">
        <f t="shared" ref="H37" si="614">G39</f>
        <v>330000</v>
      </c>
      <c r="I37" s="528">
        <f>H39</f>
        <v>330000</v>
      </c>
      <c r="J37" s="528">
        <f t="shared" ref="J37" si="615">I39</f>
        <v>330000</v>
      </c>
      <c r="K37" s="528">
        <f t="shared" ref="K37" si="616">J39</f>
        <v>330000</v>
      </c>
      <c r="L37" s="528">
        <f t="shared" ref="L37" si="617">K39</f>
        <v>330000</v>
      </c>
      <c r="M37" s="528">
        <f t="shared" ref="M37" si="618">L39</f>
        <v>330000</v>
      </c>
      <c r="N37" s="528">
        <f>B37</f>
        <v>0</v>
      </c>
      <c r="O37" s="528">
        <f>N39</f>
        <v>1054500</v>
      </c>
      <c r="P37" s="528">
        <f t="shared" ref="P37" si="619">O39</f>
        <v>1054500</v>
      </c>
      <c r="Q37" s="528">
        <f t="shared" ref="Q37" si="620">P39</f>
        <v>1054500</v>
      </c>
      <c r="R37" s="528">
        <f t="shared" ref="R37" si="621">Q39</f>
        <v>1054500</v>
      </c>
      <c r="S37" s="528">
        <f t="shared" ref="S37" si="622">R39</f>
        <v>1054500</v>
      </c>
      <c r="T37" s="528">
        <f t="shared" ref="T37" si="623">S39</f>
        <v>1054500</v>
      </c>
      <c r="U37" s="528">
        <f t="shared" ref="U37" si="624">T39</f>
        <v>1054500</v>
      </c>
      <c r="V37" s="528">
        <f>U39</f>
        <v>1054500</v>
      </c>
      <c r="W37" s="528">
        <f t="shared" ref="W37" si="625">V39</f>
        <v>1054500</v>
      </c>
      <c r="X37" s="528">
        <f t="shared" ref="X37" si="626">W39</f>
        <v>1054500</v>
      </c>
      <c r="Y37" s="528">
        <f t="shared" ref="Y37" si="627">X39</f>
        <v>1054500</v>
      </c>
      <c r="Z37" s="528">
        <f t="shared" ref="Z37" si="628">Y39</f>
        <v>1424500</v>
      </c>
      <c r="AA37" s="528">
        <f>O37</f>
        <v>1054500</v>
      </c>
      <c r="AB37" s="528">
        <f>AA39</f>
        <v>2064500</v>
      </c>
      <c r="AC37" s="528">
        <f t="shared" ref="AC37" si="629">AB39</f>
        <v>2064500</v>
      </c>
      <c r="AD37" s="528">
        <f t="shared" ref="AD37" si="630">AC39</f>
        <v>2064500</v>
      </c>
      <c r="AE37" s="528">
        <f t="shared" ref="AE37" si="631">AD39</f>
        <v>2064500</v>
      </c>
      <c r="AF37" s="528">
        <f t="shared" ref="AF37" si="632">AE39</f>
        <v>2064500</v>
      </c>
      <c r="AG37" s="528">
        <f t="shared" ref="AG37" si="633">AF39</f>
        <v>2064500</v>
      </c>
      <c r="AH37" s="528">
        <f t="shared" ref="AH37" si="634">AG39</f>
        <v>2064500</v>
      </c>
      <c r="AI37" s="528">
        <f>AH39</f>
        <v>2064500</v>
      </c>
      <c r="AJ37" s="528">
        <f t="shared" ref="AJ37" si="635">AI39</f>
        <v>2064500</v>
      </c>
      <c r="AK37" s="528">
        <f t="shared" ref="AK37" si="636">AJ39</f>
        <v>2064500</v>
      </c>
      <c r="AL37" s="528">
        <f t="shared" ref="AL37" si="637">AK39</f>
        <v>2064500</v>
      </c>
      <c r="AM37" s="528">
        <f t="shared" ref="AM37" si="638">AL39</f>
        <v>2064500</v>
      </c>
      <c r="AN37" s="528">
        <f>AB37</f>
        <v>2064500</v>
      </c>
      <c r="AO37" s="528">
        <f t="shared" ref="AO37" si="639">AN39</f>
        <v>2386500</v>
      </c>
      <c r="AP37" s="528">
        <f t="shared" ref="AP37" si="640">AO39</f>
        <v>2386500</v>
      </c>
      <c r="AQ37" s="528">
        <f t="shared" ref="AQ37" si="641">AP39</f>
        <v>2386500</v>
      </c>
      <c r="AR37" s="528">
        <f t="shared" ref="AR37" si="642">AQ39</f>
        <v>2386500</v>
      </c>
      <c r="AS37" s="528">
        <f t="shared" ref="AS37" si="643">AR39</f>
        <v>2386500</v>
      </c>
      <c r="AT37" s="528">
        <f t="shared" ref="AT37" si="644">AS39</f>
        <v>2386500</v>
      </c>
      <c r="AU37" s="528">
        <f t="shared" ref="AU37" si="645">AT39</f>
        <v>2386500</v>
      </c>
      <c r="AV37" s="528">
        <f t="shared" ref="AV37" si="646">AU39</f>
        <v>2386500</v>
      </c>
      <c r="AW37" s="528">
        <f t="shared" ref="AW37" si="647">AV39</f>
        <v>2386500</v>
      </c>
      <c r="AX37" s="528">
        <f t="shared" ref="AX37" si="648">AW39</f>
        <v>2386500</v>
      </c>
      <c r="AY37" s="528">
        <f t="shared" ref="AY37" si="649">AX39</f>
        <v>2386500</v>
      </c>
      <c r="AZ37" s="528">
        <f t="shared" ref="AZ37" si="650">AY39</f>
        <v>2386500</v>
      </c>
      <c r="BA37" s="528">
        <f>AO37</f>
        <v>2386500</v>
      </c>
      <c r="BB37" s="528">
        <f t="shared" ref="BB37" si="651">BA39</f>
        <v>2386500</v>
      </c>
      <c r="BC37" s="528">
        <f t="shared" ref="BC37" si="652">BB39</f>
        <v>2536500</v>
      </c>
      <c r="BD37" s="528">
        <f t="shared" ref="BD37" si="653">BC39</f>
        <v>2536500</v>
      </c>
      <c r="BE37" s="528">
        <f t="shared" ref="BE37" si="654">BD39</f>
        <v>2536500</v>
      </c>
      <c r="BF37" s="528">
        <f t="shared" ref="BF37" si="655">BE39</f>
        <v>2536500</v>
      </c>
      <c r="BG37" s="528">
        <f t="shared" ref="BG37" si="656">BF39</f>
        <v>2536500</v>
      </c>
      <c r="BH37" s="528">
        <f t="shared" ref="BH37" si="657">BG39</f>
        <v>2536500</v>
      </c>
      <c r="BI37" s="528">
        <f t="shared" ref="BI37" si="658">BH39</f>
        <v>2536500</v>
      </c>
      <c r="BJ37" s="528">
        <f t="shared" ref="BJ37" si="659">BI39</f>
        <v>2536500</v>
      </c>
      <c r="BK37" s="528">
        <f t="shared" ref="BK37" si="660">BJ39</f>
        <v>2536500</v>
      </c>
      <c r="BL37" s="528">
        <f t="shared" ref="BL37" si="661">BK39</f>
        <v>2536500</v>
      </c>
      <c r="BM37" s="528">
        <f t="shared" ref="BM37" si="662">BL39</f>
        <v>2536500</v>
      </c>
      <c r="BN37" s="528">
        <f>BB37</f>
        <v>2386500</v>
      </c>
      <c r="BO37" s="528">
        <f t="shared" ref="BO37" si="663">BN39</f>
        <v>2536500</v>
      </c>
      <c r="BP37" s="528">
        <f t="shared" ref="BP37" si="664">BO39</f>
        <v>2849000</v>
      </c>
      <c r="BQ37" s="528">
        <f t="shared" ref="BQ37" si="665">BP39</f>
        <v>2849000</v>
      </c>
      <c r="BR37" s="528">
        <f t="shared" ref="BR37" si="666">BQ39</f>
        <v>2849000</v>
      </c>
      <c r="BS37" s="528">
        <f t="shared" ref="BS37" si="667">BR39</f>
        <v>2849000</v>
      </c>
      <c r="BT37" s="528">
        <f t="shared" ref="BT37" si="668">BS39</f>
        <v>2849000</v>
      </c>
      <c r="BU37" s="528">
        <f t="shared" ref="BU37" si="669">BT39</f>
        <v>2849000</v>
      </c>
      <c r="BV37" s="528">
        <f t="shared" ref="BV37" si="670">BU39</f>
        <v>2849000</v>
      </c>
      <c r="BW37" s="528">
        <f t="shared" ref="BW37" si="671">BV39</f>
        <v>2849000</v>
      </c>
      <c r="BX37" s="528">
        <f t="shared" ref="BX37" si="672">BW39</f>
        <v>2849000</v>
      </c>
      <c r="BY37" s="528">
        <f t="shared" ref="BY37" si="673">BX39</f>
        <v>2849000</v>
      </c>
      <c r="BZ37" s="528">
        <f t="shared" ref="BZ37" si="674">BY39</f>
        <v>2849000</v>
      </c>
      <c r="CA37" s="528">
        <f>BO37</f>
        <v>2536500</v>
      </c>
      <c r="CB37" s="528">
        <f t="shared" ref="CB37" si="675">CA39</f>
        <v>2849000</v>
      </c>
      <c r="CC37" s="528">
        <f t="shared" ref="CC37" si="676">CB39</f>
        <v>3119000</v>
      </c>
      <c r="CD37" s="528">
        <f t="shared" ref="CD37" si="677">CC39</f>
        <v>3119000</v>
      </c>
      <c r="CE37" s="528">
        <f t="shared" ref="CE37" si="678">CD39</f>
        <v>3119000</v>
      </c>
      <c r="CF37" s="528">
        <f t="shared" ref="CF37" si="679">CE39</f>
        <v>3119000</v>
      </c>
      <c r="CG37" s="528">
        <f t="shared" ref="CG37" si="680">CF39</f>
        <v>3119000</v>
      </c>
      <c r="CH37" s="528">
        <f t="shared" ref="CH37" si="681">CG39</f>
        <v>3119000</v>
      </c>
      <c r="CI37" s="528">
        <f t="shared" ref="CI37" si="682">CH39</f>
        <v>3119000</v>
      </c>
      <c r="CJ37" s="528">
        <f t="shared" ref="CJ37" si="683">CI39</f>
        <v>3119000</v>
      </c>
      <c r="CK37" s="528">
        <f t="shared" ref="CK37" si="684">CJ39</f>
        <v>3119000</v>
      </c>
      <c r="CL37" s="528">
        <f t="shared" ref="CL37" si="685">CK39</f>
        <v>3119000</v>
      </c>
      <c r="CM37" s="528">
        <f t="shared" ref="CM37" si="686">CL39</f>
        <v>3119000</v>
      </c>
      <c r="CN37" s="528">
        <f>CB37</f>
        <v>2849000</v>
      </c>
      <c r="CO37" s="528">
        <f t="shared" ref="CO37" si="687">CN39</f>
        <v>3299000</v>
      </c>
      <c r="CP37" s="528">
        <f t="shared" ref="CP37" si="688">CO39</f>
        <v>3299000</v>
      </c>
      <c r="CQ37" s="528">
        <f t="shared" ref="CQ37" si="689">CP39</f>
        <v>3299000</v>
      </c>
      <c r="CR37" s="528">
        <f t="shared" ref="CR37" si="690">CQ39</f>
        <v>3299000</v>
      </c>
      <c r="CS37" s="528">
        <f t="shared" ref="CS37" si="691">CR39</f>
        <v>3299000</v>
      </c>
      <c r="CT37" s="528">
        <f t="shared" ref="CT37" si="692">CS39</f>
        <v>3299000</v>
      </c>
      <c r="CU37" s="528">
        <f t="shared" ref="CU37" si="693">CT39</f>
        <v>3299000</v>
      </c>
      <c r="CV37" s="528">
        <f t="shared" ref="CV37" si="694">CU39</f>
        <v>3299000</v>
      </c>
      <c r="CW37" s="528">
        <f t="shared" ref="CW37" si="695">CV39</f>
        <v>3299000</v>
      </c>
      <c r="CX37" s="528">
        <f t="shared" ref="CX37" si="696">CW39</f>
        <v>3299000</v>
      </c>
      <c r="CY37" s="528">
        <f t="shared" ref="CY37" si="697">CX39</f>
        <v>3299000</v>
      </c>
      <c r="CZ37" s="528">
        <f t="shared" ref="CZ37" si="698">CY39</f>
        <v>3299000</v>
      </c>
      <c r="DA37" s="528">
        <f>CO37</f>
        <v>3299000</v>
      </c>
      <c r="DB37" s="528">
        <f t="shared" ref="DB37" si="699">DA39</f>
        <v>3299000</v>
      </c>
      <c r="DC37" s="528">
        <f t="shared" ref="DC37" si="700">DB39</f>
        <v>3404000</v>
      </c>
      <c r="DD37" s="528">
        <f t="shared" ref="DD37" si="701">DC39</f>
        <v>3404000</v>
      </c>
      <c r="DE37" s="528">
        <f t="shared" ref="DE37" si="702">DD39</f>
        <v>3404000</v>
      </c>
      <c r="DF37" s="528">
        <f t="shared" ref="DF37" si="703">DE39</f>
        <v>3404000</v>
      </c>
      <c r="DG37" s="528">
        <f t="shared" ref="DG37" si="704">DF39</f>
        <v>3404000</v>
      </c>
      <c r="DH37" s="528">
        <f t="shared" ref="DH37" si="705">DG39</f>
        <v>3404000</v>
      </c>
      <c r="DI37" s="75">
        <f t="shared" ref="DI37" si="706">DH39</f>
        <v>3404000</v>
      </c>
      <c r="DJ37" s="75">
        <f t="shared" ref="DJ37" si="707">DI39</f>
        <v>3404000</v>
      </c>
      <c r="DK37" s="75">
        <f t="shared" ref="DK37" si="708">DJ39</f>
        <v>3404000</v>
      </c>
      <c r="DL37" s="75">
        <f t="shared" ref="DL37:DM37" si="709">DK39</f>
        <v>3404000</v>
      </c>
      <c r="DM37" s="75">
        <f t="shared" si="709"/>
        <v>3404000</v>
      </c>
      <c r="DN37" s="75">
        <f>DB37</f>
        <v>3299000</v>
      </c>
      <c r="DO37" s="75">
        <f>DM39</f>
        <v>3404000</v>
      </c>
      <c r="DP37" s="75">
        <f t="shared" ref="DP37" si="710">DO39</f>
        <v>3434000</v>
      </c>
      <c r="DQ37" s="75">
        <f t="shared" ref="DQ37" si="711">DP39</f>
        <v>3434000</v>
      </c>
      <c r="DR37" s="75">
        <f t="shared" ref="DR37" si="712">DQ39</f>
        <v>3434000</v>
      </c>
      <c r="DS37" s="75">
        <f t="shared" ref="DS37" si="713">DR39</f>
        <v>3434000</v>
      </c>
      <c r="DT37" s="75">
        <f t="shared" ref="DT37" si="714">DS39</f>
        <v>3434000</v>
      </c>
      <c r="DU37" s="75">
        <f t="shared" ref="DU37" si="715">DT39</f>
        <v>3434000</v>
      </c>
      <c r="DV37" s="75">
        <f>DU39</f>
        <v>3434000</v>
      </c>
      <c r="DW37" s="75">
        <f t="shared" ref="DW37" si="716">DV39</f>
        <v>3434000</v>
      </c>
      <c r="DX37" s="75">
        <f t="shared" ref="DX37" si="717">DW39</f>
        <v>3434000</v>
      </c>
      <c r="DY37" s="75">
        <f t="shared" ref="DY37" si="718">DX39</f>
        <v>3434000</v>
      </c>
      <c r="DZ37" s="75">
        <f t="shared" ref="DZ37" si="719">DY39</f>
        <v>3434000</v>
      </c>
      <c r="EA37" s="75">
        <f>DO37</f>
        <v>3404000</v>
      </c>
      <c r="EB37" s="75">
        <f>DZ39</f>
        <v>3434000</v>
      </c>
      <c r="EC37" s="75">
        <f t="shared" ref="EC37" si="720">EB39</f>
        <v>3444000</v>
      </c>
      <c r="ED37" s="75">
        <f t="shared" ref="ED37" si="721">EC39</f>
        <v>3444000</v>
      </c>
      <c r="EE37" s="75">
        <f t="shared" ref="EE37" si="722">ED39</f>
        <v>3444000</v>
      </c>
      <c r="EF37" s="75">
        <f t="shared" ref="EF37" si="723">EE39</f>
        <v>3444000</v>
      </c>
      <c r="EG37" s="75">
        <f t="shared" ref="EG37" si="724">EF39</f>
        <v>3444000</v>
      </c>
      <c r="EH37" s="75">
        <f t="shared" ref="EH37" si="725">EG39</f>
        <v>3444000</v>
      </c>
      <c r="EI37" s="75">
        <f>EH39</f>
        <v>3444000</v>
      </c>
      <c r="EJ37" s="75">
        <f t="shared" ref="EJ37" si="726">EI39</f>
        <v>3444000</v>
      </c>
      <c r="EK37" s="75">
        <f t="shared" ref="EK37" si="727">EJ39</f>
        <v>3444000</v>
      </c>
      <c r="EL37" s="75">
        <f t="shared" ref="EL37" si="728">EK39</f>
        <v>3444000</v>
      </c>
      <c r="EM37" s="75">
        <f t="shared" ref="EM37" si="729">EL39</f>
        <v>3444000</v>
      </c>
      <c r="EN37" s="75">
        <f>EB37</f>
        <v>3434000</v>
      </c>
      <c r="EO37" s="75">
        <f>EM39</f>
        <v>3444000</v>
      </c>
      <c r="EP37" s="75">
        <f t="shared" ref="EP37" si="730">EO39</f>
        <v>3414000</v>
      </c>
      <c r="EQ37" s="75">
        <f t="shared" ref="EQ37" si="731">EP39</f>
        <v>3414000</v>
      </c>
      <c r="ER37" s="75">
        <f t="shared" ref="ER37" si="732">EQ39</f>
        <v>3414000</v>
      </c>
      <c r="ES37" s="75">
        <f t="shared" ref="ES37" si="733">ER39</f>
        <v>3414000</v>
      </c>
      <c r="ET37" s="75">
        <f t="shared" ref="ET37" si="734">ES39</f>
        <v>3414000</v>
      </c>
      <c r="EU37" s="75">
        <f t="shared" ref="EU37" si="735">ET39</f>
        <v>3414000</v>
      </c>
      <c r="EV37" s="75">
        <f>EU39</f>
        <v>3414000</v>
      </c>
      <c r="EW37" s="75">
        <f t="shared" ref="EW37" si="736">EV39</f>
        <v>3414000</v>
      </c>
      <c r="EX37" s="75">
        <f t="shared" ref="EX37" si="737">EW39</f>
        <v>3414000</v>
      </c>
      <c r="EY37" s="75">
        <f t="shared" ref="EY37" si="738">EX39</f>
        <v>3414000</v>
      </c>
      <c r="EZ37" s="75">
        <f t="shared" ref="EZ37" si="739">EY39</f>
        <v>3414000</v>
      </c>
      <c r="FA37" s="75">
        <f>EO37</f>
        <v>3444000</v>
      </c>
      <c r="FB37" s="75">
        <f>EZ39</f>
        <v>3414000</v>
      </c>
      <c r="FC37" s="75">
        <f t="shared" ref="FC37" si="740">FB39</f>
        <v>3304000</v>
      </c>
      <c r="FD37" s="75">
        <f t="shared" ref="FD37" si="741">FC39</f>
        <v>3304000</v>
      </c>
      <c r="FE37" s="75">
        <f t="shared" ref="FE37" si="742">FD39</f>
        <v>3304000</v>
      </c>
      <c r="FF37" s="75">
        <f t="shared" ref="FF37" si="743">FE39</f>
        <v>3304000</v>
      </c>
      <c r="FG37" s="75">
        <f t="shared" ref="FG37" si="744">FF39</f>
        <v>3304000</v>
      </c>
      <c r="FH37" s="75">
        <f t="shared" ref="FH37" si="745">FG39</f>
        <v>3304000</v>
      </c>
      <c r="FI37" s="75">
        <f>FH39</f>
        <v>3304000</v>
      </c>
      <c r="FJ37" s="75">
        <f t="shared" ref="FJ37" si="746">FI39</f>
        <v>3304000</v>
      </c>
      <c r="FK37" s="75">
        <f t="shared" ref="FK37" si="747">FJ39</f>
        <v>3304000</v>
      </c>
      <c r="FL37" s="75">
        <f t="shared" ref="FL37" si="748">FK39</f>
        <v>3304000</v>
      </c>
      <c r="FM37" s="75">
        <f t="shared" ref="FM37" si="749">FL39</f>
        <v>3304000</v>
      </c>
      <c r="FN37" s="75">
        <f>FB37</f>
        <v>3414000</v>
      </c>
      <c r="FO37" s="75">
        <f>FM39</f>
        <v>3304000</v>
      </c>
      <c r="FP37" s="75">
        <f t="shared" ref="FP37" si="750">FO39</f>
        <v>3019000</v>
      </c>
      <c r="FQ37" s="75">
        <f t="shared" ref="FQ37" si="751">FP39</f>
        <v>3019000</v>
      </c>
      <c r="FR37" s="75">
        <f t="shared" ref="FR37" si="752">FQ39</f>
        <v>3019000</v>
      </c>
      <c r="FS37" s="75">
        <f t="shared" ref="FS37" si="753">FR39</f>
        <v>3019000</v>
      </c>
      <c r="FT37" s="75">
        <f t="shared" ref="FT37" si="754">FS39</f>
        <v>3019000</v>
      </c>
      <c r="FU37" s="75">
        <f t="shared" ref="FU37" si="755">FT39</f>
        <v>3019000</v>
      </c>
      <c r="FV37" s="75">
        <f>FU39</f>
        <v>3019000</v>
      </c>
      <c r="FW37" s="75">
        <f t="shared" ref="FW37" si="756">FV39</f>
        <v>3019000</v>
      </c>
      <c r="FX37" s="75">
        <f t="shared" ref="FX37" si="757">FW39</f>
        <v>3019000</v>
      </c>
      <c r="FY37" s="75">
        <f t="shared" ref="FY37" si="758">FX39</f>
        <v>3019000</v>
      </c>
      <c r="FZ37" s="75">
        <f t="shared" ref="FZ37" si="759">FY39</f>
        <v>3019000</v>
      </c>
      <c r="GA37" s="75">
        <f>FO37</f>
        <v>3304000</v>
      </c>
      <c r="GB37" s="75">
        <f>FZ39</f>
        <v>3019000</v>
      </c>
      <c r="GC37" s="75">
        <f t="shared" ref="GC37" si="760">GB39</f>
        <v>2674000</v>
      </c>
      <c r="GD37" s="75">
        <f t="shared" ref="GD37" si="761">GC39</f>
        <v>2674000</v>
      </c>
      <c r="GE37" s="75">
        <f t="shared" ref="GE37" si="762">GD39</f>
        <v>2674000</v>
      </c>
      <c r="GF37" s="75">
        <f t="shared" ref="GF37" si="763">GE39</f>
        <v>2674000</v>
      </c>
      <c r="GG37" s="75">
        <f t="shared" ref="GG37" si="764">GF39</f>
        <v>2674000</v>
      </c>
      <c r="GH37" s="75">
        <f t="shared" ref="GH37" si="765">GG39</f>
        <v>2674000</v>
      </c>
      <c r="GI37" s="75">
        <f>GH39</f>
        <v>2674000</v>
      </c>
      <c r="GJ37" s="75">
        <f t="shared" ref="GJ37" si="766">GI39</f>
        <v>2674000</v>
      </c>
      <c r="GK37" s="75">
        <f t="shared" ref="GK37" si="767">GJ39</f>
        <v>2674000</v>
      </c>
      <c r="GL37" s="75">
        <f t="shared" ref="GL37" si="768">GK39</f>
        <v>2184000</v>
      </c>
      <c r="GM37" s="75">
        <f t="shared" ref="GM37" si="769">GL39</f>
        <v>2184000</v>
      </c>
      <c r="GN37" s="75">
        <f>GB37</f>
        <v>3019000</v>
      </c>
      <c r="GO37" s="75">
        <f>GM39</f>
        <v>2184000</v>
      </c>
      <c r="GP37" s="75">
        <f>+GO39</f>
        <v>2184000</v>
      </c>
      <c r="GQ37" s="75">
        <f t="shared" ref="GQ37:GZ37" si="770">+GP39</f>
        <v>2184000</v>
      </c>
      <c r="GR37" s="75">
        <f t="shared" si="770"/>
        <v>2184000</v>
      </c>
      <c r="GS37" s="75">
        <f t="shared" si="770"/>
        <v>2184000</v>
      </c>
      <c r="GT37" s="75">
        <f t="shared" si="770"/>
        <v>2184000</v>
      </c>
      <c r="GU37" s="75">
        <f t="shared" si="770"/>
        <v>2184000</v>
      </c>
      <c r="GV37" s="75">
        <f t="shared" si="770"/>
        <v>2184000</v>
      </c>
      <c r="GW37" s="75">
        <f t="shared" si="770"/>
        <v>2184000</v>
      </c>
      <c r="GX37" s="75">
        <f t="shared" si="770"/>
        <v>2184000</v>
      </c>
      <c r="GY37" s="75">
        <f t="shared" si="770"/>
        <v>1584000</v>
      </c>
      <c r="GZ37" s="75">
        <f t="shared" si="770"/>
        <v>1584000</v>
      </c>
      <c r="HA37" s="75">
        <f t="shared" ref="HA37:IN37" si="771">GO37</f>
        <v>2184000</v>
      </c>
      <c r="HB37" s="75">
        <f>+GZ39</f>
        <v>1584000</v>
      </c>
      <c r="HC37" s="75">
        <f>+HB39</f>
        <v>1584000</v>
      </c>
      <c r="HD37" s="75">
        <f t="shared" ref="HD37:HM37" si="772">+HC39</f>
        <v>1584000</v>
      </c>
      <c r="HE37" s="75">
        <f t="shared" si="772"/>
        <v>1584000</v>
      </c>
      <c r="HF37" s="75">
        <f t="shared" si="772"/>
        <v>1584000</v>
      </c>
      <c r="HG37" s="75">
        <f t="shared" si="772"/>
        <v>1584000</v>
      </c>
      <c r="HH37" s="75">
        <f t="shared" si="772"/>
        <v>1584000</v>
      </c>
      <c r="HI37" s="75">
        <f t="shared" si="772"/>
        <v>1584000</v>
      </c>
      <c r="HJ37" s="75">
        <f t="shared" si="772"/>
        <v>1584000</v>
      </c>
      <c r="HK37" s="75">
        <f t="shared" si="772"/>
        <v>1584000</v>
      </c>
      <c r="HL37" s="75">
        <f t="shared" si="772"/>
        <v>784000</v>
      </c>
      <c r="HM37" s="75">
        <f t="shared" si="772"/>
        <v>784000</v>
      </c>
      <c r="HN37" s="75">
        <f t="shared" si="771"/>
        <v>1584000</v>
      </c>
      <c r="HO37" s="75">
        <f>+HM39</f>
        <v>784000</v>
      </c>
      <c r="HP37" s="75">
        <f>+HO39</f>
        <v>784000</v>
      </c>
      <c r="HQ37" s="75">
        <f t="shared" ref="HQ37:HZ37" si="773">+HP39</f>
        <v>784000</v>
      </c>
      <c r="HR37" s="75">
        <f t="shared" si="773"/>
        <v>784000</v>
      </c>
      <c r="HS37" s="75">
        <f t="shared" si="773"/>
        <v>784000</v>
      </c>
      <c r="HT37" s="75">
        <f t="shared" si="773"/>
        <v>784000</v>
      </c>
      <c r="HU37" s="75">
        <f t="shared" si="773"/>
        <v>0</v>
      </c>
      <c r="HV37" s="75">
        <f t="shared" si="773"/>
        <v>0</v>
      </c>
      <c r="HW37" s="75">
        <f t="shared" si="773"/>
        <v>0</v>
      </c>
      <c r="HX37" s="75">
        <f t="shared" si="773"/>
        <v>0</v>
      </c>
      <c r="HY37" s="75">
        <f t="shared" si="773"/>
        <v>0</v>
      </c>
      <c r="HZ37" s="75">
        <f t="shared" si="773"/>
        <v>0</v>
      </c>
      <c r="IA37" s="75">
        <f t="shared" si="771"/>
        <v>784000</v>
      </c>
      <c r="IB37" s="75">
        <f>+HZ39</f>
        <v>0</v>
      </c>
      <c r="IC37" s="75">
        <f>+IB39</f>
        <v>0</v>
      </c>
      <c r="ID37" s="75">
        <f t="shared" ref="ID37:IM37" si="774">+IC39</f>
        <v>0</v>
      </c>
      <c r="IE37" s="75">
        <f t="shared" si="774"/>
        <v>0</v>
      </c>
      <c r="IF37" s="75">
        <f t="shared" si="774"/>
        <v>0</v>
      </c>
      <c r="IG37" s="75">
        <f t="shared" si="774"/>
        <v>0</v>
      </c>
      <c r="IH37" s="75">
        <f t="shared" si="774"/>
        <v>0</v>
      </c>
      <c r="II37" s="75">
        <f t="shared" si="774"/>
        <v>0</v>
      </c>
      <c r="IJ37" s="75">
        <f t="shared" si="774"/>
        <v>0</v>
      </c>
      <c r="IK37" s="75">
        <f t="shared" si="774"/>
        <v>0</v>
      </c>
      <c r="IL37" s="75">
        <f t="shared" si="774"/>
        <v>0</v>
      </c>
      <c r="IM37" s="75">
        <f t="shared" si="774"/>
        <v>0</v>
      </c>
      <c r="IN37" s="75">
        <f t="shared" si="771"/>
        <v>0</v>
      </c>
      <c r="IO37" s="75">
        <f>+IM39</f>
        <v>0</v>
      </c>
      <c r="IP37" s="75">
        <f>+IO39</f>
        <v>0</v>
      </c>
      <c r="IQ37" s="75">
        <f t="shared" ref="IQ37:IZ37" si="775">+IP39</f>
        <v>0</v>
      </c>
      <c r="IR37" s="75">
        <f t="shared" si="775"/>
        <v>0</v>
      </c>
      <c r="IS37" s="75">
        <f t="shared" si="775"/>
        <v>0</v>
      </c>
      <c r="IT37" s="75">
        <f t="shared" si="775"/>
        <v>0</v>
      </c>
      <c r="IU37" s="75">
        <f t="shared" si="775"/>
        <v>0</v>
      </c>
      <c r="IV37" s="75">
        <f t="shared" si="775"/>
        <v>0</v>
      </c>
      <c r="IW37" s="75">
        <f t="shared" si="775"/>
        <v>0</v>
      </c>
      <c r="IX37" s="75">
        <f t="shared" si="775"/>
        <v>0</v>
      </c>
      <c r="IY37" s="75">
        <f t="shared" si="775"/>
        <v>0</v>
      </c>
      <c r="IZ37" s="75">
        <f t="shared" si="775"/>
        <v>0</v>
      </c>
      <c r="JA37" s="75">
        <f t="shared" ref="JA37:LL37" si="776">IO37</f>
        <v>0</v>
      </c>
      <c r="JB37" s="75">
        <f t="shared" si="776"/>
        <v>0</v>
      </c>
      <c r="JC37" s="75">
        <f t="shared" si="776"/>
        <v>0</v>
      </c>
      <c r="JD37" s="75">
        <f t="shared" si="776"/>
        <v>0</v>
      </c>
      <c r="JE37" s="75">
        <f t="shared" si="776"/>
        <v>0</v>
      </c>
      <c r="JF37" s="75">
        <f t="shared" si="776"/>
        <v>0</v>
      </c>
      <c r="JG37" s="75">
        <f t="shared" si="776"/>
        <v>0</v>
      </c>
      <c r="JH37" s="75">
        <f t="shared" si="776"/>
        <v>0</v>
      </c>
      <c r="JI37" s="75">
        <f t="shared" si="776"/>
        <v>0</v>
      </c>
      <c r="JJ37" s="75">
        <f t="shared" si="776"/>
        <v>0</v>
      </c>
      <c r="JK37" s="75">
        <f t="shared" si="776"/>
        <v>0</v>
      </c>
      <c r="JL37" s="75">
        <f t="shared" si="776"/>
        <v>0</v>
      </c>
      <c r="JM37" s="75">
        <f t="shared" si="776"/>
        <v>0</v>
      </c>
      <c r="JN37" s="75">
        <f t="shared" si="776"/>
        <v>0</v>
      </c>
      <c r="JO37" s="75">
        <f t="shared" si="776"/>
        <v>0</v>
      </c>
      <c r="JP37" s="75">
        <f t="shared" si="776"/>
        <v>0</v>
      </c>
      <c r="JQ37" s="75">
        <f t="shared" si="776"/>
        <v>0</v>
      </c>
      <c r="JR37" s="75">
        <f t="shared" si="776"/>
        <v>0</v>
      </c>
      <c r="JS37" s="75">
        <f t="shared" si="776"/>
        <v>0</v>
      </c>
      <c r="JT37" s="75">
        <f t="shared" si="776"/>
        <v>0</v>
      </c>
      <c r="JU37" s="75">
        <f t="shared" si="776"/>
        <v>0</v>
      </c>
      <c r="JV37" s="75">
        <f t="shared" si="776"/>
        <v>0</v>
      </c>
      <c r="JW37" s="75">
        <f t="shared" si="776"/>
        <v>0</v>
      </c>
      <c r="JX37" s="75">
        <f t="shared" si="776"/>
        <v>0</v>
      </c>
      <c r="JY37" s="75">
        <f t="shared" si="776"/>
        <v>0</v>
      </c>
      <c r="JZ37" s="75">
        <f t="shared" si="776"/>
        <v>0</v>
      </c>
      <c r="KA37" s="75">
        <f t="shared" si="776"/>
        <v>0</v>
      </c>
      <c r="KB37" s="75">
        <f t="shared" si="776"/>
        <v>0</v>
      </c>
      <c r="KC37" s="75">
        <f t="shared" si="776"/>
        <v>0</v>
      </c>
      <c r="KD37" s="75">
        <f t="shared" si="776"/>
        <v>0</v>
      </c>
      <c r="KE37" s="75">
        <f t="shared" si="776"/>
        <v>0</v>
      </c>
      <c r="KF37" s="75">
        <f t="shared" si="776"/>
        <v>0</v>
      </c>
      <c r="KG37" s="75">
        <f t="shared" si="776"/>
        <v>0</v>
      </c>
      <c r="KH37" s="75">
        <f t="shared" si="776"/>
        <v>0</v>
      </c>
      <c r="KI37" s="75">
        <f t="shared" si="776"/>
        <v>0</v>
      </c>
      <c r="KJ37" s="75">
        <f t="shared" si="776"/>
        <v>0</v>
      </c>
      <c r="KK37" s="75">
        <f t="shared" si="776"/>
        <v>0</v>
      </c>
      <c r="KL37" s="75">
        <f t="shared" si="776"/>
        <v>0</v>
      </c>
      <c r="KM37" s="75">
        <f t="shared" si="776"/>
        <v>0</v>
      </c>
      <c r="KN37" s="75">
        <f t="shared" si="776"/>
        <v>0</v>
      </c>
      <c r="KO37" s="75">
        <f t="shared" si="776"/>
        <v>0</v>
      </c>
      <c r="KP37" s="75">
        <f t="shared" si="776"/>
        <v>0</v>
      </c>
      <c r="KQ37" s="75">
        <f t="shared" si="776"/>
        <v>0</v>
      </c>
      <c r="KR37" s="75">
        <f t="shared" si="776"/>
        <v>0</v>
      </c>
      <c r="KS37" s="75">
        <f t="shared" si="776"/>
        <v>0</v>
      </c>
      <c r="KT37" s="75">
        <f t="shared" si="776"/>
        <v>0</v>
      </c>
      <c r="KU37" s="75">
        <f t="shared" si="776"/>
        <v>0</v>
      </c>
      <c r="KV37" s="75">
        <f t="shared" si="776"/>
        <v>0</v>
      </c>
      <c r="KW37" s="75">
        <f t="shared" si="776"/>
        <v>0</v>
      </c>
      <c r="KX37" s="75">
        <f t="shared" si="776"/>
        <v>0</v>
      </c>
      <c r="KY37" s="75">
        <f t="shared" si="776"/>
        <v>0</v>
      </c>
      <c r="KZ37" s="75">
        <f t="shared" si="776"/>
        <v>0</v>
      </c>
      <c r="LA37" s="75">
        <f t="shared" si="776"/>
        <v>0</v>
      </c>
      <c r="LB37" s="75">
        <f t="shared" si="776"/>
        <v>0</v>
      </c>
      <c r="LC37" s="75">
        <f t="shared" si="776"/>
        <v>0</v>
      </c>
      <c r="LD37" s="75">
        <f t="shared" si="776"/>
        <v>0</v>
      </c>
      <c r="LE37" s="75">
        <f t="shared" si="776"/>
        <v>0</v>
      </c>
      <c r="LF37" s="75">
        <f t="shared" si="776"/>
        <v>0</v>
      </c>
      <c r="LG37" s="75">
        <f t="shared" si="776"/>
        <v>0</v>
      </c>
      <c r="LH37" s="75">
        <f t="shared" si="776"/>
        <v>0</v>
      </c>
      <c r="LI37" s="75">
        <f t="shared" si="776"/>
        <v>0</v>
      </c>
      <c r="LJ37" s="75">
        <f t="shared" si="776"/>
        <v>0</v>
      </c>
      <c r="LK37" s="75">
        <f t="shared" si="776"/>
        <v>0</v>
      </c>
      <c r="LL37" s="75">
        <f t="shared" si="776"/>
        <v>0</v>
      </c>
      <c r="LM37" s="75">
        <f t="shared" ref="LM37:LN37" si="777">LA37</f>
        <v>0</v>
      </c>
      <c r="LN37" s="75">
        <f t="shared" si="777"/>
        <v>0</v>
      </c>
    </row>
    <row r="38" spans="1:326" s="550" customFormat="1" ht="15.75" thickBot="1">
      <c r="A38" s="260" t="s">
        <v>159</v>
      </c>
      <c r="B38" s="546">
        <f>+'Dalyvio prielaidos'!G154</f>
        <v>330000</v>
      </c>
      <c r="C38" s="546"/>
      <c r="D38" s="546"/>
      <c r="E38" s="546"/>
      <c r="F38" s="546"/>
      <c r="G38" s="546"/>
      <c r="H38" s="546"/>
      <c r="I38" s="546"/>
      <c r="J38" s="546"/>
      <c r="K38" s="546"/>
      <c r="L38" s="546"/>
      <c r="M38" s="546">
        <f>+'Dalyvio prielaidos'!H154</f>
        <v>724500</v>
      </c>
      <c r="N38" s="532">
        <f>SUM(B38:M38)</f>
        <v>1054500</v>
      </c>
      <c r="O38" s="546">
        <v>0</v>
      </c>
      <c r="P38" s="546"/>
      <c r="Q38" s="546"/>
      <c r="R38" s="546"/>
      <c r="S38" s="546"/>
      <c r="T38" s="546"/>
      <c r="U38" s="546"/>
      <c r="V38" s="546"/>
      <c r="W38" s="546"/>
      <c r="X38" s="546"/>
      <c r="Y38" s="546">
        <f>+'Dalyvio prielaidos'!I154</f>
        <v>370000</v>
      </c>
      <c r="Z38" s="546">
        <f>+'Dalyvio prielaidos'!J154</f>
        <v>640000</v>
      </c>
      <c r="AA38" s="532">
        <f>SUM(O38:Z38)</f>
        <v>1010000</v>
      </c>
      <c r="AB38" s="547">
        <v>0</v>
      </c>
      <c r="AC38" s="547"/>
      <c r="AD38" s="547"/>
      <c r="AE38" s="547"/>
      <c r="AF38" s="547"/>
      <c r="AG38" s="547"/>
      <c r="AH38" s="547"/>
      <c r="AI38" s="547"/>
      <c r="AJ38" s="547"/>
      <c r="AK38" s="547"/>
      <c r="AL38" s="547"/>
      <c r="AM38" s="547">
        <f>+'Dalyvio prielaidos'!K154</f>
        <v>322000</v>
      </c>
      <c r="AN38" s="532">
        <f>SUM(AB38:AM38)</f>
        <v>322000</v>
      </c>
      <c r="AO38" s="547"/>
      <c r="AP38" s="547"/>
      <c r="AQ38" s="547"/>
      <c r="AR38" s="547"/>
      <c r="AS38" s="547"/>
      <c r="AT38" s="547"/>
      <c r="AU38" s="547"/>
      <c r="AV38" s="547"/>
      <c r="AW38" s="547"/>
      <c r="AX38" s="547"/>
      <c r="AY38" s="547"/>
      <c r="AZ38" s="547"/>
      <c r="BA38" s="532">
        <f>SUM(AO38:AZ38)</f>
        <v>0</v>
      </c>
      <c r="BB38" s="547">
        <f>+'Dalyvio prielaidos'!L154</f>
        <v>150000</v>
      </c>
      <c r="BC38" s="547"/>
      <c r="BD38" s="547"/>
      <c r="BE38" s="547"/>
      <c r="BF38" s="547"/>
      <c r="BG38" s="547"/>
      <c r="BH38" s="547"/>
      <c r="BI38" s="547"/>
      <c r="BJ38" s="547"/>
      <c r="BK38" s="547"/>
      <c r="BL38" s="547"/>
      <c r="BM38" s="547"/>
      <c r="BN38" s="532">
        <f>SUM(BB38:BM38)</f>
        <v>150000</v>
      </c>
      <c r="BO38" s="547">
        <f>+'Dalyvio prielaidos'!M154</f>
        <v>312500</v>
      </c>
      <c r="BP38" s="547"/>
      <c r="BQ38" s="547"/>
      <c r="BR38" s="547"/>
      <c r="BS38" s="547"/>
      <c r="BT38" s="547"/>
      <c r="BU38" s="547"/>
      <c r="BV38" s="547"/>
      <c r="BW38" s="547"/>
      <c r="BX38" s="547"/>
      <c r="BY38" s="547"/>
      <c r="BZ38" s="547"/>
      <c r="CA38" s="532">
        <f>SUM(BO38:BZ38)</f>
        <v>312500</v>
      </c>
      <c r="CB38" s="547">
        <f>+'Dalyvio prielaidos'!N154</f>
        <v>270000</v>
      </c>
      <c r="CC38" s="547"/>
      <c r="CD38" s="547"/>
      <c r="CE38" s="547"/>
      <c r="CF38" s="547"/>
      <c r="CG38" s="547"/>
      <c r="CH38" s="547"/>
      <c r="CI38" s="547"/>
      <c r="CJ38" s="547"/>
      <c r="CK38" s="547"/>
      <c r="CL38" s="547"/>
      <c r="CM38" s="547">
        <f>+'Dalyvio prielaidos'!O154</f>
        <v>180000</v>
      </c>
      <c r="CN38" s="532">
        <f>SUM(CB38:CM38)</f>
        <v>450000</v>
      </c>
      <c r="CO38" s="547"/>
      <c r="CP38" s="547"/>
      <c r="CQ38" s="547"/>
      <c r="CR38" s="547"/>
      <c r="CS38" s="547"/>
      <c r="CT38" s="547"/>
      <c r="CU38" s="547"/>
      <c r="CV38" s="547"/>
      <c r="CW38" s="547"/>
      <c r="CX38" s="547"/>
      <c r="CY38" s="547"/>
      <c r="CZ38" s="547"/>
      <c r="DA38" s="532">
        <f>SUM(CO38:CZ38)</f>
        <v>0</v>
      </c>
      <c r="DB38" s="547">
        <f>+'Dalyvio prielaidos'!P154</f>
        <v>105000</v>
      </c>
      <c r="DC38" s="547"/>
      <c r="DD38" s="547"/>
      <c r="DE38" s="547"/>
      <c r="DF38" s="547"/>
      <c r="DG38" s="547"/>
      <c r="DH38" s="547"/>
      <c r="DI38" s="547"/>
      <c r="DJ38" s="547"/>
      <c r="DK38" s="547"/>
      <c r="DL38" s="547"/>
      <c r="DM38" s="547"/>
      <c r="DN38" s="532">
        <f>SUM(DB38:DM38)</f>
        <v>105000</v>
      </c>
      <c r="DO38" s="547">
        <f>+'Dalyvio prielaidos'!Q154</f>
        <v>30000</v>
      </c>
      <c r="DP38" s="547"/>
      <c r="DQ38" s="547"/>
      <c r="DR38" s="547"/>
      <c r="DS38" s="547"/>
      <c r="DT38" s="547"/>
      <c r="DU38" s="547"/>
      <c r="DV38" s="547"/>
      <c r="DW38" s="547"/>
      <c r="DX38" s="547"/>
      <c r="DY38" s="547"/>
      <c r="DZ38" s="547"/>
      <c r="EA38" s="532">
        <f>SUM(DO38:DZ38)</f>
        <v>30000</v>
      </c>
      <c r="EB38" s="547">
        <f>+'Dalyvio prielaidos'!R154</f>
        <v>10000</v>
      </c>
      <c r="EC38" s="547"/>
      <c r="ED38" s="547"/>
      <c r="EE38" s="547"/>
      <c r="EF38" s="547"/>
      <c r="EG38" s="547"/>
      <c r="EH38" s="547"/>
      <c r="EI38" s="547"/>
      <c r="EJ38" s="547"/>
      <c r="EK38" s="547"/>
      <c r="EL38" s="547"/>
      <c r="EM38" s="547"/>
      <c r="EN38" s="532">
        <f>SUM(EB38:EM38)</f>
        <v>10000</v>
      </c>
      <c r="EO38" s="547">
        <f>+'Dalyvio prielaidos'!S154</f>
        <v>-30000</v>
      </c>
      <c r="EP38" s="547"/>
      <c r="EQ38" s="547"/>
      <c r="ER38" s="547"/>
      <c r="ES38" s="547"/>
      <c r="ET38" s="547"/>
      <c r="EU38" s="547"/>
      <c r="EV38" s="547"/>
      <c r="EW38" s="547"/>
      <c r="EX38" s="547"/>
      <c r="EY38" s="547"/>
      <c r="EZ38" s="547"/>
      <c r="FA38" s="532">
        <f>SUM(EO38:EZ38)</f>
        <v>-30000</v>
      </c>
      <c r="FB38" s="547">
        <f>+'Dalyvio prielaidos'!T154</f>
        <v>-110000</v>
      </c>
      <c r="FC38" s="547"/>
      <c r="FD38" s="547"/>
      <c r="FE38" s="547"/>
      <c r="FF38" s="547"/>
      <c r="FG38" s="547"/>
      <c r="FH38" s="547"/>
      <c r="FI38" s="547"/>
      <c r="FJ38" s="547"/>
      <c r="FK38" s="547"/>
      <c r="FL38" s="547"/>
      <c r="FM38" s="547"/>
      <c r="FN38" s="532">
        <f>SUM(FB38:FM38)</f>
        <v>-110000</v>
      </c>
      <c r="FO38" s="547">
        <f>+'Dalyvio prielaidos'!U154</f>
        <v>-285000</v>
      </c>
      <c r="FP38" s="547"/>
      <c r="FQ38" s="547"/>
      <c r="FR38" s="547"/>
      <c r="FS38" s="547"/>
      <c r="FT38" s="547"/>
      <c r="FU38" s="547"/>
      <c r="FV38" s="547"/>
      <c r="FW38" s="547"/>
      <c r="FX38" s="547"/>
      <c r="FY38" s="547"/>
      <c r="FZ38" s="547"/>
      <c r="GA38" s="532">
        <f>SUM(FO38:FZ38)</f>
        <v>-285000</v>
      </c>
      <c r="GB38" s="547">
        <f>+'Dalyvio prielaidos'!V154</f>
        <v>-345000</v>
      </c>
      <c r="GC38" s="547"/>
      <c r="GD38" s="547"/>
      <c r="GE38" s="547"/>
      <c r="GF38" s="547"/>
      <c r="GG38" s="547"/>
      <c r="GH38" s="547"/>
      <c r="GI38" s="547"/>
      <c r="GJ38" s="547"/>
      <c r="GK38" s="547">
        <f>+'Dalyvio prielaidos'!W154</f>
        <v>-490000</v>
      </c>
      <c r="GL38" s="547"/>
      <c r="GM38" s="547"/>
      <c r="GN38" s="532">
        <f>SUM(GB38:GM38)</f>
        <v>-835000</v>
      </c>
      <c r="GO38" s="547"/>
      <c r="GP38" s="547"/>
      <c r="GQ38" s="548"/>
      <c r="GR38" s="548"/>
      <c r="GS38" s="548"/>
      <c r="GT38" s="548"/>
      <c r="GU38" s="548"/>
      <c r="GV38" s="548"/>
      <c r="GW38" s="548"/>
      <c r="GX38" s="548">
        <f>+'Dalyvio prielaidos'!X154</f>
        <v>-600000</v>
      </c>
      <c r="GY38" s="548"/>
      <c r="GZ38" s="548"/>
      <c r="HA38" s="547"/>
      <c r="HB38" s="548"/>
      <c r="HC38" s="548"/>
      <c r="HD38" s="548"/>
      <c r="HE38" s="548"/>
      <c r="HF38" s="548"/>
      <c r="HG38" s="548"/>
      <c r="HH38" s="548"/>
      <c r="HI38" s="548"/>
      <c r="HJ38" s="548"/>
      <c r="HK38" s="548">
        <f>+'Dalyvio prielaidos'!Y154</f>
        <v>-800000</v>
      </c>
      <c r="HL38" s="548"/>
      <c r="HM38" s="548"/>
      <c r="HN38" s="547"/>
      <c r="HO38" s="548"/>
      <c r="HP38" s="548"/>
      <c r="HQ38" s="548"/>
      <c r="HR38" s="548"/>
      <c r="HS38" s="548"/>
      <c r="HT38" s="548">
        <f>+'Dalyvio prielaidos'!Z154</f>
        <v>-784000</v>
      </c>
      <c r="HU38" s="548"/>
      <c r="HV38" s="548"/>
      <c r="HW38" s="548"/>
      <c r="HX38" s="548"/>
      <c r="HY38" s="548"/>
      <c r="HZ38" s="548"/>
      <c r="IA38" s="547"/>
      <c r="IB38" s="548"/>
      <c r="IC38" s="548"/>
      <c r="ID38" s="548"/>
      <c r="IE38" s="548"/>
      <c r="IF38" s="548"/>
      <c r="IG38" s="548"/>
      <c r="IH38" s="548"/>
      <c r="II38" s="548"/>
      <c r="IJ38" s="548"/>
      <c r="IK38" s="548"/>
      <c r="IL38" s="548"/>
      <c r="IM38" s="548"/>
      <c r="IN38" s="547"/>
      <c r="IO38" s="548"/>
      <c r="IP38" s="548"/>
      <c r="IQ38" s="548"/>
      <c r="IR38" s="548"/>
      <c r="IS38" s="548"/>
      <c r="IT38" s="548"/>
      <c r="IU38" s="548"/>
      <c r="IV38" s="548"/>
      <c r="IW38" s="548"/>
      <c r="IX38" s="548"/>
      <c r="IY38" s="548"/>
      <c r="IZ38" s="548"/>
      <c r="JA38" s="547"/>
      <c r="JB38" s="548"/>
      <c r="JC38" s="548"/>
      <c r="JD38" s="548"/>
      <c r="JE38" s="548"/>
      <c r="JF38" s="548"/>
      <c r="JG38" s="548"/>
      <c r="JH38" s="548"/>
      <c r="JI38" s="548"/>
      <c r="JJ38" s="548"/>
      <c r="JK38" s="548"/>
      <c r="JL38" s="548"/>
      <c r="JM38" s="548"/>
      <c r="JN38" s="547"/>
      <c r="JO38" s="548"/>
      <c r="JP38" s="548"/>
      <c r="JQ38" s="548"/>
      <c r="JR38" s="548"/>
      <c r="JS38" s="548"/>
      <c r="JT38" s="548"/>
      <c r="JU38" s="548"/>
      <c r="JV38" s="548"/>
      <c r="JW38" s="548"/>
      <c r="JX38" s="548"/>
      <c r="JY38" s="548"/>
      <c r="JZ38" s="548"/>
      <c r="KA38" s="547"/>
      <c r="KB38" s="548"/>
      <c r="KC38" s="548"/>
      <c r="KD38" s="548"/>
      <c r="KE38" s="548"/>
      <c r="KF38" s="548"/>
      <c r="KG38" s="548"/>
      <c r="KH38" s="548"/>
      <c r="KI38" s="548"/>
      <c r="KJ38" s="548"/>
      <c r="KK38" s="548"/>
      <c r="KL38" s="548"/>
      <c r="KM38" s="548"/>
      <c r="KN38" s="547"/>
      <c r="KO38" s="548"/>
      <c r="KP38" s="548"/>
      <c r="KQ38" s="548"/>
      <c r="KR38" s="548"/>
      <c r="KS38" s="548"/>
      <c r="KT38" s="548"/>
      <c r="KU38" s="548"/>
      <c r="KV38" s="548"/>
      <c r="KW38" s="548"/>
      <c r="KX38" s="548"/>
      <c r="KY38" s="548"/>
      <c r="KZ38" s="548"/>
      <c r="LA38" s="547"/>
      <c r="LB38" s="548"/>
      <c r="LC38" s="548"/>
      <c r="LD38" s="548"/>
      <c r="LE38" s="548"/>
      <c r="LF38" s="548"/>
      <c r="LG38" s="548"/>
      <c r="LH38" s="548"/>
      <c r="LI38" s="548"/>
      <c r="LJ38" s="548"/>
      <c r="LK38" s="548"/>
      <c r="LL38" s="548"/>
      <c r="LM38" s="548"/>
      <c r="LN38" s="549"/>
    </row>
    <row r="39" spans="1:326" s="35" customFormat="1">
      <c r="A39" s="270" t="s">
        <v>156</v>
      </c>
      <c r="B39" s="529">
        <f>B37+B38</f>
        <v>330000</v>
      </c>
      <c r="C39" s="529">
        <f t="shared" ref="C39:M39" si="778">C37+C38</f>
        <v>330000</v>
      </c>
      <c r="D39" s="529">
        <f t="shared" si="778"/>
        <v>330000</v>
      </c>
      <c r="E39" s="529">
        <f t="shared" si="778"/>
        <v>330000</v>
      </c>
      <c r="F39" s="529">
        <f t="shared" si="778"/>
        <v>330000</v>
      </c>
      <c r="G39" s="529">
        <f t="shared" si="778"/>
        <v>330000</v>
      </c>
      <c r="H39" s="529">
        <f t="shared" si="778"/>
        <v>330000</v>
      </c>
      <c r="I39" s="529">
        <f t="shared" si="778"/>
        <v>330000</v>
      </c>
      <c r="J39" s="529">
        <f t="shared" si="778"/>
        <v>330000</v>
      </c>
      <c r="K39" s="529">
        <f t="shared" si="778"/>
        <v>330000</v>
      </c>
      <c r="L39" s="529">
        <f t="shared" si="778"/>
        <v>330000</v>
      </c>
      <c r="M39" s="529">
        <f t="shared" si="778"/>
        <v>1054500</v>
      </c>
      <c r="N39" s="257">
        <f>M39</f>
        <v>1054500</v>
      </c>
      <c r="O39" s="529">
        <f t="shared" ref="O39:P39" si="779">O37+O38</f>
        <v>1054500</v>
      </c>
      <c r="P39" s="529">
        <f t="shared" si="779"/>
        <v>1054500</v>
      </c>
      <c r="Q39" s="529">
        <f t="shared" ref="Q39:Z39" si="780">Q37+Q38</f>
        <v>1054500</v>
      </c>
      <c r="R39" s="529">
        <f t="shared" si="780"/>
        <v>1054500</v>
      </c>
      <c r="S39" s="529">
        <f t="shared" si="780"/>
        <v>1054500</v>
      </c>
      <c r="T39" s="529">
        <f t="shared" si="780"/>
        <v>1054500</v>
      </c>
      <c r="U39" s="529">
        <f t="shared" si="780"/>
        <v>1054500</v>
      </c>
      <c r="V39" s="529">
        <f t="shared" si="780"/>
        <v>1054500</v>
      </c>
      <c r="W39" s="529">
        <f t="shared" si="780"/>
        <v>1054500</v>
      </c>
      <c r="X39" s="529">
        <f t="shared" si="780"/>
        <v>1054500</v>
      </c>
      <c r="Y39" s="529">
        <f t="shared" si="780"/>
        <v>1424500</v>
      </c>
      <c r="Z39" s="529">
        <f t="shared" si="780"/>
        <v>2064500</v>
      </c>
      <c r="AA39" s="257">
        <f>Z39</f>
        <v>2064500</v>
      </c>
      <c r="AB39" s="529">
        <f t="shared" ref="AB39:AM39" si="781">AB37+AB38</f>
        <v>2064500</v>
      </c>
      <c r="AC39" s="529">
        <f t="shared" si="781"/>
        <v>2064500</v>
      </c>
      <c r="AD39" s="529">
        <f t="shared" si="781"/>
        <v>2064500</v>
      </c>
      <c r="AE39" s="529">
        <f t="shared" si="781"/>
        <v>2064500</v>
      </c>
      <c r="AF39" s="529">
        <f t="shared" si="781"/>
        <v>2064500</v>
      </c>
      <c r="AG39" s="529">
        <f t="shared" si="781"/>
        <v>2064500</v>
      </c>
      <c r="AH39" s="529">
        <f t="shared" si="781"/>
        <v>2064500</v>
      </c>
      <c r="AI39" s="529">
        <f t="shared" si="781"/>
        <v>2064500</v>
      </c>
      <c r="AJ39" s="529">
        <f t="shared" si="781"/>
        <v>2064500</v>
      </c>
      <c r="AK39" s="529">
        <f t="shared" si="781"/>
        <v>2064500</v>
      </c>
      <c r="AL39" s="529">
        <f t="shared" si="781"/>
        <v>2064500</v>
      </c>
      <c r="AM39" s="529">
        <f t="shared" si="781"/>
        <v>2386500</v>
      </c>
      <c r="AN39" s="257">
        <f>AM39</f>
        <v>2386500</v>
      </c>
      <c r="AO39" s="529">
        <f t="shared" ref="AO39:AZ39" si="782">AO37+AO38</f>
        <v>2386500</v>
      </c>
      <c r="AP39" s="529">
        <f t="shared" si="782"/>
        <v>2386500</v>
      </c>
      <c r="AQ39" s="529">
        <f t="shared" si="782"/>
        <v>2386500</v>
      </c>
      <c r="AR39" s="529">
        <f t="shared" si="782"/>
        <v>2386500</v>
      </c>
      <c r="AS39" s="529">
        <f t="shared" si="782"/>
        <v>2386500</v>
      </c>
      <c r="AT39" s="529">
        <f t="shared" si="782"/>
        <v>2386500</v>
      </c>
      <c r="AU39" s="529">
        <f t="shared" si="782"/>
        <v>2386500</v>
      </c>
      <c r="AV39" s="529">
        <f t="shared" si="782"/>
        <v>2386500</v>
      </c>
      <c r="AW39" s="529">
        <f t="shared" si="782"/>
        <v>2386500</v>
      </c>
      <c r="AX39" s="529">
        <f t="shared" si="782"/>
        <v>2386500</v>
      </c>
      <c r="AY39" s="529">
        <f t="shared" si="782"/>
        <v>2386500</v>
      </c>
      <c r="AZ39" s="529">
        <f t="shared" si="782"/>
        <v>2386500</v>
      </c>
      <c r="BA39" s="257">
        <f>AZ39</f>
        <v>2386500</v>
      </c>
      <c r="BB39" s="529">
        <f t="shared" ref="BB39:BM39" si="783">BB37+BB38</f>
        <v>2536500</v>
      </c>
      <c r="BC39" s="529">
        <f t="shared" si="783"/>
        <v>2536500</v>
      </c>
      <c r="BD39" s="529">
        <f t="shared" si="783"/>
        <v>2536500</v>
      </c>
      <c r="BE39" s="529">
        <f t="shared" si="783"/>
        <v>2536500</v>
      </c>
      <c r="BF39" s="529">
        <f t="shared" si="783"/>
        <v>2536500</v>
      </c>
      <c r="BG39" s="529">
        <f t="shared" si="783"/>
        <v>2536500</v>
      </c>
      <c r="BH39" s="529">
        <f t="shared" si="783"/>
        <v>2536500</v>
      </c>
      <c r="BI39" s="529">
        <f t="shared" si="783"/>
        <v>2536500</v>
      </c>
      <c r="BJ39" s="529">
        <f t="shared" si="783"/>
        <v>2536500</v>
      </c>
      <c r="BK39" s="529">
        <f t="shared" si="783"/>
        <v>2536500</v>
      </c>
      <c r="BL39" s="529">
        <f t="shared" si="783"/>
        <v>2536500</v>
      </c>
      <c r="BM39" s="529">
        <f t="shared" si="783"/>
        <v>2536500</v>
      </c>
      <c r="BN39" s="257">
        <f>BM39</f>
        <v>2536500</v>
      </c>
      <c r="BO39" s="529">
        <f t="shared" ref="BO39:BZ39" si="784">BO37+BO38</f>
        <v>2849000</v>
      </c>
      <c r="BP39" s="529">
        <f t="shared" si="784"/>
        <v>2849000</v>
      </c>
      <c r="BQ39" s="529">
        <f t="shared" si="784"/>
        <v>2849000</v>
      </c>
      <c r="BR39" s="529">
        <f t="shared" si="784"/>
        <v>2849000</v>
      </c>
      <c r="BS39" s="529">
        <f t="shared" si="784"/>
        <v>2849000</v>
      </c>
      <c r="BT39" s="529">
        <f t="shared" si="784"/>
        <v>2849000</v>
      </c>
      <c r="BU39" s="529">
        <f t="shared" si="784"/>
        <v>2849000</v>
      </c>
      <c r="BV39" s="529">
        <f t="shared" si="784"/>
        <v>2849000</v>
      </c>
      <c r="BW39" s="529">
        <f t="shared" si="784"/>
        <v>2849000</v>
      </c>
      <c r="BX39" s="529">
        <f t="shared" si="784"/>
        <v>2849000</v>
      </c>
      <c r="BY39" s="529">
        <f t="shared" si="784"/>
        <v>2849000</v>
      </c>
      <c r="BZ39" s="529">
        <f t="shared" si="784"/>
        <v>2849000</v>
      </c>
      <c r="CA39" s="257">
        <f>BZ39</f>
        <v>2849000</v>
      </c>
      <c r="CB39" s="529">
        <f t="shared" ref="CB39:CM39" si="785">CB37+CB38</f>
        <v>3119000</v>
      </c>
      <c r="CC39" s="529">
        <f t="shared" si="785"/>
        <v>3119000</v>
      </c>
      <c r="CD39" s="529">
        <f t="shared" si="785"/>
        <v>3119000</v>
      </c>
      <c r="CE39" s="529">
        <f t="shared" si="785"/>
        <v>3119000</v>
      </c>
      <c r="CF39" s="529">
        <f t="shared" si="785"/>
        <v>3119000</v>
      </c>
      <c r="CG39" s="529">
        <f t="shared" si="785"/>
        <v>3119000</v>
      </c>
      <c r="CH39" s="529">
        <f t="shared" si="785"/>
        <v>3119000</v>
      </c>
      <c r="CI39" s="529">
        <f t="shared" si="785"/>
        <v>3119000</v>
      </c>
      <c r="CJ39" s="529">
        <f t="shared" si="785"/>
        <v>3119000</v>
      </c>
      <c r="CK39" s="529">
        <f t="shared" si="785"/>
        <v>3119000</v>
      </c>
      <c r="CL39" s="529">
        <f t="shared" si="785"/>
        <v>3119000</v>
      </c>
      <c r="CM39" s="529">
        <f t="shared" si="785"/>
        <v>3299000</v>
      </c>
      <c r="CN39" s="257">
        <f>CM39</f>
        <v>3299000</v>
      </c>
      <c r="CO39" s="529">
        <f t="shared" ref="CO39:CZ39" si="786">CO37+CO38</f>
        <v>3299000</v>
      </c>
      <c r="CP39" s="529">
        <f t="shared" si="786"/>
        <v>3299000</v>
      </c>
      <c r="CQ39" s="529">
        <f t="shared" si="786"/>
        <v>3299000</v>
      </c>
      <c r="CR39" s="529">
        <f t="shared" si="786"/>
        <v>3299000</v>
      </c>
      <c r="CS39" s="529">
        <f t="shared" si="786"/>
        <v>3299000</v>
      </c>
      <c r="CT39" s="529">
        <f t="shared" si="786"/>
        <v>3299000</v>
      </c>
      <c r="CU39" s="529">
        <f t="shared" si="786"/>
        <v>3299000</v>
      </c>
      <c r="CV39" s="529">
        <f t="shared" si="786"/>
        <v>3299000</v>
      </c>
      <c r="CW39" s="529">
        <f t="shared" si="786"/>
        <v>3299000</v>
      </c>
      <c r="CX39" s="529">
        <f t="shared" si="786"/>
        <v>3299000</v>
      </c>
      <c r="CY39" s="529">
        <f t="shared" si="786"/>
        <v>3299000</v>
      </c>
      <c r="CZ39" s="529">
        <f t="shared" si="786"/>
        <v>3299000</v>
      </c>
      <c r="DA39" s="257">
        <f>CZ39</f>
        <v>3299000</v>
      </c>
      <c r="DB39" s="529">
        <f t="shared" ref="DB39:DK39" si="787">DB37+DB38</f>
        <v>3404000</v>
      </c>
      <c r="DC39" s="529">
        <f t="shared" si="787"/>
        <v>3404000</v>
      </c>
      <c r="DD39" s="529">
        <f t="shared" si="787"/>
        <v>3404000</v>
      </c>
      <c r="DE39" s="529">
        <f t="shared" si="787"/>
        <v>3404000</v>
      </c>
      <c r="DF39" s="529">
        <f t="shared" si="787"/>
        <v>3404000</v>
      </c>
      <c r="DG39" s="529">
        <f t="shared" si="787"/>
        <v>3404000</v>
      </c>
      <c r="DH39" s="529">
        <f t="shared" si="787"/>
        <v>3404000</v>
      </c>
      <c r="DI39" s="529">
        <f t="shared" si="787"/>
        <v>3404000</v>
      </c>
      <c r="DJ39" s="529">
        <f t="shared" si="787"/>
        <v>3404000</v>
      </c>
      <c r="DK39" s="529">
        <f t="shared" si="787"/>
        <v>3404000</v>
      </c>
      <c r="DL39" s="529">
        <f t="shared" ref="DL39:DM39" si="788">DL37+DL38</f>
        <v>3404000</v>
      </c>
      <c r="DM39" s="529">
        <f t="shared" si="788"/>
        <v>3404000</v>
      </c>
      <c r="DN39" s="257">
        <f>DM39</f>
        <v>3404000</v>
      </c>
      <c r="DO39" s="529">
        <f t="shared" ref="DO39:DZ39" si="789">DO37+DO38</f>
        <v>3434000</v>
      </c>
      <c r="DP39" s="529">
        <f t="shared" si="789"/>
        <v>3434000</v>
      </c>
      <c r="DQ39" s="529">
        <f t="shared" si="789"/>
        <v>3434000</v>
      </c>
      <c r="DR39" s="529">
        <f t="shared" si="789"/>
        <v>3434000</v>
      </c>
      <c r="DS39" s="529">
        <f t="shared" si="789"/>
        <v>3434000</v>
      </c>
      <c r="DT39" s="529">
        <f t="shared" si="789"/>
        <v>3434000</v>
      </c>
      <c r="DU39" s="529">
        <f t="shared" si="789"/>
        <v>3434000</v>
      </c>
      <c r="DV39" s="529">
        <f t="shared" si="789"/>
        <v>3434000</v>
      </c>
      <c r="DW39" s="529">
        <f t="shared" si="789"/>
        <v>3434000</v>
      </c>
      <c r="DX39" s="529">
        <f t="shared" si="789"/>
        <v>3434000</v>
      </c>
      <c r="DY39" s="529">
        <f t="shared" si="789"/>
        <v>3434000</v>
      </c>
      <c r="DZ39" s="529">
        <f t="shared" si="789"/>
        <v>3434000</v>
      </c>
      <c r="EA39" s="257">
        <f>DZ39</f>
        <v>3434000</v>
      </c>
      <c r="EB39" s="529">
        <f t="shared" ref="EB39:EM39" si="790">EB37+EB38</f>
        <v>3444000</v>
      </c>
      <c r="EC39" s="529">
        <f t="shared" si="790"/>
        <v>3444000</v>
      </c>
      <c r="ED39" s="529">
        <f t="shared" si="790"/>
        <v>3444000</v>
      </c>
      <c r="EE39" s="529">
        <f t="shared" si="790"/>
        <v>3444000</v>
      </c>
      <c r="EF39" s="529">
        <f t="shared" si="790"/>
        <v>3444000</v>
      </c>
      <c r="EG39" s="529">
        <f t="shared" si="790"/>
        <v>3444000</v>
      </c>
      <c r="EH39" s="529">
        <f t="shared" si="790"/>
        <v>3444000</v>
      </c>
      <c r="EI39" s="529">
        <f t="shared" si="790"/>
        <v>3444000</v>
      </c>
      <c r="EJ39" s="529">
        <f t="shared" si="790"/>
        <v>3444000</v>
      </c>
      <c r="EK39" s="529">
        <f t="shared" si="790"/>
        <v>3444000</v>
      </c>
      <c r="EL39" s="529">
        <f t="shared" si="790"/>
        <v>3444000</v>
      </c>
      <c r="EM39" s="529">
        <f t="shared" si="790"/>
        <v>3444000</v>
      </c>
      <c r="EN39" s="257">
        <f>EM39</f>
        <v>3444000</v>
      </c>
      <c r="EO39" s="529">
        <f t="shared" ref="EO39:EZ39" si="791">EO37+EO38</f>
        <v>3414000</v>
      </c>
      <c r="EP39" s="529">
        <f t="shared" si="791"/>
        <v>3414000</v>
      </c>
      <c r="EQ39" s="529">
        <f t="shared" si="791"/>
        <v>3414000</v>
      </c>
      <c r="ER39" s="529">
        <f t="shared" si="791"/>
        <v>3414000</v>
      </c>
      <c r="ES39" s="529">
        <f t="shared" si="791"/>
        <v>3414000</v>
      </c>
      <c r="ET39" s="529">
        <f t="shared" si="791"/>
        <v>3414000</v>
      </c>
      <c r="EU39" s="529">
        <f t="shared" si="791"/>
        <v>3414000</v>
      </c>
      <c r="EV39" s="529">
        <f t="shared" si="791"/>
        <v>3414000</v>
      </c>
      <c r="EW39" s="529">
        <f t="shared" si="791"/>
        <v>3414000</v>
      </c>
      <c r="EX39" s="529">
        <f t="shared" si="791"/>
        <v>3414000</v>
      </c>
      <c r="EY39" s="529">
        <f t="shared" si="791"/>
        <v>3414000</v>
      </c>
      <c r="EZ39" s="529">
        <f t="shared" si="791"/>
        <v>3414000</v>
      </c>
      <c r="FA39" s="257">
        <f>EZ39</f>
        <v>3414000</v>
      </c>
      <c r="FB39" s="529">
        <f t="shared" ref="FB39:FM39" si="792">FB37+FB38</f>
        <v>3304000</v>
      </c>
      <c r="FC39" s="529">
        <f t="shared" si="792"/>
        <v>3304000</v>
      </c>
      <c r="FD39" s="529">
        <f t="shared" si="792"/>
        <v>3304000</v>
      </c>
      <c r="FE39" s="529">
        <f t="shared" si="792"/>
        <v>3304000</v>
      </c>
      <c r="FF39" s="529">
        <f t="shared" si="792"/>
        <v>3304000</v>
      </c>
      <c r="FG39" s="529">
        <f t="shared" si="792"/>
        <v>3304000</v>
      </c>
      <c r="FH39" s="529">
        <f t="shared" si="792"/>
        <v>3304000</v>
      </c>
      <c r="FI39" s="529">
        <f t="shared" si="792"/>
        <v>3304000</v>
      </c>
      <c r="FJ39" s="529">
        <f t="shared" si="792"/>
        <v>3304000</v>
      </c>
      <c r="FK39" s="529">
        <f t="shared" si="792"/>
        <v>3304000</v>
      </c>
      <c r="FL39" s="529">
        <f t="shared" si="792"/>
        <v>3304000</v>
      </c>
      <c r="FM39" s="529">
        <f t="shared" si="792"/>
        <v>3304000</v>
      </c>
      <c r="FN39" s="257">
        <f>FM39</f>
        <v>3304000</v>
      </c>
      <c r="FO39" s="529">
        <f t="shared" ref="FO39:FZ39" si="793">FO37+FO38</f>
        <v>3019000</v>
      </c>
      <c r="FP39" s="529">
        <f t="shared" si="793"/>
        <v>3019000</v>
      </c>
      <c r="FQ39" s="529">
        <f t="shared" si="793"/>
        <v>3019000</v>
      </c>
      <c r="FR39" s="529">
        <f t="shared" si="793"/>
        <v>3019000</v>
      </c>
      <c r="FS39" s="529">
        <f t="shared" si="793"/>
        <v>3019000</v>
      </c>
      <c r="FT39" s="529">
        <f t="shared" si="793"/>
        <v>3019000</v>
      </c>
      <c r="FU39" s="529">
        <f t="shared" si="793"/>
        <v>3019000</v>
      </c>
      <c r="FV39" s="529">
        <f t="shared" si="793"/>
        <v>3019000</v>
      </c>
      <c r="FW39" s="529">
        <f t="shared" si="793"/>
        <v>3019000</v>
      </c>
      <c r="FX39" s="529">
        <f t="shared" si="793"/>
        <v>3019000</v>
      </c>
      <c r="FY39" s="529">
        <f t="shared" si="793"/>
        <v>3019000</v>
      </c>
      <c r="FZ39" s="529">
        <f t="shared" si="793"/>
        <v>3019000</v>
      </c>
      <c r="GA39" s="257">
        <f>FZ39</f>
        <v>3019000</v>
      </c>
      <c r="GB39" s="529">
        <f t="shared" ref="GB39:GM39" si="794">GB37+GB38</f>
        <v>2674000</v>
      </c>
      <c r="GC39" s="529">
        <f t="shared" si="794"/>
        <v>2674000</v>
      </c>
      <c r="GD39" s="529">
        <f t="shared" si="794"/>
        <v>2674000</v>
      </c>
      <c r="GE39" s="529">
        <f t="shared" si="794"/>
        <v>2674000</v>
      </c>
      <c r="GF39" s="529">
        <f t="shared" si="794"/>
        <v>2674000</v>
      </c>
      <c r="GG39" s="529">
        <f t="shared" si="794"/>
        <v>2674000</v>
      </c>
      <c r="GH39" s="529">
        <f t="shared" si="794"/>
        <v>2674000</v>
      </c>
      <c r="GI39" s="529">
        <f t="shared" si="794"/>
        <v>2674000</v>
      </c>
      <c r="GJ39" s="529">
        <f t="shared" si="794"/>
        <v>2674000</v>
      </c>
      <c r="GK39" s="529">
        <f t="shared" si="794"/>
        <v>2184000</v>
      </c>
      <c r="GL39" s="529">
        <f t="shared" si="794"/>
        <v>2184000</v>
      </c>
      <c r="GM39" s="529">
        <f t="shared" si="794"/>
        <v>2184000</v>
      </c>
      <c r="GN39" s="581">
        <f>GM39</f>
        <v>2184000</v>
      </c>
      <c r="GO39" s="529">
        <f t="shared" ref="GO39:GZ39" si="795">GO37+GO38</f>
        <v>2184000</v>
      </c>
      <c r="GP39" s="529">
        <f t="shared" si="795"/>
        <v>2184000</v>
      </c>
      <c r="GQ39" s="529">
        <f t="shared" si="795"/>
        <v>2184000</v>
      </c>
      <c r="GR39" s="529">
        <f t="shared" si="795"/>
        <v>2184000</v>
      </c>
      <c r="GS39" s="529">
        <f t="shared" si="795"/>
        <v>2184000</v>
      </c>
      <c r="GT39" s="529">
        <f t="shared" si="795"/>
        <v>2184000</v>
      </c>
      <c r="GU39" s="529">
        <f t="shared" si="795"/>
        <v>2184000</v>
      </c>
      <c r="GV39" s="529">
        <f t="shared" si="795"/>
        <v>2184000</v>
      </c>
      <c r="GW39" s="529">
        <f t="shared" si="795"/>
        <v>2184000</v>
      </c>
      <c r="GX39" s="529">
        <f>GX37+GX38</f>
        <v>1584000</v>
      </c>
      <c r="GY39" s="529">
        <f t="shared" si="795"/>
        <v>1584000</v>
      </c>
      <c r="GZ39" s="529">
        <f t="shared" si="795"/>
        <v>1584000</v>
      </c>
      <c r="HA39" s="581">
        <f>GZ39</f>
        <v>1584000</v>
      </c>
      <c r="HB39" s="529">
        <f t="shared" ref="HB39:HM39" si="796">HB37+HB38</f>
        <v>1584000</v>
      </c>
      <c r="HC39" s="529">
        <f t="shared" si="796"/>
        <v>1584000</v>
      </c>
      <c r="HD39" s="529">
        <f t="shared" si="796"/>
        <v>1584000</v>
      </c>
      <c r="HE39" s="529">
        <f t="shared" si="796"/>
        <v>1584000</v>
      </c>
      <c r="HF39" s="529">
        <f t="shared" si="796"/>
        <v>1584000</v>
      </c>
      <c r="HG39" s="529">
        <f t="shared" si="796"/>
        <v>1584000</v>
      </c>
      <c r="HH39" s="529">
        <f t="shared" si="796"/>
        <v>1584000</v>
      </c>
      <c r="HI39" s="529">
        <f t="shared" si="796"/>
        <v>1584000</v>
      </c>
      <c r="HJ39" s="529">
        <f t="shared" si="796"/>
        <v>1584000</v>
      </c>
      <c r="HK39" s="529">
        <f t="shared" si="796"/>
        <v>784000</v>
      </c>
      <c r="HL39" s="529">
        <f t="shared" si="796"/>
        <v>784000</v>
      </c>
      <c r="HM39" s="529">
        <f t="shared" si="796"/>
        <v>784000</v>
      </c>
      <c r="HN39" s="581">
        <f>HM39</f>
        <v>784000</v>
      </c>
      <c r="HO39" s="529">
        <f t="shared" ref="HO39:HZ39" si="797">HO37+HO38</f>
        <v>784000</v>
      </c>
      <c r="HP39" s="529">
        <f t="shared" si="797"/>
        <v>784000</v>
      </c>
      <c r="HQ39" s="529">
        <f t="shared" si="797"/>
        <v>784000</v>
      </c>
      <c r="HR39" s="529">
        <f t="shared" si="797"/>
        <v>784000</v>
      </c>
      <c r="HS39" s="529">
        <f t="shared" si="797"/>
        <v>784000</v>
      </c>
      <c r="HT39" s="529">
        <f t="shared" si="797"/>
        <v>0</v>
      </c>
      <c r="HU39" s="529">
        <f t="shared" si="797"/>
        <v>0</v>
      </c>
      <c r="HV39" s="529">
        <f t="shared" si="797"/>
        <v>0</v>
      </c>
      <c r="HW39" s="529">
        <f t="shared" si="797"/>
        <v>0</v>
      </c>
      <c r="HX39" s="529">
        <f t="shared" si="797"/>
        <v>0</v>
      </c>
      <c r="HY39" s="529">
        <f t="shared" si="797"/>
        <v>0</v>
      </c>
      <c r="HZ39" s="529">
        <f t="shared" si="797"/>
        <v>0</v>
      </c>
      <c r="IA39" s="581">
        <f>HZ39</f>
        <v>0</v>
      </c>
      <c r="IB39" s="529">
        <f t="shared" ref="IB39:IM39" si="798">IB37+IB38</f>
        <v>0</v>
      </c>
      <c r="IC39" s="529">
        <f t="shared" si="798"/>
        <v>0</v>
      </c>
      <c r="ID39" s="529">
        <f t="shared" si="798"/>
        <v>0</v>
      </c>
      <c r="IE39" s="529">
        <f t="shared" si="798"/>
        <v>0</v>
      </c>
      <c r="IF39" s="529">
        <f t="shared" si="798"/>
        <v>0</v>
      </c>
      <c r="IG39" s="529">
        <f t="shared" si="798"/>
        <v>0</v>
      </c>
      <c r="IH39" s="529">
        <f t="shared" si="798"/>
        <v>0</v>
      </c>
      <c r="II39" s="529">
        <f t="shared" si="798"/>
        <v>0</v>
      </c>
      <c r="IJ39" s="529">
        <f t="shared" si="798"/>
        <v>0</v>
      </c>
      <c r="IK39" s="529">
        <f t="shared" si="798"/>
        <v>0</v>
      </c>
      <c r="IL39" s="529">
        <f t="shared" si="798"/>
        <v>0</v>
      </c>
      <c r="IM39" s="529">
        <f t="shared" si="798"/>
        <v>0</v>
      </c>
      <c r="IN39" s="581">
        <f>IM39</f>
        <v>0</v>
      </c>
      <c r="IO39" s="529">
        <f t="shared" ref="IO39:IZ39" si="799">IO37+IO38</f>
        <v>0</v>
      </c>
      <c r="IP39" s="529">
        <f t="shared" si="799"/>
        <v>0</v>
      </c>
      <c r="IQ39" s="529">
        <f t="shared" si="799"/>
        <v>0</v>
      </c>
      <c r="IR39" s="529">
        <f t="shared" si="799"/>
        <v>0</v>
      </c>
      <c r="IS39" s="529">
        <f t="shared" si="799"/>
        <v>0</v>
      </c>
      <c r="IT39" s="529">
        <f t="shared" si="799"/>
        <v>0</v>
      </c>
      <c r="IU39" s="529">
        <f t="shared" si="799"/>
        <v>0</v>
      </c>
      <c r="IV39" s="529">
        <f t="shared" si="799"/>
        <v>0</v>
      </c>
      <c r="IW39" s="529">
        <f t="shared" si="799"/>
        <v>0</v>
      </c>
      <c r="IX39" s="529">
        <f t="shared" si="799"/>
        <v>0</v>
      </c>
      <c r="IY39" s="529">
        <f t="shared" si="799"/>
        <v>0</v>
      </c>
      <c r="IZ39" s="529">
        <f t="shared" si="799"/>
        <v>0</v>
      </c>
      <c r="JA39" s="581">
        <f>IZ39</f>
        <v>0</v>
      </c>
      <c r="JB39" s="529">
        <f t="shared" ref="JB39:JM39" si="800">JB37+JB38</f>
        <v>0</v>
      </c>
      <c r="JC39" s="529">
        <f t="shared" si="800"/>
        <v>0</v>
      </c>
      <c r="JD39" s="529">
        <f t="shared" si="800"/>
        <v>0</v>
      </c>
      <c r="JE39" s="529">
        <f t="shared" si="800"/>
        <v>0</v>
      </c>
      <c r="JF39" s="529">
        <f t="shared" si="800"/>
        <v>0</v>
      </c>
      <c r="JG39" s="529">
        <f t="shared" si="800"/>
        <v>0</v>
      </c>
      <c r="JH39" s="529">
        <f t="shared" si="800"/>
        <v>0</v>
      </c>
      <c r="JI39" s="529">
        <f t="shared" si="800"/>
        <v>0</v>
      </c>
      <c r="JJ39" s="529">
        <f t="shared" si="800"/>
        <v>0</v>
      </c>
      <c r="JK39" s="529">
        <f t="shared" si="800"/>
        <v>0</v>
      </c>
      <c r="JL39" s="529">
        <f t="shared" si="800"/>
        <v>0</v>
      </c>
      <c r="JM39" s="529">
        <f t="shared" si="800"/>
        <v>0</v>
      </c>
      <c r="JN39" s="581">
        <f>JM39</f>
        <v>0</v>
      </c>
      <c r="JO39" s="529">
        <f t="shared" ref="JO39:JZ39" si="801">JO37+JO38</f>
        <v>0</v>
      </c>
      <c r="JP39" s="529">
        <f t="shared" si="801"/>
        <v>0</v>
      </c>
      <c r="JQ39" s="529">
        <f t="shared" si="801"/>
        <v>0</v>
      </c>
      <c r="JR39" s="529">
        <f t="shared" si="801"/>
        <v>0</v>
      </c>
      <c r="JS39" s="529">
        <f t="shared" si="801"/>
        <v>0</v>
      </c>
      <c r="JT39" s="529">
        <f t="shared" si="801"/>
        <v>0</v>
      </c>
      <c r="JU39" s="529">
        <f t="shared" si="801"/>
        <v>0</v>
      </c>
      <c r="JV39" s="529">
        <f t="shared" si="801"/>
        <v>0</v>
      </c>
      <c r="JW39" s="529">
        <f t="shared" si="801"/>
        <v>0</v>
      </c>
      <c r="JX39" s="529">
        <f t="shared" si="801"/>
        <v>0</v>
      </c>
      <c r="JY39" s="529">
        <f t="shared" si="801"/>
        <v>0</v>
      </c>
      <c r="JZ39" s="529">
        <f t="shared" si="801"/>
        <v>0</v>
      </c>
      <c r="KA39" s="581">
        <f>JZ39</f>
        <v>0</v>
      </c>
      <c r="KB39" s="529">
        <f t="shared" ref="KB39:KM39" si="802">KB37+KB38</f>
        <v>0</v>
      </c>
      <c r="KC39" s="529">
        <f t="shared" si="802"/>
        <v>0</v>
      </c>
      <c r="KD39" s="529">
        <f t="shared" si="802"/>
        <v>0</v>
      </c>
      <c r="KE39" s="529">
        <f t="shared" si="802"/>
        <v>0</v>
      </c>
      <c r="KF39" s="529">
        <f t="shared" si="802"/>
        <v>0</v>
      </c>
      <c r="KG39" s="529">
        <f t="shared" si="802"/>
        <v>0</v>
      </c>
      <c r="KH39" s="529">
        <f t="shared" si="802"/>
        <v>0</v>
      </c>
      <c r="KI39" s="529">
        <f t="shared" si="802"/>
        <v>0</v>
      </c>
      <c r="KJ39" s="529">
        <f t="shared" si="802"/>
        <v>0</v>
      </c>
      <c r="KK39" s="529">
        <f t="shared" si="802"/>
        <v>0</v>
      </c>
      <c r="KL39" s="529">
        <f t="shared" si="802"/>
        <v>0</v>
      </c>
      <c r="KM39" s="529">
        <f t="shared" si="802"/>
        <v>0</v>
      </c>
      <c r="KN39" s="581">
        <f>KM39</f>
        <v>0</v>
      </c>
      <c r="KO39" s="529">
        <f t="shared" ref="KO39:KZ39" si="803">KO37+KO38</f>
        <v>0</v>
      </c>
      <c r="KP39" s="529">
        <f t="shared" si="803"/>
        <v>0</v>
      </c>
      <c r="KQ39" s="529">
        <f t="shared" si="803"/>
        <v>0</v>
      </c>
      <c r="KR39" s="529">
        <f t="shared" si="803"/>
        <v>0</v>
      </c>
      <c r="KS39" s="529">
        <f t="shared" si="803"/>
        <v>0</v>
      </c>
      <c r="KT39" s="529">
        <f t="shared" si="803"/>
        <v>0</v>
      </c>
      <c r="KU39" s="529">
        <f t="shared" si="803"/>
        <v>0</v>
      </c>
      <c r="KV39" s="529">
        <f t="shared" si="803"/>
        <v>0</v>
      </c>
      <c r="KW39" s="529">
        <f t="shared" si="803"/>
        <v>0</v>
      </c>
      <c r="KX39" s="529">
        <f t="shared" si="803"/>
        <v>0</v>
      </c>
      <c r="KY39" s="529">
        <f t="shared" si="803"/>
        <v>0</v>
      </c>
      <c r="KZ39" s="529">
        <f t="shared" si="803"/>
        <v>0</v>
      </c>
      <c r="LA39" s="581">
        <f>KZ39</f>
        <v>0</v>
      </c>
      <c r="LB39" s="529">
        <f t="shared" ref="LB39:LM39" si="804">LB37+LB38</f>
        <v>0</v>
      </c>
      <c r="LC39" s="529">
        <f t="shared" si="804"/>
        <v>0</v>
      </c>
      <c r="LD39" s="529">
        <f t="shared" si="804"/>
        <v>0</v>
      </c>
      <c r="LE39" s="529">
        <f t="shared" si="804"/>
        <v>0</v>
      </c>
      <c r="LF39" s="529">
        <f t="shared" si="804"/>
        <v>0</v>
      </c>
      <c r="LG39" s="529">
        <f t="shared" si="804"/>
        <v>0</v>
      </c>
      <c r="LH39" s="529">
        <f t="shared" si="804"/>
        <v>0</v>
      </c>
      <c r="LI39" s="529">
        <f t="shared" si="804"/>
        <v>0</v>
      </c>
      <c r="LJ39" s="529">
        <f t="shared" si="804"/>
        <v>0</v>
      </c>
      <c r="LK39" s="529">
        <f t="shared" si="804"/>
        <v>0</v>
      </c>
      <c r="LL39" s="529">
        <f t="shared" si="804"/>
        <v>0</v>
      </c>
      <c r="LM39" s="529">
        <f t="shared" si="804"/>
        <v>0</v>
      </c>
      <c r="LN39" s="581">
        <f>LM39</f>
        <v>0</v>
      </c>
    </row>
    <row r="40" spans="1:326" s="35" customFormat="1" ht="15.75" thickBot="1">
      <c r="A40" s="530" t="s">
        <v>157</v>
      </c>
      <c r="B40" s="531"/>
      <c r="C40" s="532">
        <f>IF(B7&lt;='Bazinės prielaidos'!$E$10+'Bazinės prielaidos'!$E$14,+B39*'Dalyvio prielaidos'!$E$151/12,0)</f>
        <v>4103</v>
      </c>
      <c r="D40" s="532">
        <f>IF(C7&lt;='Bazinės prielaidos'!$E$10+'Bazinės prielaidos'!$E$14,+C39*'Dalyvio prielaidos'!$E$151/12,0)</f>
        <v>4103</v>
      </c>
      <c r="E40" s="532">
        <f>IF(D7&lt;='Bazinės prielaidos'!$E$10+'Bazinės prielaidos'!$E$14,+D39*'Dalyvio prielaidos'!$E$151/12,0)</f>
        <v>4103</v>
      </c>
      <c r="F40" s="532">
        <f>IF(E7&lt;='Bazinės prielaidos'!$E$10+'Bazinės prielaidos'!$E$14,+E39*'Dalyvio prielaidos'!$E$151/12,0)</f>
        <v>4103</v>
      </c>
      <c r="G40" s="532">
        <f>IF(F7&lt;='Bazinės prielaidos'!$E$10+'Bazinės prielaidos'!$E$14,+F39*'Dalyvio prielaidos'!$E$151/12,0)</f>
        <v>4103</v>
      </c>
      <c r="H40" s="532">
        <f>IF(G7&lt;='Bazinės prielaidos'!$E$10+'Bazinės prielaidos'!$E$14,+G39*'Dalyvio prielaidos'!$E$151/12,0)</f>
        <v>4103</v>
      </c>
      <c r="I40" s="532">
        <f>IF(H7&lt;='Bazinės prielaidos'!$E$10+'Bazinės prielaidos'!$E$14,+H39*'Dalyvio prielaidos'!$E$151/12,0)</f>
        <v>4103</v>
      </c>
      <c r="J40" s="532">
        <f>IF(I7&lt;='Bazinės prielaidos'!$E$10+'Bazinės prielaidos'!$E$14,+I39*'Dalyvio prielaidos'!$E$151/12,0)</f>
        <v>4103</v>
      </c>
      <c r="K40" s="532">
        <f>IF(J7&lt;='Bazinės prielaidos'!$E$10+'Bazinės prielaidos'!$E$14,+J39*'Dalyvio prielaidos'!$E$151/12,0)</f>
        <v>4103</v>
      </c>
      <c r="L40" s="532">
        <f>IF(K7&lt;='Bazinės prielaidos'!$E$10+'Bazinės prielaidos'!$E$14,+K39*'Dalyvio prielaidos'!$E$151/12,0)</f>
        <v>4103</v>
      </c>
      <c r="M40" s="532">
        <f>IF(L7&lt;='Bazinės prielaidos'!$E$10+'Bazinės prielaidos'!$E$14,+L39*'Dalyvio prielaidos'!$E$151/12,0)</f>
        <v>4103</v>
      </c>
      <c r="N40" s="532">
        <f>SUM(B40:M40)</f>
        <v>45133</v>
      </c>
      <c r="O40" s="532">
        <f>IF(N7&lt;='Bazinės prielaidos'!$E$10+'Bazinės prielaidos'!$E$14,+N39*'Dalyvio prielaidos'!$E$151/12,0)</f>
        <v>13110.949999999999</v>
      </c>
      <c r="P40" s="532">
        <f>IF(O7&lt;='Bazinės prielaidos'!$E$10+'Bazinės prielaidos'!$E$14,+O39*'Dalyvio prielaidos'!$E$151/12,0)</f>
        <v>13110.949999999999</v>
      </c>
      <c r="Q40" s="532">
        <f>IF(P7&lt;='Bazinės prielaidos'!$E$10+'Bazinės prielaidos'!$E$14,+P39*'Dalyvio prielaidos'!$E$151/12,0)</f>
        <v>13110.949999999999</v>
      </c>
      <c r="R40" s="532">
        <f>IF(Q7&lt;='Bazinės prielaidos'!$E$10+'Bazinės prielaidos'!$E$14,+Q39*'Dalyvio prielaidos'!$E$151/12,0)</f>
        <v>13110.949999999999</v>
      </c>
      <c r="S40" s="532">
        <f>IF(R7&lt;='Bazinės prielaidos'!$E$10+'Bazinės prielaidos'!$E$14,+R39*'Dalyvio prielaidos'!$E$151/12,0)</f>
        <v>13110.949999999999</v>
      </c>
      <c r="T40" s="532">
        <f>IF(S7&lt;='Bazinės prielaidos'!$E$10+'Bazinės prielaidos'!$E$14,+S39*'Dalyvio prielaidos'!$E$151/12,0)</f>
        <v>13110.949999999999</v>
      </c>
      <c r="U40" s="532">
        <f>IF(T7&lt;='Bazinės prielaidos'!$E$10+'Bazinės prielaidos'!$E$14,+T39*'Dalyvio prielaidos'!$E$151/12,0)</f>
        <v>13110.949999999999</v>
      </c>
      <c r="V40" s="532">
        <f>IF(U7&lt;='Bazinės prielaidos'!$E$10+'Bazinės prielaidos'!$E$14,+U39*'Dalyvio prielaidos'!$E$151/12,0)</f>
        <v>13110.949999999999</v>
      </c>
      <c r="W40" s="532">
        <f>IF(V7&lt;='Bazinės prielaidos'!$E$10+'Bazinės prielaidos'!$E$14,+V39*'Dalyvio prielaidos'!$E$151/12,0)</f>
        <v>13110.949999999999</v>
      </c>
      <c r="X40" s="532">
        <f>IF(W7&lt;='Bazinės prielaidos'!$E$10+'Bazinės prielaidos'!$E$14,+W39*'Dalyvio prielaidos'!$E$151/12,0)</f>
        <v>13110.949999999999</v>
      </c>
      <c r="Y40" s="532">
        <f>IF(X7&lt;='Bazinės prielaidos'!$E$10+'Bazinės prielaidos'!$E$14,+X39*'Dalyvio prielaidos'!$E$151/12,0)</f>
        <v>13110.949999999999</v>
      </c>
      <c r="Z40" s="532">
        <f>IF(Y7&lt;='Bazinės prielaidos'!$E$10+'Bazinės prielaidos'!$E$14,+Y39*'Dalyvio prielaidos'!$E$151/12,0)</f>
        <v>17711.283333333333</v>
      </c>
      <c r="AA40" s="532">
        <f>SUM(O40:Z40)</f>
        <v>161931.73333333334</v>
      </c>
      <c r="AB40" s="532">
        <f>IF(AA7&lt;='Bazinės prielaidos'!$E$10+'Bazinės prielaidos'!$E$14,+AA39*'Dalyvio prielaidos'!$E$151/12,0)</f>
        <v>25668.616666666669</v>
      </c>
      <c r="AC40" s="532">
        <f>IF(AB7&lt;='Bazinės prielaidos'!$E$10+'Bazinės prielaidos'!$E$14,+AB39*'Dalyvio prielaidos'!$E$151/12,0)</f>
        <v>25668.616666666669</v>
      </c>
      <c r="AD40" s="532">
        <f>IF(AC7&lt;='Bazinės prielaidos'!$E$10+'Bazinės prielaidos'!$E$14,+AC39*'Dalyvio prielaidos'!$E$151/12,0)</f>
        <v>25668.616666666669</v>
      </c>
      <c r="AE40" s="532">
        <f>IF(AD7&lt;='Bazinės prielaidos'!$E$10+'Bazinės prielaidos'!$E$14,+AD39*'Dalyvio prielaidos'!$E$151/12,0)</f>
        <v>25668.616666666669</v>
      </c>
      <c r="AF40" s="532">
        <f>IF(AE7&lt;='Bazinės prielaidos'!$E$10+'Bazinės prielaidos'!$E$14,+AE39*'Dalyvio prielaidos'!$E$151/12,0)</f>
        <v>25668.616666666669</v>
      </c>
      <c r="AG40" s="532">
        <f>IF(AF7&lt;='Bazinės prielaidos'!$E$10+'Bazinės prielaidos'!$E$14,+AF39*'Dalyvio prielaidos'!$E$151/12,0)</f>
        <v>25668.616666666669</v>
      </c>
      <c r="AH40" s="532">
        <f>IF(AG7&lt;='Bazinės prielaidos'!$E$10+'Bazinės prielaidos'!$E$14,+AG39*'Dalyvio prielaidos'!$E$151/12,0)</f>
        <v>25668.616666666669</v>
      </c>
      <c r="AI40" s="532">
        <f>IF(AH7&lt;='Bazinės prielaidos'!$E$10+'Bazinės prielaidos'!$E$14,+AH39*'Dalyvio prielaidos'!$E$151/12,0)</f>
        <v>25668.616666666669</v>
      </c>
      <c r="AJ40" s="532">
        <f>IF(AI7&lt;='Bazinės prielaidos'!$E$10+'Bazinės prielaidos'!$E$14,+AI39*'Dalyvio prielaidos'!$E$151/12,0)</f>
        <v>25668.616666666669</v>
      </c>
      <c r="AK40" s="532">
        <f>IF(AJ7&lt;='Bazinės prielaidos'!$E$10+'Bazinės prielaidos'!$E$14,+AJ39*'Dalyvio prielaidos'!$E$151/12,0)</f>
        <v>25668.616666666669</v>
      </c>
      <c r="AL40" s="532">
        <f>IF(AK7&lt;='Bazinės prielaidos'!$E$10+'Bazinės prielaidos'!$E$14,+AK39*'Dalyvio prielaidos'!$E$151/12,0)</f>
        <v>25668.616666666669</v>
      </c>
      <c r="AM40" s="532">
        <f>IF(AL7&lt;='Bazinės prielaidos'!$E$10+'Bazinės prielaidos'!$E$14,+AL39*'Dalyvio prielaidos'!$E$151/12,0)</f>
        <v>25668.616666666669</v>
      </c>
      <c r="AN40" s="532">
        <f>SUM(AB40:AM40)</f>
        <v>308023.40000000002</v>
      </c>
      <c r="AO40" s="532">
        <f>+AN39*'Dalyvio prielaidos'!$E$151/12</f>
        <v>29672.149999999998</v>
      </c>
      <c r="AP40" s="532">
        <f>+AO39*'Dalyvio prielaidos'!$E$151/12</f>
        <v>29672.149999999998</v>
      </c>
      <c r="AQ40" s="532">
        <f>+AP39*'Dalyvio prielaidos'!$E$151/12</f>
        <v>29672.149999999998</v>
      </c>
      <c r="AR40" s="532">
        <f>+AQ39*'Dalyvio prielaidos'!$E$151/12</f>
        <v>29672.149999999998</v>
      </c>
      <c r="AS40" s="532">
        <f>+AR39*'Dalyvio prielaidos'!$E$151/12</f>
        <v>29672.149999999998</v>
      </c>
      <c r="AT40" s="532">
        <f>+AS39*'Dalyvio prielaidos'!$E$151/12</f>
        <v>29672.149999999998</v>
      </c>
      <c r="AU40" s="532">
        <f>+AT39*'Dalyvio prielaidos'!$E$151/12</f>
        <v>29672.149999999998</v>
      </c>
      <c r="AV40" s="532">
        <f>+AU39*'Dalyvio prielaidos'!$E$151/12</f>
        <v>29672.149999999998</v>
      </c>
      <c r="AW40" s="532">
        <f>+AV39*'Dalyvio prielaidos'!$E$151/12</f>
        <v>29672.149999999998</v>
      </c>
      <c r="AX40" s="532">
        <f>+AW39*'Dalyvio prielaidos'!$E$151/12</f>
        <v>29672.149999999998</v>
      </c>
      <c r="AY40" s="532">
        <f>+AX39*'Dalyvio prielaidos'!$E$151/12</f>
        <v>29672.149999999998</v>
      </c>
      <c r="AZ40" s="532">
        <f>+AY39*'Dalyvio prielaidos'!$E$151/12</f>
        <v>29672.149999999998</v>
      </c>
      <c r="BA40" s="532">
        <f>SUM(AO40:AZ40)</f>
        <v>356065.80000000005</v>
      </c>
      <c r="BB40" s="532">
        <f>+BA39*'Dalyvio prielaidos'!$E$151/12</f>
        <v>29672.149999999998</v>
      </c>
      <c r="BC40" s="532">
        <f>+BB39*'Dalyvio prielaidos'!$E$151/12</f>
        <v>31537.149999999998</v>
      </c>
      <c r="BD40" s="532">
        <f>+BC39*'Dalyvio prielaidos'!$E$151/12</f>
        <v>31537.149999999998</v>
      </c>
      <c r="BE40" s="532">
        <f>+BD39*'Dalyvio prielaidos'!$E$151/12</f>
        <v>31537.149999999998</v>
      </c>
      <c r="BF40" s="532">
        <f>+BE39*'Dalyvio prielaidos'!$E$151/12</f>
        <v>31537.149999999998</v>
      </c>
      <c r="BG40" s="532">
        <f>+BF39*'Dalyvio prielaidos'!$E$151/12</f>
        <v>31537.149999999998</v>
      </c>
      <c r="BH40" s="532">
        <f>+BG39*'Dalyvio prielaidos'!$E$151/12</f>
        <v>31537.149999999998</v>
      </c>
      <c r="BI40" s="532">
        <f>+BH39*'Dalyvio prielaidos'!$E$151/12</f>
        <v>31537.149999999998</v>
      </c>
      <c r="BJ40" s="532">
        <f>+BI39*'Dalyvio prielaidos'!$E$151/12</f>
        <v>31537.149999999998</v>
      </c>
      <c r="BK40" s="532">
        <f>+BJ39*'Dalyvio prielaidos'!$E$151/12</f>
        <v>31537.149999999998</v>
      </c>
      <c r="BL40" s="532">
        <f>+BK39*'Dalyvio prielaidos'!$E$151/12</f>
        <v>31537.149999999998</v>
      </c>
      <c r="BM40" s="532">
        <f>+BL39*'Dalyvio prielaidos'!$E$151/12</f>
        <v>31537.149999999998</v>
      </c>
      <c r="BN40" s="532">
        <f>SUM(BB40:BM40)</f>
        <v>376580.80000000005</v>
      </c>
      <c r="BO40" s="532">
        <f>+BN39*'Dalyvio prielaidos'!$E$151/12</f>
        <v>31537.149999999998</v>
      </c>
      <c r="BP40" s="532">
        <f>+BO39*'Dalyvio prielaidos'!$E$151/12</f>
        <v>35422.566666666666</v>
      </c>
      <c r="BQ40" s="532">
        <f>+BP39*'Dalyvio prielaidos'!$E$151/12</f>
        <v>35422.566666666666</v>
      </c>
      <c r="BR40" s="532">
        <f>+BQ39*'Dalyvio prielaidos'!$E$151/12</f>
        <v>35422.566666666666</v>
      </c>
      <c r="BS40" s="532">
        <f>+BR39*'Dalyvio prielaidos'!$E$151/12</f>
        <v>35422.566666666666</v>
      </c>
      <c r="BT40" s="532">
        <f>+BS39*'Dalyvio prielaidos'!$E$151/12</f>
        <v>35422.566666666666</v>
      </c>
      <c r="BU40" s="532">
        <f>+BT39*'Dalyvio prielaidos'!$E$151/12</f>
        <v>35422.566666666666</v>
      </c>
      <c r="BV40" s="532">
        <f>+BU39*'Dalyvio prielaidos'!$E$151/12</f>
        <v>35422.566666666666</v>
      </c>
      <c r="BW40" s="532">
        <f>+BV39*'Dalyvio prielaidos'!$E$151/12</f>
        <v>35422.566666666666</v>
      </c>
      <c r="BX40" s="532">
        <f>+BW39*'Dalyvio prielaidos'!$E$151/12</f>
        <v>35422.566666666666</v>
      </c>
      <c r="BY40" s="532">
        <f>+BX39*'Dalyvio prielaidos'!$E$151/12</f>
        <v>35422.566666666666</v>
      </c>
      <c r="BZ40" s="532">
        <f>+BY39*'Dalyvio prielaidos'!$E$151/12</f>
        <v>35422.566666666666</v>
      </c>
      <c r="CA40" s="532">
        <f>SUM(BO40:BZ40)</f>
        <v>421185.38333333319</v>
      </c>
      <c r="CB40" s="532">
        <f>+CA39*'Dalyvio prielaidos'!$E$151/12</f>
        <v>35422.566666666666</v>
      </c>
      <c r="CC40" s="532">
        <f>+CB39*'Dalyvio prielaidos'!$E$151/12</f>
        <v>38779.566666666666</v>
      </c>
      <c r="CD40" s="532">
        <f>+CC39*'Dalyvio prielaidos'!$E$151/12</f>
        <v>38779.566666666666</v>
      </c>
      <c r="CE40" s="532">
        <f>+CD39*'Dalyvio prielaidos'!$E$151/12</f>
        <v>38779.566666666666</v>
      </c>
      <c r="CF40" s="532">
        <f>+CE39*'Dalyvio prielaidos'!$E$151/12</f>
        <v>38779.566666666666</v>
      </c>
      <c r="CG40" s="532">
        <f>+CF39*'Dalyvio prielaidos'!$E$151/12</f>
        <v>38779.566666666666</v>
      </c>
      <c r="CH40" s="532">
        <f>+CG39*'Dalyvio prielaidos'!$E$151/12</f>
        <v>38779.566666666666</v>
      </c>
      <c r="CI40" s="532">
        <f>+CH39*'Dalyvio prielaidos'!$E$151/12</f>
        <v>38779.566666666666</v>
      </c>
      <c r="CJ40" s="532">
        <f>+CI39*'Dalyvio prielaidos'!$E$151/12</f>
        <v>38779.566666666666</v>
      </c>
      <c r="CK40" s="532">
        <f>+CJ39*'Dalyvio prielaidos'!$E$151/12</f>
        <v>38779.566666666666</v>
      </c>
      <c r="CL40" s="532">
        <f>+CK39*'Dalyvio prielaidos'!$E$151/12</f>
        <v>38779.566666666666</v>
      </c>
      <c r="CM40" s="532">
        <f>+CL39*'Dalyvio prielaidos'!$E$151/12</f>
        <v>38779.566666666666</v>
      </c>
      <c r="CN40" s="532">
        <f>SUM(CB40:CM40)</f>
        <v>461997.79999999987</v>
      </c>
      <c r="CO40" s="532">
        <f>+CN39*'Dalyvio prielaidos'!$E$151/12</f>
        <v>41017.566666666666</v>
      </c>
      <c r="CP40" s="532">
        <f>+CO39*'Dalyvio prielaidos'!$E$151/12</f>
        <v>41017.566666666666</v>
      </c>
      <c r="CQ40" s="532">
        <f>+CP39*'Dalyvio prielaidos'!$E$151/12</f>
        <v>41017.566666666666</v>
      </c>
      <c r="CR40" s="532">
        <f>+CQ39*'Dalyvio prielaidos'!$E$151/12</f>
        <v>41017.566666666666</v>
      </c>
      <c r="CS40" s="532">
        <f>+CR39*'Dalyvio prielaidos'!$E$151/12</f>
        <v>41017.566666666666</v>
      </c>
      <c r="CT40" s="532">
        <f>+CS39*'Dalyvio prielaidos'!$E$151/12</f>
        <v>41017.566666666666</v>
      </c>
      <c r="CU40" s="532">
        <f>+CT39*'Dalyvio prielaidos'!$E$151/12</f>
        <v>41017.566666666666</v>
      </c>
      <c r="CV40" s="532">
        <f>+CU39*'Dalyvio prielaidos'!$E$151/12</f>
        <v>41017.566666666666</v>
      </c>
      <c r="CW40" s="532">
        <f>+CV39*'Dalyvio prielaidos'!$E$151/12</f>
        <v>41017.566666666666</v>
      </c>
      <c r="CX40" s="532">
        <f>+CW39*'Dalyvio prielaidos'!$E$151/12</f>
        <v>41017.566666666666</v>
      </c>
      <c r="CY40" s="532">
        <f>+CX39*'Dalyvio prielaidos'!$E$151/12</f>
        <v>41017.566666666666</v>
      </c>
      <c r="CZ40" s="532">
        <f>+CY39*'Dalyvio prielaidos'!$E$151/12</f>
        <v>41017.566666666666</v>
      </c>
      <c r="DA40" s="532">
        <f>SUM(CO40:CZ40)</f>
        <v>492210.79999999987</v>
      </c>
      <c r="DB40" s="532">
        <f>+DA39*'Dalyvio prielaidos'!$E$151/12</f>
        <v>41017.566666666666</v>
      </c>
      <c r="DC40" s="532">
        <f>+DB39*'Dalyvio prielaidos'!$E$151/12</f>
        <v>42323.066666666666</v>
      </c>
      <c r="DD40" s="532">
        <f>+DC39*'Dalyvio prielaidos'!$E$151/12</f>
        <v>42323.066666666666</v>
      </c>
      <c r="DE40" s="532">
        <f>+DD39*'Dalyvio prielaidos'!$E$151/12</f>
        <v>42323.066666666666</v>
      </c>
      <c r="DF40" s="532">
        <f>+DE39*'Dalyvio prielaidos'!$E$151/12</f>
        <v>42323.066666666666</v>
      </c>
      <c r="DG40" s="532">
        <f>+DF39*'Dalyvio prielaidos'!$E$151/12</f>
        <v>42323.066666666666</v>
      </c>
      <c r="DH40" s="532">
        <f>+DG39*'Dalyvio prielaidos'!$E$151/12</f>
        <v>42323.066666666666</v>
      </c>
      <c r="DI40" s="532">
        <f>+DH39*'Dalyvio prielaidos'!$E$151/12</f>
        <v>42323.066666666666</v>
      </c>
      <c r="DJ40" s="532">
        <f>+DI39*'Dalyvio prielaidos'!$E$151/12</f>
        <v>42323.066666666666</v>
      </c>
      <c r="DK40" s="532">
        <f>+DJ39*'Dalyvio prielaidos'!$E$151/12</f>
        <v>42323.066666666666</v>
      </c>
      <c r="DL40" s="532">
        <f>+DK39*'Dalyvio prielaidos'!$E$151/12</f>
        <v>42323.066666666666</v>
      </c>
      <c r="DM40" s="532">
        <f>+DL39*'Dalyvio prielaidos'!$E$151/12</f>
        <v>42323.066666666666</v>
      </c>
      <c r="DN40" s="532">
        <f>SUM(DB40:DM40)</f>
        <v>506571.29999999987</v>
      </c>
      <c r="DO40" s="532">
        <f>+DN39*'Dalyvio prielaidos'!$E$151/12</f>
        <v>42323.066666666666</v>
      </c>
      <c r="DP40" s="532">
        <f>+DO39*'Dalyvio prielaidos'!$E$151/12</f>
        <v>42696.066666666666</v>
      </c>
      <c r="DQ40" s="532">
        <f>+DP39*'Dalyvio prielaidos'!$E$151/12</f>
        <v>42696.066666666666</v>
      </c>
      <c r="DR40" s="532">
        <f>+DQ39*'Dalyvio prielaidos'!$E$151/12</f>
        <v>42696.066666666666</v>
      </c>
      <c r="DS40" s="532">
        <f>+DR39*'Dalyvio prielaidos'!$E$151/12</f>
        <v>42696.066666666666</v>
      </c>
      <c r="DT40" s="532">
        <f>+DS39*'Dalyvio prielaidos'!$E$151/12</f>
        <v>42696.066666666666</v>
      </c>
      <c r="DU40" s="532">
        <f>+DT39*'Dalyvio prielaidos'!$E$151/12</f>
        <v>42696.066666666666</v>
      </c>
      <c r="DV40" s="532">
        <f>+DU39*'Dalyvio prielaidos'!$E$151/12</f>
        <v>42696.066666666666</v>
      </c>
      <c r="DW40" s="532">
        <f>+DV39*'Dalyvio prielaidos'!$E$151/12</f>
        <v>42696.066666666666</v>
      </c>
      <c r="DX40" s="532">
        <f>+DW39*'Dalyvio prielaidos'!$E$151/12</f>
        <v>42696.066666666666</v>
      </c>
      <c r="DY40" s="532">
        <f>+DX39*'Dalyvio prielaidos'!$E$151/12</f>
        <v>42696.066666666666</v>
      </c>
      <c r="DZ40" s="532">
        <f>+DY39*'Dalyvio prielaidos'!$E$151/12</f>
        <v>42696.066666666666</v>
      </c>
      <c r="EA40" s="532">
        <f>SUM(DO40:DZ40)</f>
        <v>511979.79999999987</v>
      </c>
      <c r="EB40" s="532">
        <f>+EA39*'Dalyvio prielaidos'!$E$151/12</f>
        <v>42696.066666666666</v>
      </c>
      <c r="EC40" s="532">
        <f>+EB39*'Dalyvio prielaidos'!$E$151/12</f>
        <v>42820.4</v>
      </c>
      <c r="ED40" s="532">
        <f>+EC39*'Dalyvio prielaidos'!$E$151/12</f>
        <v>42820.4</v>
      </c>
      <c r="EE40" s="532">
        <f>+ED39*'Dalyvio prielaidos'!$E$151/12</f>
        <v>42820.4</v>
      </c>
      <c r="EF40" s="532">
        <f>+EE39*'Dalyvio prielaidos'!$E$151/12</f>
        <v>42820.4</v>
      </c>
      <c r="EG40" s="532">
        <f>+EF39*'Dalyvio prielaidos'!$E$151/12</f>
        <v>42820.4</v>
      </c>
      <c r="EH40" s="532">
        <f>+EG39*'Dalyvio prielaidos'!$E$151/12</f>
        <v>42820.4</v>
      </c>
      <c r="EI40" s="532">
        <f>+EH39*'Dalyvio prielaidos'!$E$151/12</f>
        <v>42820.4</v>
      </c>
      <c r="EJ40" s="532">
        <f>+EI39*'Dalyvio prielaidos'!$E$151/12</f>
        <v>42820.4</v>
      </c>
      <c r="EK40" s="532">
        <f>+EJ39*'Dalyvio prielaidos'!$E$151/12</f>
        <v>42820.4</v>
      </c>
      <c r="EL40" s="532">
        <f>+EK39*'Dalyvio prielaidos'!$E$151/12</f>
        <v>42820.4</v>
      </c>
      <c r="EM40" s="532">
        <f>+EL39*'Dalyvio prielaidos'!$E$151/12</f>
        <v>42820.4</v>
      </c>
      <c r="EN40" s="532">
        <f>SUM(EB40:EM40)</f>
        <v>513720.46666666679</v>
      </c>
      <c r="EO40" s="532">
        <f>+EN39*'Dalyvio prielaidos'!$E$151/12</f>
        <v>42820.4</v>
      </c>
      <c r="EP40" s="532">
        <f>+EO39*'Dalyvio prielaidos'!$E$151/12</f>
        <v>42447.4</v>
      </c>
      <c r="EQ40" s="532">
        <f>+EP39*'Dalyvio prielaidos'!$E$151/12</f>
        <v>42447.4</v>
      </c>
      <c r="ER40" s="532">
        <f>+EQ39*'Dalyvio prielaidos'!$E$151/12</f>
        <v>42447.4</v>
      </c>
      <c r="ES40" s="532">
        <f>+ER39*'Dalyvio prielaidos'!$E$151/12</f>
        <v>42447.4</v>
      </c>
      <c r="ET40" s="532">
        <f>+ES39*'Dalyvio prielaidos'!$E$151/12</f>
        <v>42447.4</v>
      </c>
      <c r="EU40" s="532">
        <f>+ET39*'Dalyvio prielaidos'!$E$151/12</f>
        <v>42447.4</v>
      </c>
      <c r="EV40" s="532">
        <f>+EU39*'Dalyvio prielaidos'!$E$151/12</f>
        <v>42447.4</v>
      </c>
      <c r="EW40" s="532">
        <f>+EV39*'Dalyvio prielaidos'!$E$151/12</f>
        <v>42447.4</v>
      </c>
      <c r="EX40" s="532">
        <f>+EW39*'Dalyvio prielaidos'!$E$151/12</f>
        <v>42447.4</v>
      </c>
      <c r="EY40" s="532">
        <f>+EX39*'Dalyvio prielaidos'!$E$151/12</f>
        <v>42447.4</v>
      </c>
      <c r="EZ40" s="532">
        <f>+EY39*'Dalyvio prielaidos'!$E$151/12</f>
        <v>42447.4</v>
      </c>
      <c r="FA40" s="532">
        <f>SUM(EO40:EZ40)</f>
        <v>509741.8000000001</v>
      </c>
      <c r="FB40" s="532">
        <f>+FA39*'Dalyvio prielaidos'!$E$151/12</f>
        <v>42447.4</v>
      </c>
      <c r="FC40" s="532">
        <f>+FB39*'Dalyvio prielaidos'!$E$151/12</f>
        <v>41079.73333333333</v>
      </c>
      <c r="FD40" s="532">
        <f>+FC39*'Dalyvio prielaidos'!$E$151/12</f>
        <v>41079.73333333333</v>
      </c>
      <c r="FE40" s="532">
        <f>+FD39*'Dalyvio prielaidos'!$E$151/12</f>
        <v>41079.73333333333</v>
      </c>
      <c r="FF40" s="532">
        <f>+FE39*'Dalyvio prielaidos'!$E$151/12</f>
        <v>41079.73333333333</v>
      </c>
      <c r="FG40" s="532">
        <f>+FF39*'Dalyvio prielaidos'!$E$151/12</f>
        <v>41079.73333333333</v>
      </c>
      <c r="FH40" s="532">
        <f>+FG39*'Dalyvio prielaidos'!$E$151/12</f>
        <v>41079.73333333333</v>
      </c>
      <c r="FI40" s="532">
        <f>+FH39*'Dalyvio prielaidos'!$E$151/12</f>
        <v>41079.73333333333</v>
      </c>
      <c r="FJ40" s="532">
        <f>+FI39*'Dalyvio prielaidos'!$E$151/12</f>
        <v>41079.73333333333</v>
      </c>
      <c r="FK40" s="532">
        <f>+FJ39*'Dalyvio prielaidos'!$E$151/12</f>
        <v>41079.73333333333</v>
      </c>
      <c r="FL40" s="532">
        <f>+FK39*'Dalyvio prielaidos'!$E$151/12</f>
        <v>41079.73333333333</v>
      </c>
      <c r="FM40" s="532">
        <f>+FL39*'Dalyvio prielaidos'!$E$151/12</f>
        <v>41079.73333333333</v>
      </c>
      <c r="FN40" s="532">
        <f>SUM(FB40:FM40)</f>
        <v>494324.46666666667</v>
      </c>
      <c r="FO40" s="532">
        <f>+FN39*'Dalyvio prielaidos'!$E$151/12</f>
        <v>41079.73333333333</v>
      </c>
      <c r="FP40" s="532">
        <f>+FO39*'Dalyvio prielaidos'!$E$151/12</f>
        <v>37536.23333333333</v>
      </c>
      <c r="FQ40" s="532">
        <f>+FP39*'Dalyvio prielaidos'!$E$151/12</f>
        <v>37536.23333333333</v>
      </c>
      <c r="FR40" s="532">
        <f>+FQ39*'Dalyvio prielaidos'!$E$151/12</f>
        <v>37536.23333333333</v>
      </c>
      <c r="FS40" s="532">
        <f>+FR39*'Dalyvio prielaidos'!$E$151/12</f>
        <v>37536.23333333333</v>
      </c>
      <c r="FT40" s="532">
        <f>+FS39*'Dalyvio prielaidos'!$E$151/12</f>
        <v>37536.23333333333</v>
      </c>
      <c r="FU40" s="532">
        <f>+FT39*'Dalyvio prielaidos'!$E$151/12</f>
        <v>37536.23333333333</v>
      </c>
      <c r="FV40" s="532">
        <f>+FU39*'Dalyvio prielaidos'!$E$151/12</f>
        <v>37536.23333333333</v>
      </c>
      <c r="FW40" s="532">
        <f>+FV39*'Dalyvio prielaidos'!$E$151/12</f>
        <v>37536.23333333333</v>
      </c>
      <c r="FX40" s="532">
        <f>+FW39*'Dalyvio prielaidos'!$E$151/12</f>
        <v>37536.23333333333</v>
      </c>
      <c r="FY40" s="532">
        <f>+FX39*'Dalyvio prielaidos'!$E$151/12</f>
        <v>37536.23333333333</v>
      </c>
      <c r="FZ40" s="532">
        <f>+FY39*'Dalyvio prielaidos'!$E$151/12</f>
        <v>37536.23333333333</v>
      </c>
      <c r="GA40" s="532">
        <f>SUM(FO40:FZ40)</f>
        <v>453978.3</v>
      </c>
      <c r="GB40" s="532">
        <f>+GA39*'Dalyvio prielaidos'!$E$151/12</f>
        <v>37536.23333333333</v>
      </c>
      <c r="GC40" s="532">
        <f>+GB39*'Dalyvio prielaidos'!$E$151/12</f>
        <v>33246.73333333333</v>
      </c>
      <c r="GD40" s="532">
        <f>+GC39*'Dalyvio prielaidos'!$E$151/12</f>
        <v>33246.73333333333</v>
      </c>
      <c r="GE40" s="532">
        <f>+GD39*'Dalyvio prielaidos'!$E$151/12</f>
        <v>33246.73333333333</v>
      </c>
      <c r="GF40" s="532">
        <f>+GE39*'Dalyvio prielaidos'!$E$151/12</f>
        <v>33246.73333333333</v>
      </c>
      <c r="GG40" s="532">
        <f>+GF39*'Dalyvio prielaidos'!$E$151/12</f>
        <v>33246.73333333333</v>
      </c>
      <c r="GH40" s="532">
        <f>+GG39*'Dalyvio prielaidos'!$E$151/12</f>
        <v>33246.73333333333</v>
      </c>
      <c r="GI40" s="532">
        <f>+GH39*'Dalyvio prielaidos'!$E$151/12</f>
        <v>33246.73333333333</v>
      </c>
      <c r="GJ40" s="532">
        <f>+GI39*'Dalyvio prielaidos'!$E$151/12</f>
        <v>33246.73333333333</v>
      </c>
      <c r="GK40" s="532">
        <f>+GJ39*'Dalyvio prielaidos'!$E$151/12</f>
        <v>33246.73333333333</v>
      </c>
      <c r="GL40" s="532">
        <f>+GK39*'Dalyvio prielaidos'!$E$151/12</f>
        <v>27154.399999999998</v>
      </c>
      <c r="GM40" s="532">
        <f>+GL39*'Dalyvio prielaidos'!$E$151/12</f>
        <v>27154.399999999998</v>
      </c>
      <c r="GN40" s="532">
        <f>SUM(GB40:GM40)</f>
        <v>391065.63333333336</v>
      </c>
      <c r="GO40" s="532">
        <f>+GN39*'Dalyvio prielaidos'!$E$151/12</f>
        <v>27154.399999999998</v>
      </c>
      <c r="GP40" s="532">
        <f>+GO39*'Dalyvio prielaidos'!$E$151/12</f>
        <v>27154.399999999998</v>
      </c>
      <c r="GQ40" s="532">
        <f>+GP39*'Dalyvio prielaidos'!$E$151/12</f>
        <v>27154.399999999998</v>
      </c>
      <c r="GR40" s="532">
        <f>+GQ39*'Dalyvio prielaidos'!$E$151/12</f>
        <v>27154.399999999998</v>
      </c>
      <c r="GS40" s="532">
        <f>+GR39*'Dalyvio prielaidos'!$E$151/12</f>
        <v>27154.399999999998</v>
      </c>
      <c r="GT40" s="532">
        <f>+GS39*'Dalyvio prielaidos'!$E$151/12</f>
        <v>27154.399999999998</v>
      </c>
      <c r="GU40" s="532">
        <f>+GT39*'Dalyvio prielaidos'!$E$151/12</f>
        <v>27154.399999999998</v>
      </c>
      <c r="GV40" s="532">
        <f>+GU39*'Dalyvio prielaidos'!$E$151/12</f>
        <v>27154.399999999998</v>
      </c>
      <c r="GW40" s="532">
        <f>+GV39*'Dalyvio prielaidos'!$E$151/12</f>
        <v>27154.399999999998</v>
      </c>
      <c r="GX40" s="532">
        <f>+GW39*'Dalyvio prielaidos'!$E$151/12</f>
        <v>27154.399999999998</v>
      </c>
      <c r="GY40" s="532">
        <f>+GX39*'Dalyvio prielaidos'!$E$151/12</f>
        <v>19694.399999999998</v>
      </c>
      <c r="GZ40" s="532">
        <f>+GY39*'Dalyvio prielaidos'!$E$151/12</f>
        <v>19694.399999999998</v>
      </c>
      <c r="HA40" s="532">
        <f>SUM(GO40:GZ40)</f>
        <v>310932.80000000005</v>
      </c>
      <c r="HB40" s="532">
        <f>+HA39*'Dalyvio prielaidos'!$E$151/12</f>
        <v>19694.399999999998</v>
      </c>
      <c r="HC40" s="532">
        <f>+HB39*'Dalyvio prielaidos'!$E$151/12</f>
        <v>19694.399999999998</v>
      </c>
      <c r="HD40" s="532">
        <f>+HC39*'Dalyvio prielaidos'!$E$151/12</f>
        <v>19694.399999999998</v>
      </c>
      <c r="HE40" s="532">
        <f>+HD39*'Dalyvio prielaidos'!$E$151/12</f>
        <v>19694.399999999998</v>
      </c>
      <c r="HF40" s="532">
        <f>+HE39*'Dalyvio prielaidos'!$E$151/12</f>
        <v>19694.399999999998</v>
      </c>
      <c r="HG40" s="532">
        <f>+HF39*'Dalyvio prielaidos'!$E$151/12</f>
        <v>19694.399999999998</v>
      </c>
      <c r="HH40" s="532">
        <f>+HG39*'Dalyvio prielaidos'!$E$151/12</f>
        <v>19694.399999999998</v>
      </c>
      <c r="HI40" s="532">
        <f>+HH39*'Dalyvio prielaidos'!$E$151/12</f>
        <v>19694.399999999998</v>
      </c>
      <c r="HJ40" s="532">
        <f>+HI39*'Dalyvio prielaidos'!$E$151/12</f>
        <v>19694.399999999998</v>
      </c>
      <c r="HK40" s="532">
        <f>+HJ39*'Dalyvio prielaidos'!$E$151/12</f>
        <v>19694.399999999998</v>
      </c>
      <c r="HL40" s="532">
        <f>+HK39*'Dalyvio prielaidos'!$E$151/12</f>
        <v>9747.7333333333336</v>
      </c>
      <c r="HM40" s="532">
        <f>+HL39*'Dalyvio prielaidos'!$E$151/12</f>
        <v>9747.7333333333336</v>
      </c>
      <c r="HN40" s="532">
        <f>SUM(HB40:HM40)</f>
        <v>216439.46666666665</v>
      </c>
      <c r="HO40" s="532">
        <f>+HN39*'Dalyvio prielaidos'!$E$151/12</f>
        <v>9747.7333333333336</v>
      </c>
      <c r="HP40" s="532">
        <f>+HO39*'Dalyvio prielaidos'!$E$151/12</f>
        <v>9747.7333333333336</v>
      </c>
      <c r="HQ40" s="532">
        <f>+HP39*'Dalyvio prielaidos'!$E$151/12</f>
        <v>9747.7333333333336</v>
      </c>
      <c r="HR40" s="532">
        <f>+HQ39*'Dalyvio prielaidos'!$E$151/12</f>
        <v>9747.7333333333336</v>
      </c>
      <c r="HS40" s="532">
        <f>+HR39*'Dalyvio prielaidos'!$E$151/12</f>
        <v>9747.7333333333336</v>
      </c>
      <c r="HT40" s="532">
        <f>+HS39*'Dalyvio prielaidos'!$E$151/12</f>
        <v>9747.7333333333336</v>
      </c>
      <c r="HU40" s="532">
        <f>+HT39*'Dalyvio prielaidos'!$E$151/12</f>
        <v>0</v>
      </c>
      <c r="HV40" s="532">
        <f>+HU39*'Dalyvio prielaidos'!$E$151/12</f>
        <v>0</v>
      </c>
      <c r="HW40" s="532">
        <f>+HV39*'Dalyvio prielaidos'!$E$151/12</f>
        <v>0</v>
      </c>
      <c r="HX40" s="532">
        <f>+HW39*'Dalyvio prielaidos'!$E$151/12</f>
        <v>0</v>
      </c>
      <c r="HY40" s="532">
        <f>+HX39*'Dalyvio prielaidos'!$E$151/12</f>
        <v>0</v>
      </c>
      <c r="HZ40" s="532">
        <f>+HY39*'Dalyvio prielaidos'!$E$151/12</f>
        <v>0</v>
      </c>
      <c r="IA40" s="532">
        <f>SUM(HO40:HZ40)</f>
        <v>58486.400000000009</v>
      </c>
      <c r="IB40" s="532">
        <f>+IA39*'Dalyvio prielaidos'!$E$151/12</f>
        <v>0</v>
      </c>
      <c r="IC40" s="532">
        <f>+IB39*'Dalyvio prielaidos'!$E$151/12</f>
        <v>0</v>
      </c>
      <c r="ID40" s="532">
        <f>+IC39*'Dalyvio prielaidos'!$E$151/12</f>
        <v>0</v>
      </c>
      <c r="IE40" s="532">
        <f>+ID39*'Dalyvio prielaidos'!$E$151/12</f>
        <v>0</v>
      </c>
      <c r="IF40" s="532">
        <f>+IE39*'Dalyvio prielaidos'!$E$151/12</f>
        <v>0</v>
      </c>
      <c r="IG40" s="532">
        <f>+IF39*'Dalyvio prielaidos'!$E$151/12</f>
        <v>0</v>
      </c>
      <c r="IH40" s="532">
        <f>+IG39*'Dalyvio prielaidos'!$E$151/12</f>
        <v>0</v>
      </c>
      <c r="II40" s="532">
        <f>+IH39*'Dalyvio prielaidos'!$E$151/12</f>
        <v>0</v>
      </c>
      <c r="IJ40" s="532">
        <f>+II39*'Dalyvio prielaidos'!$E$151/12</f>
        <v>0</v>
      </c>
      <c r="IK40" s="532">
        <f>+IJ39*'Dalyvio prielaidos'!$E$151/12</f>
        <v>0</v>
      </c>
      <c r="IL40" s="532">
        <f>+IK39*'Dalyvio prielaidos'!$E$151/12</f>
        <v>0</v>
      </c>
      <c r="IM40" s="532">
        <f>+IL39*'Dalyvio prielaidos'!$E$151/12</f>
        <v>0</v>
      </c>
      <c r="IN40" s="532">
        <f>SUM(IB40:IM40)</f>
        <v>0</v>
      </c>
      <c r="IO40" s="532">
        <f>+IN39*'Dalyvio prielaidos'!$E$151/12</f>
        <v>0</v>
      </c>
      <c r="IP40" s="532">
        <f>+IO39*'Dalyvio prielaidos'!$E$151/12</f>
        <v>0</v>
      </c>
      <c r="IQ40" s="532">
        <f>+IP39*'Dalyvio prielaidos'!$E$151/12</f>
        <v>0</v>
      </c>
      <c r="IR40" s="532">
        <f>+IQ39*'Dalyvio prielaidos'!$E$151/12</f>
        <v>0</v>
      </c>
      <c r="IS40" s="532">
        <f>+IR39*'Dalyvio prielaidos'!$E$151/12</f>
        <v>0</v>
      </c>
      <c r="IT40" s="532">
        <f>+IS39*'Dalyvio prielaidos'!$E$151/12</f>
        <v>0</v>
      </c>
      <c r="IU40" s="532">
        <f>+IT39*'Dalyvio prielaidos'!$E$151/12</f>
        <v>0</v>
      </c>
      <c r="IV40" s="532">
        <f>+IU39*'Dalyvio prielaidos'!$E$151/12</f>
        <v>0</v>
      </c>
      <c r="IW40" s="532">
        <f>+IV39*'Dalyvio prielaidos'!$E$151/12</f>
        <v>0</v>
      </c>
      <c r="IX40" s="532">
        <f>+IW39*'Dalyvio prielaidos'!$E$151/12</f>
        <v>0</v>
      </c>
      <c r="IY40" s="532">
        <f>+IX39*'Dalyvio prielaidos'!$E$151/12</f>
        <v>0</v>
      </c>
      <c r="IZ40" s="532">
        <f>+IY39*'Dalyvio prielaidos'!$E$151/12</f>
        <v>0</v>
      </c>
      <c r="JA40" s="532">
        <f>SUM(IO40:IZ40)</f>
        <v>0</v>
      </c>
      <c r="JB40" s="532">
        <f>+JA39*'Dalyvio prielaidos'!$E$151/12</f>
        <v>0</v>
      </c>
      <c r="JC40" s="532">
        <f>+JB39*'Dalyvio prielaidos'!$E$151/12</f>
        <v>0</v>
      </c>
      <c r="JD40" s="532">
        <f>+JC39*'Dalyvio prielaidos'!$E$151/12</f>
        <v>0</v>
      </c>
      <c r="JE40" s="532">
        <f>+JD39*'Dalyvio prielaidos'!$E$151/12</f>
        <v>0</v>
      </c>
      <c r="JF40" s="532">
        <f>+JE39*'Dalyvio prielaidos'!$E$151/12</f>
        <v>0</v>
      </c>
      <c r="JG40" s="532">
        <f>+JF39*'Dalyvio prielaidos'!$E$151/12</f>
        <v>0</v>
      </c>
      <c r="JH40" s="532">
        <f>+JG39*'Dalyvio prielaidos'!$E$151/12</f>
        <v>0</v>
      </c>
      <c r="JI40" s="532">
        <f>+JH39*'Dalyvio prielaidos'!$E$151/12</f>
        <v>0</v>
      </c>
      <c r="JJ40" s="532">
        <f>+JI39*'Dalyvio prielaidos'!$E$151/12</f>
        <v>0</v>
      </c>
      <c r="JK40" s="532">
        <f>+JJ39*'Dalyvio prielaidos'!$E$151/12</f>
        <v>0</v>
      </c>
      <c r="JL40" s="532">
        <f>+JK39*'Dalyvio prielaidos'!$E$151/12</f>
        <v>0</v>
      </c>
      <c r="JM40" s="532">
        <f>+JL39*'Dalyvio prielaidos'!$E$151/12</f>
        <v>0</v>
      </c>
      <c r="JN40" s="532">
        <f>SUM(JB40:JM40)</f>
        <v>0</v>
      </c>
      <c r="JO40" s="532">
        <f>+JN39*'Dalyvio prielaidos'!$E$151/12</f>
        <v>0</v>
      </c>
      <c r="JP40" s="532">
        <f>+JO39*'Dalyvio prielaidos'!$E$151/12</f>
        <v>0</v>
      </c>
      <c r="JQ40" s="532">
        <f>+JP39*'Dalyvio prielaidos'!$E$151/12</f>
        <v>0</v>
      </c>
      <c r="JR40" s="532">
        <f>+JQ39*'Dalyvio prielaidos'!$E$151/12</f>
        <v>0</v>
      </c>
      <c r="JS40" s="532">
        <f>+JR39*'Dalyvio prielaidos'!$E$151/12</f>
        <v>0</v>
      </c>
      <c r="JT40" s="532">
        <f>+JS39*'Dalyvio prielaidos'!$E$151/12</f>
        <v>0</v>
      </c>
      <c r="JU40" s="532">
        <f>+JT39*'Dalyvio prielaidos'!$E$151/12</f>
        <v>0</v>
      </c>
      <c r="JV40" s="532">
        <f>+JU39*'Dalyvio prielaidos'!$E$151/12</f>
        <v>0</v>
      </c>
      <c r="JW40" s="532">
        <f>+JV39*'Dalyvio prielaidos'!$E$151/12</f>
        <v>0</v>
      </c>
      <c r="JX40" s="532">
        <f>+JW39*'Dalyvio prielaidos'!$E$151/12</f>
        <v>0</v>
      </c>
      <c r="JY40" s="532">
        <f>+JX39*'Dalyvio prielaidos'!$E$151/12</f>
        <v>0</v>
      </c>
      <c r="JZ40" s="532">
        <f>+JY39*'Dalyvio prielaidos'!$E$151/12</f>
        <v>0</v>
      </c>
      <c r="KA40" s="532">
        <f>SUM(JO40:JZ40)</f>
        <v>0</v>
      </c>
      <c r="KB40" s="532">
        <f>+KA39*'Dalyvio prielaidos'!$E$151/12</f>
        <v>0</v>
      </c>
      <c r="KC40" s="532">
        <f>+KB39*'Dalyvio prielaidos'!$E$151/12</f>
        <v>0</v>
      </c>
      <c r="KD40" s="532">
        <f>+KC39*'Dalyvio prielaidos'!$E$151/12</f>
        <v>0</v>
      </c>
      <c r="KE40" s="532">
        <f>+KD39*'Dalyvio prielaidos'!$E$151/12</f>
        <v>0</v>
      </c>
      <c r="KF40" s="532">
        <f>+KE39*'Dalyvio prielaidos'!$E$151/12</f>
        <v>0</v>
      </c>
      <c r="KG40" s="532">
        <f>+KF39*'Dalyvio prielaidos'!$E$151/12</f>
        <v>0</v>
      </c>
      <c r="KH40" s="532">
        <f>+KG39*'Dalyvio prielaidos'!$E$151/12</f>
        <v>0</v>
      </c>
      <c r="KI40" s="532">
        <f>+KH39*'Dalyvio prielaidos'!$E$151/12</f>
        <v>0</v>
      </c>
      <c r="KJ40" s="532">
        <f>+KI39*'Dalyvio prielaidos'!$E$151/12</f>
        <v>0</v>
      </c>
      <c r="KK40" s="532">
        <f>+KJ39*'Dalyvio prielaidos'!$E$151/12</f>
        <v>0</v>
      </c>
      <c r="KL40" s="532">
        <f>+KK39*'Dalyvio prielaidos'!$E$151/12</f>
        <v>0</v>
      </c>
      <c r="KM40" s="532">
        <f>+KL39*'Dalyvio prielaidos'!$E$151/12</f>
        <v>0</v>
      </c>
      <c r="KN40" s="532">
        <f>SUM(KB40:KM40)</f>
        <v>0</v>
      </c>
      <c r="KO40" s="532">
        <f>+KN39*'Dalyvio prielaidos'!$E$151/12</f>
        <v>0</v>
      </c>
      <c r="KP40" s="532">
        <f>+KO39*'Dalyvio prielaidos'!$E$151/12</f>
        <v>0</v>
      </c>
      <c r="KQ40" s="532">
        <f>+KP39*'Dalyvio prielaidos'!$E$151/12</f>
        <v>0</v>
      </c>
      <c r="KR40" s="532">
        <f>+KQ39*'Dalyvio prielaidos'!$E$151/12</f>
        <v>0</v>
      </c>
      <c r="KS40" s="532">
        <f>+KR39*'Dalyvio prielaidos'!$E$151/12</f>
        <v>0</v>
      </c>
      <c r="KT40" s="532">
        <f>+KS39*'Dalyvio prielaidos'!$E$151/12</f>
        <v>0</v>
      </c>
      <c r="KU40" s="532">
        <f>+KT39*'Dalyvio prielaidos'!$E$151/12</f>
        <v>0</v>
      </c>
      <c r="KV40" s="532">
        <f>+KU39*'Dalyvio prielaidos'!$E$151/12</f>
        <v>0</v>
      </c>
      <c r="KW40" s="532">
        <f>+KV39*'Dalyvio prielaidos'!$E$151/12</f>
        <v>0</v>
      </c>
      <c r="KX40" s="532">
        <f>+KW39*'Dalyvio prielaidos'!$E$151/12</f>
        <v>0</v>
      </c>
      <c r="KY40" s="532">
        <f>+KX39*'Dalyvio prielaidos'!$E$151/12</f>
        <v>0</v>
      </c>
      <c r="KZ40" s="532">
        <f>+KY39*'Dalyvio prielaidos'!$E$151/12</f>
        <v>0</v>
      </c>
      <c r="LA40" s="532">
        <f>SUM(KO40:KZ40)</f>
        <v>0</v>
      </c>
      <c r="LB40" s="532">
        <f>+LA39*'Dalyvio prielaidos'!$E$151/12</f>
        <v>0</v>
      </c>
      <c r="LC40" s="532">
        <f>+LB39*'Dalyvio prielaidos'!$E$151/12</f>
        <v>0</v>
      </c>
      <c r="LD40" s="532">
        <f>+LC39*'Dalyvio prielaidos'!$E$151/12</f>
        <v>0</v>
      </c>
      <c r="LE40" s="532">
        <f>+LD39*'Dalyvio prielaidos'!$E$151/12</f>
        <v>0</v>
      </c>
      <c r="LF40" s="532">
        <f>+LE39*'Dalyvio prielaidos'!$E$151/12</f>
        <v>0</v>
      </c>
      <c r="LG40" s="532">
        <f>+LF39*'Dalyvio prielaidos'!$E$151/12</f>
        <v>0</v>
      </c>
      <c r="LH40" s="532">
        <f>+LG39*'Dalyvio prielaidos'!$E$151/12</f>
        <v>0</v>
      </c>
      <c r="LI40" s="532">
        <f>+LH39*'Dalyvio prielaidos'!$E$151/12</f>
        <v>0</v>
      </c>
      <c r="LJ40" s="532">
        <f>+LI39*'Dalyvio prielaidos'!$E$151/12</f>
        <v>0</v>
      </c>
      <c r="LK40" s="532">
        <f>+LJ39*'Dalyvio prielaidos'!$E$151/12</f>
        <v>0</v>
      </c>
      <c r="LL40" s="532">
        <f>+LK39*'Dalyvio prielaidos'!$E$151/12</f>
        <v>0</v>
      </c>
      <c r="LM40" s="532">
        <f>+LL39*'Dalyvio prielaidos'!$E$151/12</f>
        <v>0</v>
      </c>
      <c r="LN40" s="532">
        <f>SUM(LB40:LM40)</f>
        <v>0</v>
      </c>
    </row>
    <row r="41" spans="1:326" s="534" customFormat="1" ht="12">
      <c r="A41" s="525" t="str">
        <f>+"chk (pinigai sąsk.&gt;=0)"</f>
        <v>chk (pinigai sąsk.&gt;=0)</v>
      </c>
      <c r="B41" s="533">
        <f>+'Finansinės ataskaitos'!B39</f>
        <v>172442.94777242502</v>
      </c>
      <c r="C41" s="533">
        <f>+'Finansinės ataskaitos'!C39</f>
        <v>155515.33059094998</v>
      </c>
      <c r="D41" s="533">
        <f>+'Finansinės ataskaitos'!D39</f>
        <v>138587.71340947493</v>
      </c>
      <c r="E41" s="533">
        <f>+'Finansinės ataskaitos'!E39</f>
        <v>121660.09622799989</v>
      </c>
      <c r="F41" s="533">
        <f>+'Finansinės ataskaitos'!F39</f>
        <v>104732.47904652485</v>
      </c>
      <c r="G41" s="533">
        <f>+'Finansinės ataskaitos'!G39</f>
        <v>87804.86186504981</v>
      </c>
      <c r="H41" s="533">
        <f>+'Finansinės ataskaitos'!H39</f>
        <v>70877.244683574769</v>
      </c>
      <c r="I41" s="533">
        <f>+'Finansinės ataskaitos'!I39</f>
        <v>53949.627502099727</v>
      </c>
      <c r="J41" s="533">
        <f>+'Finansinės ataskaitos'!J39</f>
        <v>37022.010320624686</v>
      </c>
      <c r="K41" s="533">
        <f>+'Finansinės ataskaitos'!K39</f>
        <v>19319.320084442385</v>
      </c>
      <c r="L41" s="533">
        <f>+'Finansinės ataskaitos'!L39</f>
        <v>66.482697178726085</v>
      </c>
      <c r="M41" s="533">
        <f>+'Finansinės ataskaitos'!M39</f>
        <v>348278.70739129023</v>
      </c>
      <c r="N41" s="533">
        <f>+'Finansinės ataskaitos'!N39</f>
        <v>348278.70739129023</v>
      </c>
      <c r="O41" s="533">
        <f>+'Finansinės ataskaitos'!O39</f>
        <v>325538.03657034342</v>
      </c>
      <c r="P41" s="533">
        <f>+'Finansinės ataskaitos'!P39</f>
        <v>300472.14346027467</v>
      </c>
      <c r="Q41" s="533">
        <f>+'Finansinės ataskaitos'!Q39</f>
        <v>273081.02806108398</v>
      </c>
      <c r="R41" s="533">
        <f>+'Finansinės ataskaitos'!R39</f>
        <v>243364.69037277112</v>
      </c>
      <c r="S41" s="533">
        <f>+'Finansinės ataskaitos'!S39</f>
        <v>211323.13039533631</v>
      </c>
      <c r="T41" s="533">
        <f>+'Finansinės ataskaitos'!T39</f>
        <v>176956.34812877933</v>
      </c>
      <c r="U41" s="533">
        <f>+'Finansinės ataskaitos'!U39</f>
        <v>140264.3435731004</v>
      </c>
      <c r="V41" s="533">
        <f>+'Finansinės ataskaitos'!V39</f>
        <v>101247.11672829953</v>
      </c>
      <c r="W41" s="533">
        <f>+'Finansinės ataskaitos'!W39</f>
        <v>59904.667594376486</v>
      </c>
      <c r="X41" s="533">
        <f>+'Finansinės ataskaitos'!X39</f>
        <v>16236.996171331499</v>
      </c>
      <c r="Y41" s="533">
        <f>+'Finansinės ataskaitos'!Y39</f>
        <v>340244.10245916457</v>
      </c>
      <c r="Z41" s="533">
        <f>+'Finansinės ataskaitos'!Z39</f>
        <v>97155.787177963648</v>
      </c>
      <c r="AA41" s="533">
        <f>+'Finansinės ataskaitos'!AA39</f>
        <v>97155.787177963648</v>
      </c>
      <c r="AB41" s="533">
        <f>+'Finansinės ataskaitos'!AB39</f>
        <v>167040.44438009901</v>
      </c>
      <c r="AC41" s="533">
        <f>+'Finansinės ataskaitos'!AC39</f>
        <v>237104.14368703845</v>
      </c>
      <c r="AD41" s="533">
        <f>+'Finansinės ataskaitos'!AD39</f>
        <v>307346.88509878196</v>
      </c>
      <c r="AE41" s="533">
        <f>+'Finansinės ataskaitos'!AE39</f>
        <v>377768.66861532954</v>
      </c>
      <c r="AF41" s="533">
        <f>+'Finansinės ataskaitos'!AF39</f>
        <v>448369.49423668114</v>
      </c>
      <c r="AG41" s="533">
        <f>+'Finansinės ataskaitos'!AG39</f>
        <v>519149.36196283682</v>
      </c>
      <c r="AH41" s="533">
        <f>+'Finansinės ataskaitos'!AH39</f>
        <v>590108.27179379656</v>
      </c>
      <c r="AI41" s="533">
        <f>+'Finansinės ataskaitos'!AI39</f>
        <v>661246.22372956038</v>
      </c>
      <c r="AJ41" s="533">
        <f>+'Finansinės ataskaitos'!AJ39</f>
        <v>732563.21777012828</v>
      </c>
      <c r="AK41" s="533">
        <f>+'Finansinės ataskaitos'!AK39</f>
        <v>804059.25391550025</v>
      </c>
      <c r="AL41" s="533">
        <f>+'Finansinės ataskaitos'!AL39</f>
        <v>875734.33216567629</v>
      </c>
      <c r="AM41" s="533">
        <f>+'Finansinės ataskaitos'!AM39</f>
        <v>288726.58657407796</v>
      </c>
      <c r="AN41" s="533">
        <f>+'Finansinės ataskaitos'!AN39</f>
        <v>288726.58657407796</v>
      </c>
      <c r="AO41" s="533">
        <f>+'Finansinės ataskaitos'!AO39</f>
        <v>254126.35305846366</v>
      </c>
      <c r="AP41" s="533">
        <f>+'Finansinės ataskaitos'!AP39</f>
        <v>244153.9646854662</v>
      </c>
      <c r="AQ41" s="533">
        <f>+'Finansinės ataskaitos'!AQ39</f>
        <v>234360.61841727281</v>
      </c>
      <c r="AR41" s="533">
        <f>+'Finansinės ataskaitos'!AR39</f>
        <v>224746.31425388347</v>
      </c>
      <c r="AS41" s="533">
        <f>+'Finansinės ataskaitos'!AS39</f>
        <v>215311.05219529819</v>
      </c>
      <c r="AT41" s="533">
        <f>+'Finansinės ataskaitos'!AT39</f>
        <v>206054.832241517</v>
      </c>
      <c r="AU41" s="533">
        <f>+'Finansinės ataskaitos'!AU39</f>
        <v>196977.65439253984</v>
      </c>
      <c r="AV41" s="533">
        <f>+'Finansinės ataskaitos'!AV39</f>
        <v>188079.51864836676</v>
      </c>
      <c r="AW41" s="533">
        <f>+'Finansinės ataskaitos'!AW39</f>
        <v>179360.42500899776</v>
      </c>
      <c r="AX41" s="533">
        <f>+'Finansinės ataskaitos'!AX39</f>
        <v>170820.37347443282</v>
      </c>
      <c r="AY41" s="533">
        <f>+'Finansinės ataskaitos'!AY39</f>
        <v>162459.36404467194</v>
      </c>
      <c r="AZ41" s="533">
        <f>+'Finansinės ataskaitos'!AZ39</f>
        <v>154277.39671971512</v>
      </c>
      <c r="BA41" s="533">
        <f>+'Finansinės ataskaitos'!BA39</f>
        <v>154277.39671971512</v>
      </c>
      <c r="BB41" s="533">
        <f>+'Finansinės ataskaitos'!BB39</f>
        <v>273928.58730914153</v>
      </c>
      <c r="BC41" s="533">
        <f>+'Finansinės ataskaitos'!BC39</f>
        <v>267868.28200291458</v>
      </c>
      <c r="BD41" s="533">
        <f>+'Finansinės ataskaitos'!BD39</f>
        <v>261987.01880149171</v>
      </c>
      <c r="BE41" s="533">
        <f>+'Finansinės ataskaitos'!BE39</f>
        <v>256284.79770487291</v>
      </c>
      <c r="BF41" s="533">
        <f>+'Finansinės ataskaitos'!BF39</f>
        <v>250761.61871305815</v>
      </c>
      <c r="BG41" s="533">
        <f>+'Finansinės ataskaitos'!BG39</f>
        <v>245417.48182604747</v>
      </c>
      <c r="BH41" s="533">
        <f>+'Finansinės ataskaitos'!BH39</f>
        <v>240252.38704384086</v>
      </c>
      <c r="BI41" s="533">
        <f>+'Finansinės ataskaitos'!BI39</f>
        <v>235266.3343664383</v>
      </c>
      <c r="BJ41" s="533">
        <f>+'Finansinės ataskaitos'!BJ39</f>
        <v>230459.32379383981</v>
      </c>
      <c r="BK41" s="533">
        <f>+'Finansinės ataskaitos'!BK39</f>
        <v>225831.35532604539</v>
      </c>
      <c r="BL41" s="533">
        <f>+'Finansinės ataskaitos'!BL39</f>
        <v>221382.42896305505</v>
      </c>
      <c r="BM41" s="533">
        <f>+'Finansinės ataskaitos'!BM39</f>
        <v>217112.54470486875</v>
      </c>
      <c r="BN41" s="533">
        <f>+'Finansinės ataskaitos'!BN39</f>
        <v>217112.54470486875</v>
      </c>
      <c r="BO41" s="533">
        <f>+'Finansinės ataskaitos'!BO39</f>
        <v>481643.283003602</v>
      </c>
      <c r="BP41" s="533">
        <f>+'Finansinės ataskaitos'!BP39</f>
        <v>458990.67259973404</v>
      </c>
      <c r="BQ41" s="533">
        <f>+'Finansinės ataskaitos'!BQ39</f>
        <v>436750.7287162072</v>
      </c>
      <c r="BR41" s="533">
        <f>+'Finansinės ataskaitos'!BR39</f>
        <v>414923.45135302143</v>
      </c>
      <c r="BS41" s="533">
        <f>+'Finansinės ataskaitos'!BS39</f>
        <v>393508.84051017673</v>
      </c>
      <c r="BT41" s="533">
        <f>+'Finansinės ataskaitos'!BT39</f>
        <v>372506.89618767309</v>
      </c>
      <c r="BU41" s="533">
        <f>+'Finansinės ataskaitos'!BU39</f>
        <v>351917.61838551052</v>
      </c>
      <c r="BV41" s="533">
        <f>+'Finansinės ataskaitos'!BV39</f>
        <v>331741.00710368901</v>
      </c>
      <c r="BW41" s="533">
        <f>+'Finansinės ataskaitos'!BW39</f>
        <v>311977.06234220858</v>
      </c>
      <c r="BX41" s="533">
        <f>+'Finansinės ataskaitos'!BX39</f>
        <v>292625.78410106921</v>
      </c>
      <c r="BY41" s="533">
        <f>+'Finansinės ataskaitos'!BY39</f>
        <v>273687.1723802709</v>
      </c>
      <c r="BZ41" s="533">
        <f>+'Finansinės ataskaitos'!BZ39</f>
        <v>255161.22717981366</v>
      </c>
      <c r="CA41" s="533">
        <f>+'Finansinės ataskaitos'!CA39</f>
        <v>255161.22717981366</v>
      </c>
      <c r="CB41" s="533">
        <f>+'Finansinės ataskaitos'!CB39</f>
        <v>489704.07870166632</v>
      </c>
      <c r="CC41" s="533">
        <f>+'Finansinės ataskaitos'!CC39</f>
        <v>472421.63889450149</v>
      </c>
      <c r="CD41" s="533">
        <f>+'Finansinės ataskaitos'!CD39</f>
        <v>455551.86560767773</v>
      </c>
      <c r="CE41" s="533">
        <f>+'Finansinės ataskaitos'!CE39</f>
        <v>439094.75884119503</v>
      </c>
      <c r="CF41" s="533">
        <f>+'Finansinės ataskaitos'!CF39</f>
        <v>423050.3185950534</v>
      </c>
      <c r="CG41" s="533">
        <f>+'Finansinės ataskaitos'!CG39</f>
        <v>407418.54486925283</v>
      </c>
      <c r="CH41" s="533">
        <f>+'Finansinės ataskaitos'!CH39</f>
        <v>392199.43766379333</v>
      </c>
      <c r="CI41" s="533">
        <f>+'Finansinės ataskaitos'!CI39</f>
        <v>377392.9969786749</v>
      </c>
      <c r="CJ41" s="533">
        <f>+'Finansinės ataskaitos'!CJ39</f>
        <v>362999.22281389753</v>
      </c>
      <c r="CK41" s="533">
        <f>+'Finansinės ataskaitos'!CK39</f>
        <v>349018.11516946123</v>
      </c>
      <c r="CL41" s="533">
        <f>+'Finansinės ataskaitos'!CL39</f>
        <v>335449.674045366</v>
      </c>
      <c r="CM41" s="533">
        <f>+'Finansinės ataskaitos'!CM39</f>
        <v>502293.89944161184</v>
      </c>
      <c r="CN41" s="533">
        <f>+'Finansinės ataskaitos'!CN39</f>
        <v>502293.89944161184</v>
      </c>
      <c r="CO41" s="533">
        <f>+'Finansinės ataskaitos'!CO39</f>
        <v>466524.83506751404</v>
      </c>
      <c r="CP41" s="533">
        <f>+'Finansinės ataskaitos'!CP39</f>
        <v>455807.06930410449</v>
      </c>
      <c r="CQ41" s="533">
        <f>+'Finansinės ataskaitos'!CQ39</f>
        <v>445501.970061036</v>
      </c>
      <c r="CR41" s="533">
        <f>+'Finansinės ataskaitos'!CR39</f>
        <v>435609.53733830858</v>
      </c>
      <c r="CS41" s="533">
        <f>+'Finansinės ataskaitos'!CS39</f>
        <v>426129.77113592223</v>
      </c>
      <c r="CT41" s="533">
        <f>+'Finansinės ataskaitos'!CT39</f>
        <v>417062.67145387694</v>
      </c>
      <c r="CU41" s="533">
        <f>+'Finansinės ataskaitos'!CU39</f>
        <v>408408.23829217273</v>
      </c>
      <c r="CV41" s="533">
        <f>+'Finansinės ataskaitos'!CV39</f>
        <v>400166.47165080957</v>
      </c>
      <c r="CW41" s="533">
        <f>+'Finansinės ataskaitos'!CW39</f>
        <v>392337.37152978755</v>
      </c>
      <c r="CX41" s="533">
        <f>+'Finansinės ataskaitos'!CX39</f>
        <v>384920.93792910653</v>
      </c>
      <c r="CY41" s="533">
        <f>+'Finansinės ataskaitos'!CY39</f>
        <v>377917.17084876657</v>
      </c>
      <c r="CZ41" s="533">
        <f>+'Finansinės ataskaitos'!CZ39</f>
        <v>371326.07028876769</v>
      </c>
      <c r="DA41" s="533">
        <f>+'Finansinės ataskaitos'!DA39</f>
        <v>371326.07028876769</v>
      </c>
      <c r="DB41" s="533">
        <f>+'Finansinės ataskaitos'!DB39</f>
        <v>445386.48839195486</v>
      </c>
      <c r="DC41" s="533">
        <f>+'Finansinės ataskaitos'!DC39</f>
        <v>442242.9101882939</v>
      </c>
      <c r="DD41" s="533">
        <f>+'Finansinės ataskaitos'!DD39</f>
        <v>439511.99850497406</v>
      </c>
      <c r="DE41" s="533">
        <f>+'Finansinės ataskaitos'!DE39</f>
        <v>437193.7533419953</v>
      </c>
      <c r="DF41" s="533">
        <f>+'Finansinės ataskaitos'!DF39</f>
        <v>435288.17469935759</v>
      </c>
      <c r="DG41" s="533">
        <f>+'Finansinės ataskaitos'!DG39</f>
        <v>433795.26257706096</v>
      </c>
      <c r="DH41" s="533">
        <f>+'Finansinės ataskaitos'!DH39</f>
        <v>432715.01697510539</v>
      </c>
      <c r="DI41" s="533">
        <f>+'Finansinės ataskaitos'!DI39</f>
        <v>432047.43789349089</v>
      </c>
      <c r="DJ41" s="533">
        <f>+'Finansinės ataskaitos'!DJ39</f>
        <v>431792.52533221745</v>
      </c>
      <c r="DK41" s="533">
        <f>+'Finansinės ataskaitos'!DK39</f>
        <v>431950.27929128509</v>
      </c>
      <c r="DL41" s="533">
        <f>+'Finansinės ataskaitos'!DL39</f>
        <v>432520.69977069378</v>
      </c>
      <c r="DM41" s="533">
        <f>+'Finansinės ataskaitos'!DM39</f>
        <v>433503.78677044355</v>
      </c>
      <c r="DN41" s="533">
        <f>+'Finansinės ataskaitos'!DN39</f>
        <v>433503.78677044355</v>
      </c>
      <c r="DO41" s="533">
        <f>+'Finansinės ataskaitos'!DO39</f>
        <v>435398.66441661568</v>
      </c>
      <c r="DP41" s="533">
        <f>+'Finansinės ataskaitos'!DP39</f>
        <v>440840.32755901635</v>
      </c>
      <c r="DQ41" s="533">
        <f>+'Finansinės ataskaitos'!DQ39</f>
        <v>446694.65722175816</v>
      </c>
      <c r="DR41" s="533">
        <f>+'Finansinės ataskaitos'!DR39</f>
        <v>452961.65340484097</v>
      </c>
      <c r="DS41" s="533">
        <f>+'Finansinės ataskaitos'!DS39</f>
        <v>459641.31610826484</v>
      </c>
      <c r="DT41" s="533">
        <f>+'Finansinės ataskaitos'!DT39</f>
        <v>466733.64533202979</v>
      </c>
      <c r="DU41" s="533">
        <f>+'Finansinės ataskaitos'!DU39</f>
        <v>474238.64107613586</v>
      </c>
      <c r="DV41" s="533">
        <f>+'Finansinės ataskaitos'!DV39</f>
        <v>482156.30334058299</v>
      </c>
      <c r="DW41" s="533">
        <f>+'Finansinės ataskaitos'!DW39</f>
        <v>490486.63212537119</v>
      </c>
      <c r="DX41" s="533">
        <f>+'Finansinės ataskaitos'!DX39</f>
        <v>499229.62743050046</v>
      </c>
      <c r="DY41" s="533">
        <f>+'Finansinės ataskaitos'!DY39</f>
        <v>508385.2892559708</v>
      </c>
      <c r="DZ41" s="533">
        <f>+'Finansinės ataskaitos'!DZ39</f>
        <v>517953.6176017822</v>
      </c>
      <c r="EA41" s="533">
        <f>+'Finansinės ataskaitos'!EA39</f>
        <v>517953.6176017822</v>
      </c>
      <c r="EB41" s="533">
        <f>+'Finansinės ataskaitos'!EB39</f>
        <v>474098.52305503655</v>
      </c>
      <c r="EC41" s="533">
        <f>+'Finansinės ataskaitos'!EC39</f>
        <v>488454.21907220501</v>
      </c>
      <c r="ED41" s="533">
        <f>+'Finansinės ataskaitos'!ED39</f>
        <v>503222.58160971454</v>
      </c>
      <c r="EE41" s="533">
        <f>+'Finansinės ataskaitos'!EE39</f>
        <v>518403.61066756514</v>
      </c>
      <c r="EF41" s="533">
        <f>+'Finansinės ataskaitos'!EF39</f>
        <v>533997.3062457568</v>
      </c>
      <c r="EG41" s="533">
        <f>+'Finansinės ataskaitos'!EG39</f>
        <v>550003.66834428953</v>
      </c>
      <c r="EH41" s="533">
        <f>+'Finansinės ataskaitos'!EH39</f>
        <v>566422.69696316333</v>
      </c>
      <c r="EI41" s="533">
        <f>+'Finansinės ataskaitos'!EI39</f>
        <v>583254.39210237819</v>
      </c>
      <c r="EJ41" s="533">
        <f>+'Finansinės ataskaitos'!EJ39</f>
        <v>600498.75376193412</v>
      </c>
      <c r="EK41" s="533">
        <f>+'Finansinės ataskaitos'!EK39</f>
        <v>618155.78194183111</v>
      </c>
      <c r="EL41" s="533">
        <f>+'Finansinės ataskaitos'!EL39</f>
        <v>636225.47664206917</v>
      </c>
      <c r="EM41" s="533">
        <f>+'Finansinės ataskaitos'!EM39</f>
        <v>548772.5225402473</v>
      </c>
      <c r="EN41" s="533">
        <f>+'Finansinės ataskaitos'!EN39</f>
        <v>548772.5225402473</v>
      </c>
      <c r="EO41" s="533">
        <f>+'Finansinės ataskaitos'!EO39</f>
        <v>394225.78971373133</v>
      </c>
      <c r="EP41" s="533">
        <f>+'Finansinės ataskaitos'!EP39</f>
        <v>418074.57929828088</v>
      </c>
      <c r="EQ41" s="533">
        <f>+'Finansinės ataskaitos'!EQ39</f>
        <v>442336.03540317155</v>
      </c>
      <c r="ER41" s="533">
        <f>+'Finansinės ataskaitos'!ER39</f>
        <v>467010.1580284033</v>
      </c>
      <c r="ES41" s="533">
        <f>+'Finansinės ataskaitos'!ES39</f>
        <v>492096.94717397611</v>
      </c>
      <c r="ET41" s="533">
        <f>+'Finansinės ataskaitos'!ET39</f>
        <v>517596.40283988998</v>
      </c>
      <c r="EU41" s="533">
        <f>+'Finansinės ataskaitos'!EU39</f>
        <v>543508.52502614493</v>
      </c>
      <c r="EV41" s="533">
        <f>+'Finansinės ataskaitos'!EV39</f>
        <v>569833.31373274093</v>
      </c>
      <c r="EW41" s="533">
        <f>+'Finansinės ataskaitos'!EW39</f>
        <v>596570.76895967801</v>
      </c>
      <c r="EX41" s="533">
        <f>+'Finansinės ataskaitos'!EX39</f>
        <v>623720.89070695615</v>
      </c>
      <c r="EY41" s="533">
        <f>+'Finansinės ataskaitos'!EY39</f>
        <v>651283.67897457536</v>
      </c>
      <c r="EZ41" s="533">
        <f>+'Finansinės ataskaitos'!EZ39</f>
        <v>545374.58456173597</v>
      </c>
      <c r="FA41" s="533">
        <f>+'Finansinės ataskaitos'!FA39</f>
        <v>545374.58456173597</v>
      </c>
      <c r="FB41" s="533">
        <f>+'Finansinės ataskaitos'!FB39</f>
        <v>301023.17170287983</v>
      </c>
      <c r="FC41" s="533">
        <f>+'Finansinės ataskaitos'!FC39</f>
        <v>335443.08342794311</v>
      </c>
      <c r="FD41" s="533">
        <f>+'Finansinės ataskaitos'!FD39</f>
        <v>370275.66167334747</v>
      </c>
      <c r="FE41" s="533">
        <f>+'Finansinės ataskaitos'!FE39</f>
        <v>405520.90643909288</v>
      </c>
      <c r="FF41" s="533">
        <f>+'Finansinės ataskaitos'!FF39</f>
        <v>441178.81772517937</v>
      </c>
      <c r="FG41" s="533">
        <f>+'Finansinės ataskaitos'!FG39</f>
        <v>477249.39553160692</v>
      </c>
      <c r="FH41" s="533">
        <f>+'Finansinės ataskaitos'!FH39</f>
        <v>513732.63985837554</v>
      </c>
      <c r="FI41" s="533">
        <f>+'Finansinės ataskaitos'!FI39</f>
        <v>550628.55070548528</v>
      </c>
      <c r="FJ41" s="533">
        <f>+'Finansinės ataskaitos'!FJ39</f>
        <v>587937.12807293609</v>
      </c>
      <c r="FK41" s="533">
        <f>+'Finansinės ataskaitos'!FK39</f>
        <v>625658.37196072796</v>
      </c>
      <c r="FL41" s="533">
        <f>+'Finansinės ataskaitos'!FL39</f>
        <v>663792.28236886091</v>
      </c>
      <c r="FM41" s="533">
        <f>+'Finansinės ataskaitos'!FM39</f>
        <v>543054.67515635712</v>
      </c>
      <c r="FN41" s="533">
        <f>+'Finansinės ataskaitos'!FN39</f>
        <v>543054.67515635712</v>
      </c>
      <c r="FO41" s="533">
        <f>+'Finansinės ataskaitos'!FO39</f>
        <v>113065.06330308598</v>
      </c>
      <c r="FP41" s="533">
        <f>+'Finansinės ataskaitos'!FP39</f>
        <v>160316.95964659128</v>
      </c>
      <c r="FQ41" s="533">
        <f>+'Finansinės ataskaitos'!FQ39</f>
        <v>207981.5225104377</v>
      </c>
      <c r="FR41" s="533">
        <f>+'Finansinės ataskaitos'!FR39</f>
        <v>256058.75189462514</v>
      </c>
      <c r="FS41" s="533">
        <f>+'Finansinės ataskaitos'!FS39</f>
        <v>304548.6477991537</v>
      </c>
      <c r="FT41" s="533">
        <f>+'Finansinės ataskaitos'!FT39</f>
        <v>353451.21022402332</v>
      </c>
      <c r="FU41" s="533">
        <f>+'Finansinės ataskaitos'!FU39</f>
        <v>402766.43916923401</v>
      </c>
      <c r="FV41" s="533">
        <f>+'Finansinės ataskaitos'!FV39</f>
        <v>452494.33463478577</v>
      </c>
      <c r="FW41" s="533">
        <f>+'Finansinės ataskaitos'!FW39</f>
        <v>502634.8966206786</v>
      </c>
      <c r="FX41" s="533">
        <f>+'Finansinės ataskaitos'!FX39</f>
        <v>553188.12512691249</v>
      </c>
      <c r="FY41" s="533">
        <f>+'Finansinės ataskaitos'!FY39</f>
        <v>604154.02015348745</v>
      </c>
      <c r="FZ41" s="533">
        <f>+'Finansinės ataskaitos'!FZ39</f>
        <v>542995.62822890677</v>
      </c>
      <c r="GA41" s="533">
        <f>+'Finansinės ataskaitos'!GA39</f>
        <v>542995.62822890677</v>
      </c>
      <c r="GB41" s="533">
        <f>+'Finansinės ataskaitos'!GB39</f>
        <v>40689.692373237514</v>
      </c>
      <c r="GC41" s="533">
        <f>+'Finansinės ataskaitos'!GC39</f>
        <v>101606.30306267191</v>
      </c>
      <c r="GD41" s="533">
        <f>+'Finansinės ataskaitos'!GD39</f>
        <v>162935.58027244738</v>
      </c>
      <c r="GE41" s="533">
        <f>+'Finansinės ataskaitos'!GE39</f>
        <v>224677.52400256391</v>
      </c>
      <c r="GF41" s="533">
        <f>+'Finansinės ataskaitos'!GF39</f>
        <v>286832.1342530215</v>
      </c>
      <c r="GG41" s="533">
        <f>+'Finansinės ataskaitos'!GG39</f>
        <v>349399.41102382017</v>
      </c>
      <c r="GH41" s="533">
        <f>+'Finansinės ataskaitos'!GH39</f>
        <v>412379.3543149599</v>
      </c>
      <c r="GI41" s="533">
        <f>+'Finansinės ataskaitos'!GI39</f>
        <v>475771.9641264407</v>
      </c>
      <c r="GJ41" s="533">
        <f>+'Finansinės ataskaitos'!GJ39</f>
        <v>539577.24045826262</v>
      </c>
      <c r="GK41" s="533">
        <f>+'Finansinės ataskaitos'!GK39</f>
        <v>113795.18331042567</v>
      </c>
      <c r="GL41" s="533">
        <f>+'Finansinės ataskaitos'!GL39</f>
        <v>184518.12601626298</v>
      </c>
      <c r="GM41" s="533">
        <f>+'Finansinės ataskaitos'!GM39</f>
        <v>255653.73524244135</v>
      </c>
      <c r="GN41" s="533">
        <f>+'Finansinės ataskaitos'!GN39</f>
        <v>255653.73524244135</v>
      </c>
      <c r="GO41" s="533">
        <f>+'Finansinės ataskaitos'!GO39</f>
        <v>89367.907709565276</v>
      </c>
      <c r="GP41" s="533">
        <f>+'Finansinės ataskaitos'!GP39</f>
        <v>165840.53040029868</v>
      </c>
      <c r="GQ41" s="533">
        <f>+'Finansinės ataskaitos'!GQ39</f>
        <v>242725.81961137315</v>
      </c>
      <c r="GR41" s="533">
        <f>+'Finansinės ataskaitos'!GR39</f>
        <v>320023.77534278866</v>
      </c>
      <c r="GS41" s="533">
        <f>+'Finansinės ataskaitos'!GS39</f>
        <v>397734.39759454527</v>
      </c>
      <c r="GT41" s="533">
        <f>+'Finansinės ataskaitos'!GT39</f>
        <v>475857.68636664294</v>
      </c>
      <c r="GU41" s="533">
        <f>+'Finansinės ataskaitos'!GU39</f>
        <v>554393.64165908168</v>
      </c>
      <c r="GV41" s="533">
        <f>+'Finansinės ataskaitos'!GV39</f>
        <v>633342.26347186149</v>
      </c>
      <c r="GW41" s="533">
        <f>+'Finansinės ataskaitos'!GW39</f>
        <v>712703.55180498236</v>
      </c>
      <c r="GX41" s="533">
        <f>+'Finansinės ataskaitos'!GX39</f>
        <v>192477.50665844424</v>
      </c>
      <c r="GY41" s="533">
        <f>+'Finansinės ataskaitos'!GY39</f>
        <v>280124.12803224724</v>
      </c>
      <c r="GZ41" s="533">
        <f>+'Finansinės ataskaitos'!GZ39</f>
        <v>368183.41592639132</v>
      </c>
      <c r="HA41" s="533">
        <f>+'Finansinės ataskaitos'!HA39</f>
        <v>368183.41592639132</v>
      </c>
      <c r="HB41" s="533">
        <f>+'Finansinės ataskaitos'!HB39</f>
        <v>140653.6538546696</v>
      </c>
      <c r="HC41" s="533">
        <f>+'Finansinės ataskaitos'!HC39</f>
        <v>234140.18882184621</v>
      </c>
      <c r="HD41" s="533">
        <f>+'Finansinės ataskaitos'!HD39</f>
        <v>328039.39030936389</v>
      </c>
      <c r="HE41" s="533">
        <f>+'Finansinės ataskaitos'!HE39</f>
        <v>422351.25831722264</v>
      </c>
      <c r="HF41" s="533">
        <f>+'Finansinės ataskaitos'!HF39</f>
        <v>517075.79284542252</v>
      </c>
      <c r="HG41" s="533">
        <f>+'Finansinės ataskaitos'!HG39</f>
        <v>612212.9938939634</v>
      </c>
      <c r="HH41" s="533">
        <f>+'Finansinės ataskaitos'!HH39</f>
        <v>707762.86146284535</v>
      </c>
      <c r="HI41" s="533">
        <f>+'Finansinės ataskaitos'!HI39</f>
        <v>803725.39555206837</v>
      </c>
      <c r="HJ41" s="533">
        <f>+'Finansinės ataskaitos'!HJ39</f>
        <v>900100.59616163245</v>
      </c>
      <c r="HK41" s="533">
        <f>+'Finansinės ataskaitos'!HK39</f>
        <v>196888.4632915376</v>
      </c>
      <c r="HL41" s="533">
        <f>+'Finansinės ataskaitos'!HL39</f>
        <v>304035.6636084505</v>
      </c>
      <c r="HM41" s="533">
        <f>+'Finansinės ataskaitos'!HM39</f>
        <v>411595.53044570447</v>
      </c>
      <c r="HN41" s="533">
        <f>+'Finansinės ataskaitos'!HN39</f>
        <v>411595.53044570447</v>
      </c>
      <c r="HO41" s="533">
        <f>+'Finansinės ataskaitos'!HO39</f>
        <v>422137.41998628754</v>
      </c>
      <c r="HP41" s="533">
        <f>+'Finansinės ataskaitos'!HP39</f>
        <v>535216.57217722107</v>
      </c>
      <c r="HQ41" s="533">
        <f>+'Finansinės ataskaitos'!HQ39</f>
        <v>648708.3908884956</v>
      </c>
      <c r="HR41" s="533">
        <f>+'Finansinės ataskaitos'!HR39</f>
        <v>762612.87612011132</v>
      </c>
      <c r="HS41" s="533">
        <f>+'Finansinės ataskaitos'!HS39</f>
        <v>876930.02787206811</v>
      </c>
      <c r="HT41" s="533">
        <f>+'Finansinės ataskaitos'!HT39</f>
        <v>207659.84614436585</v>
      </c>
      <c r="HU41" s="533">
        <f>+'Finansinės ataskaitos'!HU39</f>
        <v>332550.06427033804</v>
      </c>
      <c r="HV41" s="533">
        <f>+'Finansinės ataskaitos'!HV39</f>
        <v>457852.94891665131</v>
      </c>
      <c r="HW41" s="533">
        <f>+'Finansinės ataskaitos'!HW39</f>
        <v>583568.50008330564</v>
      </c>
      <c r="HX41" s="533">
        <f>+'Finansinės ataskaitos'!HX39</f>
        <v>709696.71777030104</v>
      </c>
      <c r="HY41" s="533">
        <f>+'Finansinės ataskaitos'!HY39</f>
        <v>836237.6019776375</v>
      </c>
      <c r="HZ41" s="533">
        <f>+'Finansinės ataskaitos'!HZ39</f>
        <v>567006.49122609838</v>
      </c>
      <c r="IA41" s="533">
        <f>+'Finansinės ataskaitos'!IA39</f>
        <v>567006.49122609838</v>
      </c>
      <c r="IB41" s="533">
        <f>+'Finansinės ataskaitos'!IB39</f>
        <v>591027.04817047017</v>
      </c>
      <c r="IC41" s="533">
        <f>+'Finansinės ataskaitos'!IC39</f>
        <v>723593.76329808729</v>
      </c>
      <c r="ID41" s="533">
        <f>+'Finansinės ataskaitos'!ID39</f>
        <v>856573.14494604548</v>
      </c>
      <c r="IE41" s="533">
        <f>+'Finansinės ataskaitos'!IE39</f>
        <v>989965.19311434473</v>
      </c>
      <c r="IF41" s="533">
        <f>+'Finansinės ataskaitos'!IF39</f>
        <v>1123769.907802985</v>
      </c>
      <c r="IG41" s="533">
        <f>+'Finansinės ataskaitos'!IG39</f>
        <v>1257987.2890119664</v>
      </c>
      <c r="IH41" s="533">
        <f>+'Finansinės ataskaitos'!IH39</f>
        <v>1392617.3367412889</v>
      </c>
      <c r="II41" s="533">
        <f>+'Finansinės ataskaitos'!II39</f>
        <v>1527660.0509909524</v>
      </c>
      <c r="IJ41" s="533">
        <f>+'Finansinės ataskaitos'!IJ39</f>
        <v>1663115.431760957</v>
      </c>
      <c r="IK41" s="533">
        <f>+'Finansinės ataskaitos'!IK39</f>
        <v>1798983.4790513027</v>
      </c>
      <c r="IL41" s="533">
        <f>+'Finansinės ataskaitos'!IL39</f>
        <v>1935264.1928619894</v>
      </c>
      <c r="IM41" s="533">
        <f>+'Finansinės ataskaitos'!IM39</f>
        <v>563855.28928355617</v>
      </c>
      <c r="IN41" s="533">
        <f>+'Finansinės ataskaitos'!IN39</f>
        <v>563855.28928355617</v>
      </c>
      <c r="IO41" s="533">
        <f>+'Finansinės ataskaitos'!IO39</f>
        <v>591635.84059594676</v>
      </c>
      <c r="IP41" s="533">
        <f>+'Finansinės ataskaitos'!IP39</f>
        <v>734038.14195409906</v>
      </c>
      <c r="IQ41" s="533">
        <f>+'Finansinės ataskaitos'!IQ39</f>
        <v>876853.10983259254</v>
      </c>
      <c r="IR41" s="533">
        <f>+'Finansinės ataskaitos'!IR39</f>
        <v>1020080.7442314271</v>
      </c>
      <c r="IS41" s="533">
        <f>+'Finansinės ataskaitos'!IS39</f>
        <v>1163721.0451506027</v>
      </c>
      <c r="IT41" s="533">
        <f>+'Finansinės ataskaitos'!IT39</f>
        <v>1307774.0125901194</v>
      </c>
      <c r="IU41" s="533">
        <f>+'Finansinės ataskaitos'!IU39</f>
        <v>1452239.6465499771</v>
      </c>
      <c r="IV41" s="533">
        <f>+'Finansinės ataskaitos'!IV39</f>
        <v>1597117.9470301759</v>
      </c>
      <c r="IW41" s="533">
        <f>+'Finansinės ataskaitos'!IW39</f>
        <v>1742408.9140307158</v>
      </c>
      <c r="IX41" s="533">
        <f>+'Finansinės ataskaitos'!IX39</f>
        <v>1888112.5475515968</v>
      </c>
      <c r="IY41" s="533">
        <f>+'Finansinės ataskaitos'!IY39</f>
        <v>2034228.8475928188</v>
      </c>
      <c r="IZ41" s="533">
        <f>+'Finansinės ataskaitos'!IZ39</f>
        <v>560799.84396819887</v>
      </c>
      <c r="JA41" s="533">
        <f>+'Finansinės ataskaitos'!JA39</f>
        <v>560799.84396819887</v>
      </c>
      <c r="JB41" s="533">
        <f>+'Finansinės ataskaitos'!JB39</f>
        <v>592370.031152123</v>
      </c>
      <c r="JC41" s="533">
        <f>+'Finansinės ataskaitos'!JC39</f>
        <v>744705.59050053952</v>
      </c>
      <c r="JD41" s="533">
        <f>+'Finansinės ataskaitos'!JD39</f>
        <v>897453.81636929722</v>
      </c>
      <c r="JE41" s="533">
        <f>+'Finansinės ataskaitos'!JE39</f>
        <v>1050614.7087583959</v>
      </c>
      <c r="JF41" s="533">
        <f>+'Finansinės ataskaitos'!JF39</f>
        <v>1204188.2676678356</v>
      </c>
      <c r="JG41" s="533">
        <f>+'Finansinės ataskaitos'!JG39</f>
        <v>1358174.4930976164</v>
      </c>
      <c r="JH41" s="533">
        <f>+'Finansinės ataskaitos'!JH39</f>
        <v>1512573.3850477382</v>
      </c>
      <c r="JI41" s="533">
        <f>+'Finansinės ataskaitos'!JI39</f>
        <v>1667384.9435182011</v>
      </c>
      <c r="JJ41" s="533">
        <f>+'Finansinės ataskaitos'!JJ39</f>
        <v>1822609.1685090051</v>
      </c>
      <c r="JK41" s="533">
        <f>+'Finansinės ataskaitos'!JK39</f>
        <v>1978246.0600201502</v>
      </c>
      <c r="JL41" s="533">
        <f>+'Finansinės ataskaitos'!JL39</f>
        <v>2134295.6180516365</v>
      </c>
      <c r="JM41" s="533">
        <f>+'Finansinės ataskaitos'!JM39</f>
        <v>877549.95650801738</v>
      </c>
      <c r="JN41" s="533">
        <f>+'Finansinės ataskaitos'!JN39</f>
        <v>877549.95650801738</v>
      </c>
      <c r="JO41" s="533">
        <f>+'Finansinės ataskaitos'!JO39</f>
        <v>937543.76389705995</v>
      </c>
      <c r="JP41" s="533">
        <f>+'Finansinės ataskaitos'!JP39</f>
        <v>1099912.2064306641</v>
      </c>
      <c r="JQ41" s="533">
        <f>+'Finansinės ataskaitos'!JQ39</f>
        <v>1262693.3154846092</v>
      </c>
      <c r="JR41" s="533">
        <f>+'Finansinės ataskaitos'!JR39</f>
        <v>1425887.0910588955</v>
      </c>
      <c r="JS41" s="533">
        <f>+'Finansinės ataskaitos'!JS39</f>
        <v>1589493.5331535228</v>
      </c>
      <c r="JT41" s="533">
        <f>+'Finansinės ataskaitos'!JT39</f>
        <v>1753512.6417684911</v>
      </c>
      <c r="JU41" s="533">
        <f>+'Finansinės ataskaitos'!JU39</f>
        <v>1917944.4169038006</v>
      </c>
      <c r="JV41" s="533">
        <f>+'Finansinės ataskaitos'!JV39</f>
        <v>2082788.8585594511</v>
      </c>
      <c r="JW41" s="533">
        <f>+'Finansinės ataskaitos'!JW39</f>
        <v>2248045.9667354426</v>
      </c>
      <c r="JX41" s="533">
        <f>+'Finansinės ataskaitos'!JX39</f>
        <v>2413715.7414317755</v>
      </c>
      <c r="JY41" s="533">
        <f>+'Finansinės ataskaitos'!JY39</f>
        <v>2579798.1826484492</v>
      </c>
      <c r="JZ41" s="533">
        <f>+'Finansinės ataskaitos'!JZ39</f>
        <v>942242.06955181528</v>
      </c>
      <c r="KA41" s="533">
        <f>+'Finansinės ataskaitos'!KA39</f>
        <v>942242.06955181528</v>
      </c>
      <c r="KB41" s="533">
        <f>+'Finansinės ataskaitos'!KB39</f>
        <v>1071103.2850425811</v>
      </c>
      <c r="KC41" s="533">
        <f>+'Finansinės ataskaitos'!KC39</f>
        <v>1308443.8852317387</v>
      </c>
      <c r="KD41" s="533">
        <f>+'Finansinės ataskaitos'!KD39</f>
        <v>1546018.1098364333</v>
      </c>
      <c r="KE41" s="533">
        <f>+'Finansinės ataskaitos'!KE39</f>
        <v>1783825.9588566651</v>
      </c>
      <c r="KF41" s="533">
        <f>+'Finansinės ataskaitos'!KF39</f>
        <v>2021867.4322924337</v>
      </c>
      <c r="KG41" s="533">
        <f>+'Finansinės ataskaitos'!KG39</f>
        <v>2260142.5301437392</v>
      </c>
      <c r="KH41" s="533">
        <f>+'Finansinės ataskaitos'!KH39</f>
        <v>2498651.2524105818</v>
      </c>
      <c r="KI41" s="533">
        <f>+'Finansinės ataskaitos'!KI39</f>
        <v>2737393.5990929613</v>
      </c>
      <c r="KJ41" s="533">
        <f>+'Finansinės ataskaitos'!KJ39</f>
        <v>2976369.5701908781</v>
      </c>
      <c r="KK41" s="533">
        <f>+'Finansinės ataskaitos'!KK39</f>
        <v>3215579.1657043318</v>
      </c>
      <c r="KL41" s="533">
        <f>+'Finansinės ataskaitos'!KL39</f>
        <v>3455022.3856333224</v>
      </c>
      <c r="KM41" s="533">
        <f>+'Finansinės ataskaitos'!KM39</f>
        <v>383931.32147119148</v>
      </c>
      <c r="KN41" s="533">
        <f>+'Finansinės ataskaitos'!KN39</f>
        <v>383931.32147119148</v>
      </c>
      <c r="KO41" s="533">
        <f>+'Finansinės ataskaitos'!KO39</f>
        <v>461421.3245329546</v>
      </c>
      <c r="KP41" s="533">
        <f>+'Finansinės ataskaitos'!KP39</f>
        <v>706851.57040127134</v>
      </c>
      <c r="KQ41" s="533">
        <f>+'Finansinės ataskaitos'!KQ39</f>
        <v>952515.44068512507</v>
      </c>
      <c r="KR41" s="533">
        <f>+'Finansinės ataskaitos'!KR39</f>
        <v>1198412.9353845157</v>
      </c>
      <c r="KS41" s="533">
        <f>+'Finansinės ataskaitos'!KS39</f>
        <v>1444544.0544994434</v>
      </c>
      <c r="KT41" s="533">
        <f>+'Finansinės ataskaitos'!KT39</f>
        <v>1690908.798029908</v>
      </c>
      <c r="KU41" s="533">
        <f>+'Finansinės ataskaitos'!KU39</f>
        <v>1937507.1659759097</v>
      </c>
      <c r="KV41" s="533">
        <f>+'Finansinės ataskaitos'!KV39</f>
        <v>2184339.1583374483</v>
      </c>
      <c r="KW41" s="533">
        <f>+'Finansinės ataskaitos'!KW39</f>
        <v>2431404.7751145242</v>
      </c>
      <c r="KX41" s="533">
        <f>+'Finansinės ataskaitos'!KX39</f>
        <v>2678704.016307137</v>
      </c>
      <c r="KY41" s="533">
        <f>+'Finansinės ataskaitos'!KY39</f>
        <v>2926236.8819152866</v>
      </c>
      <c r="KZ41" s="533">
        <f>+'Finansinės ataskaitos'!KZ39</f>
        <v>286263.86640674295</v>
      </c>
      <c r="LA41" s="533">
        <f>+'Finansinės ataskaitos'!LA39</f>
        <v>286263.86640674295</v>
      </c>
      <c r="LB41" s="533">
        <f>+'Finansinės ataskaitos'!LB39</f>
        <v>384746.66501050186</v>
      </c>
      <c r="LC41" s="533">
        <f>+'Finansinės ataskaitos'!LC39</f>
        <v>638372.279611832</v>
      </c>
      <c r="LD41" s="533">
        <f>+'Finansinės ataskaitos'!LD39</f>
        <v>892231.51862869901</v>
      </c>
      <c r="LE41" s="533">
        <f>+'Finansinės ataskaitos'!LE39</f>
        <v>1146324.3820611031</v>
      </c>
      <c r="LF41" s="533">
        <f>+'Finansinės ataskaitos'!LF39</f>
        <v>1400650.8699090441</v>
      </c>
      <c r="LG41" s="533">
        <f>+'Finansinės ataskaitos'!LG39</f>
        <v>1655210.9821725222</v>
      </c>
      <c r="LH41" s="533">
        <f>+'Finansinės ataskaitos'!LH39</f>
        <v>1910004.7188515374</v>
      </c>
      <c r="LI41" s="533">
        <f>+'Finansinės ataskaitos'!LI39</f>
        <v>2165032.0799460895</v>
      </c>
      <c r="LJ41" s="533">
        <f>+'Finansinės ataskaitos'!LJ39</f>
        <v>2420293.0654561785</v>
      </c>
      <c r="LK41" s="533">
        <f>+'Finansinės ataskaitos'!LK39</f>
        <v>2675787.6753818048</v>
      </c>
      <c r="LL41" s="533">
        <f>+'Finansinės ataskaitos'!LL39</f>
        <v>2931515.909722968</v>
      </c>
      <c r="LM41" s="533">
        <f>+'Finansinės ataskaitos'!LM39</f>
        <v>-4.8340921755880117E-2</v>
      </c>
      <c r="LN41" s="533">
        <f>+'Finansinės ataskaitos'!LN39</f>
        <v>-4.8340921755880117E-2</v>
      </c>
    </row>
    <row r="42" spans="1:326" ht="15.75" thickBot="1">
      <c r="A42" s="16" t="s">
        <v>160</v>
      </c>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23"/>
      <c r="GN42" s="478"/>
    </row>
    <row r="43" spans="1:326">
      <c r="A43" s="6" t="s">
        <v>161</v>
      </c>
      <c r="B43" s="74"/>
      <c r="C43" s="75">
        <f>B47</f>
        <v>744071.13251904852</v>
      </c>
      <c r="D43" s="75">
        <f t="shared" ref="D43:M43" si="805">C47</f>
        <v>1488142.265038097</v>
      </c>
      <c r="E43" s="75">
        <f t="shared" si="805"/>
        <v>2187000</v>
      </c>
      <c r="F43" s="75">
        <f t="shared" si="805"/>
        <v>2187000</v>
      </c>
      <c r="G43" s="75">
        <f t="shared" si="805"/>
        <v>2187000</v>
      </c>
      <c r="H43" s="75">
        <f t="shared" si="805"/>
        <v>2187000</v>
      </c>
      <c r="I43" s="75">
        <f t="shared" si="805"/>
        <v>2187000</v>
      </c>
      <c r="J43" s="75">
        <f t="shared" si="805"/>
        <v>2187000</v>
      </c>
      <c r="K43" s="75">
        <f t="shared" si="805"/>
        <v>2187000</v>
      </c>
      <c r="L43" s="75">
        <f t="shared" si="805"/>
        <v>2187000</v>
      </c>
      <c r="M43" s="339">
        <f t="shared" si="805"/>
        <v>2187000</v>
      </c>
      <c r="N43" s="75">
        <f>B43</f>
        <v>0</v>
      </c>
      <c r="O43" s="74">
        <f>M47</f>
        <v>2187000</v>
      </c>
      <c r="P43" s="75">
        <f>O47</f>
        <v>2187000</v>
      </c>
      <c r="Q43" s="75">
        <f t="shared" ref="Q43:Z43" si="806">P47</f>
        <v>2187000</v>
      </c>
      <c r="R43" s="75">
        <f t="shared" si="806"/>
        <v>2187000</v>
      </c>
      <c r="S43" s="75">
        <f t="shared" si="806"/>
        <v>2187000</v>
      </c>
      <c r="T43" s="75">
        <f t="shared" si="806"/>
        <v>2187000</v>
      </c>
      <c r="U43" s="75">
        <f t="shared" si="806"/>
        <v>2187000</v>
      </c>
      <c r="V43" s="75">
        <f t="shared" si="806"/>
        <v>2187000</v>
      </c>
      <c r="W43" s="75">
        <f t="shared" si="806"/>
        <v>2187000</v>
      </c>
      <c r="X43" s="75">
        <f t="shared" si="806"/>
        <v>2187000</v>
      </c>
      <c r="Y43" s="75">
        <f t="shared" si="806"/>
        <v>2187000</v>
      </c>
      <c r="Z43" s="75">
        <f t="shared" si="806"/>
        <v>2187000</v>
      </c>
      <c r="AA43" s="75">
        <f>O43</f>
        <v>2187000</v>
      </c>
      <c r="AB43" s="75">
        <f>Z47</f>
        <v>2187000</v>
      </c>
      <c r="AC43" s="75">
        <f>AB47</f>
        <v>2187000</v>
      </c>
      <c r="AD43" s="75">
        <f t="shared" ref="AD43:AM43" si="807">AC47</f>
        <v>2187000</v>
      </c>
      <c r="AE43" s="75">
        <f t="shared" si="807"/>
        <v>2187000</v>
      </c>
      <c r="AF43" s="75">
        <f t="shared" si="807"/>
        <v>2187000</v>
      </c>
      <c r="AG43" s="75">
        <f t="shared" si="807"/>
        <v>2187000</v>
      </c>
      <c r="AH43" s="75">
        <f t="shared" si="807"/>
        <v>2187000</v>
      </c>
      <c r="AI43" s="75">
        <f t="shared" si="807"/>
        <v>2187000</v>
      </c>
      <c r="AJ43" s="75">
        <f t="shared" si="807"/>
        <v>2187000</v>
      </c>
      <c r="AK43" s="75">
        <f t="shared" si="807"/>
        <v>2187000</v>
      </c>
      <c r="AL43" s="75">
        <f t="shared" si="807"/>
        <v>2187000</v>
      </c>
      <c r="AM43" s="75">
        <f t="shared" si="807"/>
        <v>2187000</v>
      </c>
      <c r="AN43" s="75">
        <f>AB43</f>
        <v>2187000</v>
      </c>
      <c r="AO43" s="75">
        <f>AM47</f>
        <v>2187000</v>
      </c>
      <c r="AP43" s="75">
        <f>AO47</f>
        <v>2187000</v>
      </c>
      <c r="AQ43" s="75">
        <f t="shared" ref="AQ43:AZ43" si="808">AP47</f>
        <v>2187000</v>
      </c>
      <c r="AR43" s="75">
        <f t="shared" si="808"/>
        <v>2187000</v>
      </c>
      <c r="AS43" s="75">
        <f t="shared" si="808"/>
        <v>2187000</v>
      </c>
      <c r="AT43" s="75">
        <f t="shared" si="808"/>
        <v>2187000</v>
      </c>
      <c r="AU43" s="75">
        <f t="shared" si="808"/>
        <v>2187000</v>
      </c>
      <c r="AV43" s="75">
        <f t="shared" si="808"/>
        <v>2187000</v>
      </c>
      <c r="AW43" s="75">
        <f t="shared" si="808"/>
        <v>2187000</v>
      </c>
      <c r="AX43" s="75">
        <f t="shared" si="808"/>
        <v>2187000</v>
      </c>
      <c r="AY43" s="75">
        <f t="shared" si="808"/>
        <v>2187000</v>
      </c>
      <c r="AZ43" s="75">
        <f t="shared" si="808"/>
        <v>2187000</v>
      </c>
      <c r="BA43" s="75">
        <f>AO43</f>
        <v>2187000</v>
      </c>
      <c r="BB43" s="75">
        <f>AZ47</f>
        <v>2187000</v>
      </c>
      <c r="BC43" s="75">
        <f>BB47</f>
        <v>2187000</v>
      </c>
      <c r="BD43" s="75">
        <f t="shared" ref="BD43:BM43" si="809">BC47</f>
        <v>2187000</v>
      </c>
      <c r="BE43" s="75">
        <f t="shared" si="809"/>
        <v>2187000</v>
      </c>
      <c r="BF43" s="75">
        <f t="shared" si="809"/>
        <v>2187000</v>
      </c>
      <c r="BG43" s="75">
        <f t="shared" si="809"/>
        <v>2187000</v>
      </c>
      <c r="BH43" s="75">
        <f t="shared" si="809"/>
        <v>2187000</v>
      </c>
      <c r="BI43" s="75">
        <f t="shared" si="809"/>
        <v>2187000</v>
      </c>
      <c r="BJ43" s="75">
        <f t="shared" si="809"/>
        <v>2187000</v>
      </c>
      <c r="BK43" s="75">
        <f t="shared" si="809"/>
        <v>2187000</v>
      </c>
      <c r="BL43" s="75">
        <f t="shared" si="809"/>
        <v>2187000</v>
      </c>
      <c r="BM43" s="75">
        <f t="shared" si="809"/>
        <v>2187000</v>
      </c>
      <c r="BN43" s="75">
        <f>BB43</f>
        <v>2187000</v>
      </c>
      <c r="BO43" s="75">
        <f>BM47</f>
        <v>2187000</v>
      </c>
      <c r="BP43" s="75">
        <f>BO47</f>
        <v>2187000</v>
      </c>
      <c r="BQ43" s="75">
        <f t="shared" ref="BQ43:BZ43" si="810">BP47</f>
        <v>2187000</v>
      </c>
      <c r="BR43" s="75">
        <f t="shared" si="810"/>
        <v>2187000</v>
      </c>
      <c r="BS43" s="75">
        <f t="shared" si="810"/>
        <v>2187000</v>
      </c>
      <c r="BT43" s="75">
        <f t="shared" si="810"/>
        <v>2187000</v>
      </c>
      <c r="BU43" s="75">
        <f t="shared" si="810"/>
        <v>2187000</v>
      </c>
      <c r="BV43" s="75">
        <f t="shared" si="810"/>
        <v>2187000</v>
      </c>
      <c r="BW43" s="75">
        <f t="shared" si="810"/>
        <v>2187000</v>
      </c>
      <c r="BX43" s="75">
        <f t="shared" si="810"/>
        <v>2187000</v>
      </c>
      <c r="BY43" s="75">
        <f t="shared" si="810"/>
        <v>2187000</v>
      </c>
      <c r="BZ43" s="75">
        <f t="shared" si="810"/>
        <v>2187000</v>
      </c>
      <c r="CA43" s="75">
        <f>BO43</f>
        <v>2187000</v>
      </c>
      <c r="CB43" s="75">
        <f>BZ47</f>
        <v>2187000</v>
      </c>
      <c r="CC43" s="75">
        <f>CB47</f>
        <v>2187000</v>
      </c>
      <c r="CD43" s="75">
        <f t="shared" ref="CD43:CM43" si="811">CC47</f>
        <v>2187000</v>
      </c>
      <c r="CE43" s="75">
        <f t="shared" si="811"/>
        <v>2187000</v>
      </c>
      <c r="CF43" s="75">
        <f t="shared" si="811"/>
        <v>2187000</v>
      </c>
      <c r="CG43" s="75">
        <f t="shared" si="811"/>
        <v>2187000</v>
      </c>
      <c r="CH43" s="75">
        <f t="shared" si="811"/>
        <v>2187000</v>
      </c>
      <c r="CI43" s="75">
        <f t="shared" si="811"/>
        <v>2187000</v>
      </c>
      <c r="CJ43" s="75">
        <f t="shared" si="811"/>
        <v>2187000</v>
      </c>
      <c r="CK43" s="75">
        <f t="shared" si="811"/>
        <v>2187000</v>
      </c>
      <c r="CL43" s="75">
        <f t="shared" si="811"/>
        <v>2187000</v>
      </c>
      <c r="CM43" s="75">
        <f t="shared" si="811"/>
        <v>2187000</v>
      </c>
      <c r="CN43" s="75">
        <f>CB43</f>
        <v>2187000</v>
      </c>
      <c r="CO43" s="75">
        <f>CM47</f>
        <v>2187000</v>
      </c>
      <c r="CP43" s="75">
        <f>CO47</f>
        <v>2187000</v>
      </c>
      <c r="CQ43" s="75">
        <f t="shared" ref="CQ43:CZ43" si="812">CP47</f>
        <v>2187000</v>
      </c>
      <c r="CR43" s="75">
        <f t="shared" si="812"/>
        <v>2187000</v>
      </c>
      <c r="CS43" s="75">
        <f t="shared" si="812"/>
        <v>2187000</v>
      </c>
      <c r="CT43" s="75">
        <f t="shared" si="812"/>
        <v>2187000</v>
      </c>
      <c r="CU43" s="75">
        <f t="shared" si="812"/>
        <v>2187000</v>
      </c>
      <c r="CV43" s="75">
        <f t="shared" si="812"/>
        <v>2187000</v>
      </c>
      <c r="CW43" s="75">
        <f t="shared" si="812"/>
        <v>2187000</v>
      </c>
      <c r="CX43" s="75">
        <f t="shared" si="812"/>
        <v>2187000</v>
      </c>
      <c r="CY43" s="75">
        <f t="shared" si="812"/>
        <v>2187000</v>
      </c>
      <c r="CZ43" s="75">
        <f t="shared" si="812"/>
        <v>2187000</v>
      </c>
      <c r="DA43" s="75">
        <f>CO43</f>
        <v>2187000</v>
      </c>
      <c r="DB43" s="75">
        <f>CZ47</f>
        <v>2187000</v>
      </c>
      <c r="DC43" s="75">
        <f>DB47</f>
        <v>2187000</v>
      </c>
      <c r="DD43" s="75">
        <f t="shared" ref="DD43:DM43" si="813">DC47</f>
        <v>2187000</v>
      </c>
      <c r="DE43" s="75">
        <f t="shared" si="813"/>
        <v>2187000</v>
      </c>
      <c r="DF43" s="75">
        <f t="shared" si="813"/>
        <v>2187000</v>
      </c>
      <c r="DG43" s="75">
        <f t="shared" si="813"/>
        <v>2187000</v>
      </c>
      <c r="DH43" s="75">
        <f t="shared" si="813"/>
        <v>2187000</v>
      </c>
      <c r="DI43" s="75">
        <f t="shared" si="813"/>
        <v>2187000</v>
      </c>
      <c r="DJ43" s="75">
        <f t="shared" si="813"/>
        <v>2187000</v>
      </c>
      <c r="DK43" s="75">
        <f t="shared" si="813"/>
        <v>2187000</v>
      </c>
      <c r="DL43" s="75">
        <f t="shared" si="813"/>
        <v>2187000</v>
      </c>
      <c r="DM43" s="75">
        <f t="shared" si="813"/>
        <v>2187000</v>
      </c>
      <c r="DN43" s="75">
        <f>DB43</f>
        <v>2187000</v>
      </c>
      <c r="DO43" s="75">
        <f>DM47</f>
        <v>2187000</v>
      </c>
      <c r="DP43" s="75">
        <f>DO47</f>
        <v>2187000</v>
      </c>
      <c r="DQ43" s="75">
        <f t="shared" ref="DQ43:DZ43" si="814">DP47</f>
        <v>2187000</v>
      </c>
      <c r="DR43" s="75">
        <f t="shared" si="814"/>
        <v>2187000</v>
      </c>
      <c r="DS43" s="75">
        <f t="shared" si="814"/>
        <v>2187000</v>
      </c>
      <c r="DT43" s="75">
        <f t="shared" si="814"/>
        <v>2187000</v>
      </c>
      <c r="DU43" s="75">
        <f t="shared" si="814"/>
        <v>2187000</v>
      </c>
      <c r="DV43" s="75">
        <f t="shared" si="814"/>
        <v>2187000</v>
      </c>
      <c r="DW43" s="75">
        <f t="shared" si="814"/>
        <v>2187000</v>
      </c>
      <c r="DX43" s="75">
        <f t="shared" si="814"/>
        <v>2187000</v>
      </c>
      <c r="DY43" s="75">
        <f t="shared" si="814"/>
        <v>2187000</v>
      </c>
      <c r="DZ43" s="75">
        <f t="shared" si="814"/>
        <v>2187000</v>
      </c>
      <c r="EA43" s="75">
        <f>DO43</f>
        <v>2187000</v>
      </c>
      <c r="EB43" s="75">
        <f>DZ47</f>
        <v>2187000</v>
      </c>
      <c r="EC43" s="75">
        <f>EB47</f>
        <v>2187000</v>
      </c>
      <c r="ED43" s="75">
        <f t="shared" ref="ED43:EM43" si="815">EC47</f>
        <v>2187000</v>
      </c>
      <c r="EE43" s="75">
        <f t="shared" si="815"/>
        <v>2187000</v>
      </c>
      <c r="EF43" s="75">
        <f t="shared" si="815"/>
        <v>2187000</v>
      </c>
      <c r="EG43" s="75">
        <f t="shared" si="815"/>
        <v>2187000</v>
      </c>
      <c r="EH43" s="75">
        <f t="shared" si="815"/>
        <v>2187000</v>
      </c>
      <c r="EI43" s="75">
        <f t="shared" si="815"/>
        <v>2187000</v>
      </c>
      <c r="EJ43" s="75">
        <f t="shared" si="815"/>
        <v>2187000</v>
      </c>
      <c r="EK43" s="75">
        <f t="shared" si="815"/>
        <v>2187000</v>
      </c>
      <c r="EL43" s="75">
        <f t="shared" si="815"/>
        <v>2187000</v>
      </c>
      <c r="EM43" s="75">
        <f t="shared" si="815"/>
        <v>2187000</v>
      </c>
      <c r="EN43" s="75">
        <f>EB43</f>
        <v>2187000</v>
      </c>
      <c r="EO43" s="75">
        <f>EM47</f>
        <v>2187000</v>
      </c>
      <c r="EP43" s="75">
        <f>EO47</f>
        <v>2187000</v>
      </c>
      <c r="EQ43" s="75">
        <f t="shared" ref="EQ43:EZ43" si="816">EP47</f>
        <v>2187000</v>
      </c>
      <c r="ER43" s="75">
        <f t="shared" si="816"/>
        <v>2187000</v>
      </c>
      <c r="ES43" s="75">
        <f t="shared" si="816"/>
        <v>2187000</v>
      </c>
      <c r="ET43" s="75">
        <f t="shared" si="816"/>
        <v>2187000</v>
      </c>
      <c r="EU43" s="75">
        <f t="shared" si="816"/>
        <v>2187000</v>
      </c>
      <c r="EV43" s="75">
        <f t="shared" si="816"/>
        <v>2187000</v>
      </c>
      <c r="EW43" s="75">
        <f t="shared" si="816"/>
        <v>2187000</v>
      </c>
      <c r="EX43" s="75">
        <f t="shared" si="816"/>
        <v>2187000</v>
      </c>
      <c r="EY43" s="75">
        <f t="shared" si="816"/>
        <v>2187000</v>
      </c>
      <c r="EZ43" s="75">
        <f t="shared" si="816"/>
        <v>2187000</v>
      </c>
      <c r="FA43" s="75">
        <f>EO43</f>
        <v>2187000</v>
      </c>
      <c r="FB43" s="75">
        <f>EZ47</f>
        <v>2187000</v>
      </c>
      <c r="FC43" s="75">
        <f>FB47</f>
        <v>2187000</v>
      </c>
      <c r="FD43" s="75">
        <f t="shared" ref="FD43:FM43" si="817">FC47</f>
        <v>2187000</v>
      </c>
      <c r="FE43" s="75">
        <f t="shared" si="817"/>
        <v>2187000</v>
      </c>
      <c r="FF43" s="75">
        <f t="shared" si="817"/>
        <v>2187000</v>
      </c>
      <c r="FG43" s="75">
        <f t="shared" si="817"/>
        <v>2187000</v>
      </c>
      <c r="FH43" s="75">
        <f t="shared" si="817"/>
        <v>2187000</v>
      </c>
      <c r="FI43" s="75">
        <f t="shared" si="817"/>
        <v>2187000</v>
      </c>
      <c r="FJ43" s="75">
        <f t="shared" si="817"/>
        <v>2187000</v>
      </c>
      <c r="FK43" s="75">
        <f t="shared" si="817"/>
        <v>2187000</v>
      </c>
      <c r="FL43" s="75">
        <f t="shared" si="817"/>
        <v>2187000</v>
      </c>
      <c r="FM43" s="75">
        <f t="shared" si="817"/>
        <v>2187000</v>
      </c>
      <c r="FN43" s="75">
        <f>FB43</f>
        <v>2187000</v>
      </c>
      <c r="FO43" s="75">
        <f>FM47</f>
        <v>2187000</v>
      </c>
      <c r="FP43" s="75">
        <f>FO47</f>
        <v>2187000</v>
      </c>
      <c r="FQ43" s="75">
        <f t="shared" ref="FQ43:FZ43" si="818">FP47</f>
        <v>2187000</v>
      </c>
      <c r="FR43" s="75">
        <f t="shared" si="818"/>
        <v>2187000</v>
      </c>
      <c r="FS43" s="75">
        <f t="shared" si="818"/>
        <v>2187000</v>
      </c>
      <c r="FT43" s="75">
        <f t="shared" si="818"/>
        <v>2187000</v>
      </c>
      <c r="FU43" s="75">
        <f t="shared" si="818"/>
        <v>2187000</v>
      </c>
      <c r="FV43" s="75">
        <f t="shared" si="818"/>
        <v>2187000</v>
      </c>
      <c r="FW43" s="75">
        <f t="shared" si="818"/>
        <v>2187000</v>
      </c>
      <c r="FX43" s="75">
        <f t="shared" si="818"/>
        <v>2187000</v>
      </c>
      <c r="FY43" s="75">
        <f t="shared" si="818"/>
        <v>2187000</v>
      </c>
      <c r="FZ43" s="75">
        <f t="shared" si="818"/>
        <v>2187000</v>
      </c>
      <c r="GA43" s="75">
        <f>FO43</f>
        <v>2187000</v>
      </c>
      <c r="GB43" s="75">
        <f>FZ47</f>
        <v>2187000</v>
      </c>
      <c r="GC43" s="75">
        <f>GB47</f>
        <v>2187000</v>
      </c>
      <c r="GD43" s="75">
        <f t="shared" ref="GD43:GM43" si="819">GC47</f>
        <v>2187000</v>
      </c>
      <c r="GE43" s="75">
        <f t="shared" si="819"/>
        <v>2187000</v>
      </c>
      <c r="GF43" s="75">
        <f t="shared" si="819"/>
        <v>2187000</v>
      </c>
      <c r="GG43" s="75">
        <f t="shared" si="819"/>
        <v>2187000</v>
      </c>
      <c r="GH43" s="75">
        <f t="shared" si="819"/>
        <v>2187000</v>
      </c>
      <c r="GI43" s="75">
        <f t="shared" si="819"/>
        <v>2187000</v>
      </c>
      <c r="GJ43" s="75">
        <f t="shared" si="819"/>
        <v>2187000</v>
      </c>
      <c r="GK43" s="75">
        <f t="shared" si="819"/>
        <v>2187000</v>
      </c>
      <c r="GL43" s="75">
        <f t="shared" si="819"/>
        <v>2187000</v>
      </c>
      <c r="GM43" s="75">
        <f t="shared" si="819"/>
        <v>2187000</v>
      </c>
      <c r="GN43" s="480">
        <f>GB43</f>
        <v>2187000</v>
      </c>
      <c r="GO43" s="75">
        <f>GM47</f>
        <v>2187000</v>
      </c>
      <c r="GP43" s="75">
        <f>GO47</f>
        <v>2187000</v>
      </c>
      <c r="GQ43" s="75">
        <f t="shared" ref="GQ43" si="820">GP47</f>
        <v>2187000</v>
      </c>
      <c r="GR43" s="75">
        <f t="shared" ref="GR43" si="821">GQ47</f>
        <v>2187000</v>
      </c>
      <c r="GS43" s="75">
        <f t="shared" ref="GS43" si="822">GR47</f>
        <v>2187000</v>
      </c>
      <c r="GT43" s="75">
        <f t="shared" ref="GT43" si="823">GS47</f>
        <v>2187000</v>
      </c>
      <c r="GU43" s="75">
        <f t="shared" ref="GU43" si="824">GT47</f>
        <v>2187000</v>
      </c>
      <c r="GV43" s="75">
        <f t="shared" ref="GV43" si="825">GU47</f>
        <v>2187000</v>
      </c>
      <c r="GW43" s="75">
        <f t="shared" ref="GW43" si="826">GV47</f>
        <v>2187000</v>
      </c>
      <c r="GX43" s="75">
        <f t="shared" ref="GX43" si="827">GW47</f>
        <v>2187000</v>
      </c>
      <c r="GY43" s="75">
        <f t="shared" ref="GY43" si="828">GX47</f>
        <v>2187000</v>
      </c>
      <c r="GZ43" s="75">
        <f t="shared" ref="GZ43" si="829">GY47</f>
        <v>2187000</v>
      </c>
      <c r="HA43" s="480">
        <f>GO43</f>
        <v>2187000</v>
      </c>
      <c r="HB43" s="75">
        <f>GZ47</f>
        <v>2187000</v>
      </c>
      <c r="HC43" s="75">
        <f>HB47</f>
        <v>2187000</v>
      </c>
      <c r="HD43" s="75">
        <f t="shared" ref="HD43" si="830">HC47</f>
        <v>2187000</v>
      </c>
      <c r="HE43" s="75">
        <f t="shared" ref="HE43" si="831">HD47</f>
        <v>2187000</v>
      </c>
      <c r="HF43" s="75">
        <f t="shared" ref="HF43" si="832">HE47</f>
        <v>2187000</v>
      </c>
      <c r="HG43" s="75">
        <f t="shared" ref="HG43" si="833">HF47</f>
        <v>2187000</v>
      </c>
      <c r="HH43" s="75">
        <f t="shared" ref="HH43" si="834">HG47</f>
        <v>2187000</v>
      </c>
      <c r="HI43" s="75">
        <f t="shared" ref="HI43" si="835">HH47</f>
        <v>2187000</v>
      </c>
      <c r="HJ43" s="75">
        <f t="shared" ref="HJ43" si="836">HI47</f>
        <v>2187000</v>
      </c>
      <c r="HK43" s="75">
        <f t="shared" ref="HK43" si="837">HJ47</f>
        <v>2187000</v>
      </c>
      <c r="HL43" s="75">
        <f t="shared" ref="HL43" si="838">HK47</f>
        <v>2187000</v>
      </c>
      <c r="HM43" s="75">
        <f t="shared" ref="HM43" si="839">HL47</f>
        <v>2187000</v>
      </c>
      <c r="HN43" s="480">
        <f>HB43</f>
        <v>2187000</v>
      </c>
      <c r="HO43" s="75">
        <f>HM47</f>
        <v>2187000</v>
      </c>
      <c r="HP43" s="75">
        <f>HO47</f>
        <v>2187000</v>
      </c>
      <c r="HQ43" s="75">
        <f t="shared" ref="HQ43" si="840">HP47</f>
        <v>2187000</v>
      </c>
      <c r="HR43" s="75">
        <f t="shared" ref="HR43" si="841">HQ47</f>
        <v>2187000</v>
      </c>
      <c r="HS43" s="75">
        <f t="shared" ref="HS43" si="842">HR47</f>
        <v>2187000</v>
      </c>
      <c r="HT43" s="75">
        <f t="shared" ref="HT43" si="843">HS47</f>
        <v>2187000</v>
      </c>
      <c r="HU43" s="75">
        <f t="shared" ref="HU43" si="844">HT47</f>
        <v>2187000</v>
      </c>
      <c r="HV43" s="75">
        <f t="shared" ref="HV43" si="845">HU47</f>
        <v>2187000</v>
      </c>
      <c r="HW43" s="75">
        <f t="shared" ref="HW43" si="846">HV47</f>
        <v>2187000</v>
      </c>
      <c r="HX43" s="75">
        <f t="shared" ref="HX43" si="847">HW47</f>
        <v>2187000</v>
      </c>
      <c r="HY43" s="75">
        <f t="shared" ref="HY43" si="848">HX47</f>
        <v>2187000</v>
      </c>
      <c r="HZ43" s="75">
        <f t="shared" ref="HZ43" si="849">HY47</f>
        <v>2187000</v>
      </c>
      <c r="IA43" s="480">
        <f>HO43</f>
        <v>2187000</v>
      </c>
      <c r="IB43" s="75">
        <f>HZ47</f>
        <v>2187000</v>
      </c>
      <c r="IC43" s="75">
        <f>IB47</f>
        <v>2187000</v>
      </c>
      <c r="ID43" s="75">
        <f t="shared" ref="ID43" si="850">IC47</f>
        <v>2187000</v>
      </c>
      <c r="IE43" s="75">
        <f t="shared" ref="IE43" si="851">ID47</f>
        <v>2187000</v>
      </c>
      <c r="IF43" s="75">
        <f t="shared" ref="IF43" si="852">IE47</f>
        <v>2187000</v>
      </c>
      <c r="IG43" s="75">
        <f t="shared" ref="IG43" si="853">IF47</f>
        <v>2187000</v>
      </c>
      <c r="IH43" s="75">
        <f t="shared" ref="IH43" si="854">IG47</f>
        <v>2187000</v>
      </c>
      <c r="II43" s="75">
        <f t="shared" ref="II43" si="855">IH47</f>
        <v>2187000</v>
      </c>
      <c r="IJ43" s="75">
        <f t="shared" ref="IJ43" si="856">II47</f>
        <v>2187000</v>
      </c>
      <c r="IK43" s="75">
        <f t="shared" ref="IK43" si="857">IJ47</f>
        <v>2187000</v>
      </c>
      <c r="IL43" s="75">
        <f t="shared" ref="IL43" si="858">IK47</f>
        <v>2187000</v>
      </c>
      <c r="IM43" s="75">
        <f t="shared" ref="IM43" si="859">IL47</f>
        <v>2187000</v>
      </c>
      <c r="IN43" s="480">
        <f>IB43</f>
        <v>2187000</v>
      </c>
      <c r="IO43" s="75">
        <f>IM47</f>
        <v>2187000</v>
      </c>
      <c r="IP43" s="75">
        <f>IO47</f>
        <v>2187000</v>
      </c>
      <c r="IQ43" s="75">
        <f t="shared" ref="IQ43" si="860">IP47</f>
        <v>2187000</v>
      </c>
      <c r="IR43" s="75">
        <f t="shared" ref="IR43" si="861">IQ47</f>
        <v>2187000</v>
      </c>
      <c r="IS43" s="75">
        <f t="shared" ref="IS43" si="862">IR47</f>
        <v>2187000</v>
      </c>
      <c r="IT43" s="75">
        <f t="shared" ref="IT43" si="863">IS47</f>
        <v>2187000</v>
      </c>
      <c r="IU43" s="75">
        <f t="shared" ref="IU43" si="864">IT47</f>
        <v>2187000</v>
      </c>
      <c r="IV43" s="75">
        <f t="shared" ref="IV43" si="865">IU47</f>
        <v>2187000</v>
      </c>
      <c r="IW43" s="75">
        <f t="shared" ref="IW43" si="866">IV47</f>
        <v>2187000</v>
      </c>
      <c r="IX43" s="75">
        <f t="shared" ref="IX43" si="867">IW47</f>
        <v>2187000</v>
      </c>
      <c r="IY43" s="75">
        <f t="shared" ref="IY43" si="868">IX47</f>
        <v>2187000</v>
      </c>
      <c r="IZ43" s="75">
        <f t="shared" ref="IZ43" si="869">IY47</f>
        <v>2187000</v>
      </c>
      <c r="JA43" s="480">
        <f>IO43</f>
        <v>2187000</v>
      </c>
      <c r="JB43" s="75">
        <f>IZ47</f>
        <v>2187000</v>
      </c>
      <c r="JC43" s="75">
        <f>JB47</f>
        <v>2187000</v>
      </c>
      <c r="JD43" s="75">
        <f t="shared" ref="JD43" si="870">JC47</f>
        <v>2187000</v>
      </c>
      <c r="JE43" s="75">
        <f t="shared" ref="JE43" si="871">JD47</f>
        <v>2187000</v>
      </c>
      <c r="JF43" s="75">
        <f t="shared" ref="JF43" si="872">JE47</f>
        <v>2187000</v>
      </c>
      <c r="JG43" s="75">
        <f t="shared" ref="JG43" si="873">JF47</f>
        <v>2187000</v>
      </c>
      <c r="JH43" s="75">
        <f t="shared" ref="JH43" si="874">JG47</f>
        <v>2187000</v>
      </c>
      <c r="JI43" s="75">
        <f t="shared" ref="JI43" si="875">JH47</f>
        <v>2187000</v>
      </c>
      <c r="JJ43" s="75">
        <f t="shared" ref="JJ43" si="876">JI47</f>
        <v>2187000</v>
      </c>
      <c r="JK43" s="75">
        <f t="shared" ref="JK43" si="877">JJ47</f>
        <v>2187000</v>
      </c>
      <c r="JL43" s="75">
        <f t="shared" ref="JL43" si="878">JK47</f>
        <v>2187000</v>
      </c>
      <c r="JM43" s="75">
        <f t="shared" ref="JM43" si="879">JL47</f>
        <v>2187000</v>
      </c>
      <c r="JN43" s="480">
        <f>JB43</f>
        <v>2187000</v>
      </c>
      <c r="JO43" s="75">
        <f>JM47</f>
        <v>1640250</v>
      </c>
      <c r="JP43" s="75">
        <f>JO47</f>
        <v>1640250</v>
      </c>
      <c r="JQ43" s="75">
        <f t="shared" ref="JQ43" si="880">JP47</f>
        <v>1640250</v>
      </c>
      <c r="JR43" s="75">
        <f t="shared" ref="JR43" si="881">JQ47</f>
        <v>1640250</v>
      </c>
      <c r="JS43" s="75">
        <f t="shared" ref="JS43" si="882">JR47</f>
        <v>1640250</v>
      </c>
      <c r="JT43" s="75">
        <f t="shared" ref="JT43" si="883">JS47</f>
        <v>1640250</v>
      </c>
      <c r="JU43" s="75">
        <f t="shared" ref="JU43" si="884">JT47</f>
        <v>1640250</v>
      </c>
      <c r="JV43" s="75">
        <f t="shared" ref="JV43" si="885">JU47</f>
        <v>1640250</v>
      </c>
      <c r="JW43" s="75">
        <f t="shared" ref="JW43" si="886">JV47</f>
        <v>1640250</v>
      </c>
      <c r="JX43" s="75">
        <f t="shared" ref="JX43" si="887">JW47</f>
        <v>1640250</v>
      </c>
      <c r="JY43" s="75">
        <f t="shared" ref="JY43" si="888">JX47</f>
        <v>1640250</v>
      </c>
      <c r="JZ43" s="75">
        <f t="shared" ref="JZ43" si="889">JY47</f>
        <v>1640250</v>
      </c>
      <c r="KA43" s="480">
        <f>JO43</f>
        <v>1640250</v>
      </c>
      <c r="KB43" s="75">
        <f>JZ47</f>
        <v>1093500</v>
      </c>
      <c r="KC43" s="75">
        <f>KB47</f>
        <v>1093500</v>
      </c>
      <c r="KD43" s="75">
        <f t="shared" ref="KD43" si="890">KC47</f>
        <v>1093500</v>
      </c>
      <c r="KE43" s="75">
        <f t="shared" ref="KE43" si="891">KD47</f>
        <v>1093500</v>
      </c>
      <c r="KF43" s="75">
        <f t="shared" ref="KF43" si="892">KE47</f>
        <v>1093500</v>
      </c>
      <c r="KG43" s="75">
        <f t="shared" ref="KG43" si="893">KF47</f>
        <v>1093500</v>
      </c>
      <c r="KH43" s="75">
        <f t="shared" ref="KH43" si="894">KG47</f>
        <v>1093500</v>
      </c>
      <c r="KI43" s="75">
        <f t="shared" ref="KI43" si="895">KH47</f>
        <v>1093500</v>
      </c>
      <c r="KJ43" s="75">
        <f t="shared" ref="KJ43" si="896">KI47</f>
        <v>1093500</v>
      </c>
      <c r="KK43" s="75">
        <f t="shared" ref="KK43" si="897">KJ47</f>
        <v>1093500</v>
      </c>
      <c r="KL43" s="75">
        <f t="shared" ref="KL43" si="898">KK47</f>
        <v>1093500</v>
      </c>
      <c r="KM43" s="75">
        <f t="shared" ref="KM43" si="899">KL47</f>
        <v>1093500</v>
      </c>
      <c r="KN43" s="480">
        <f>KB43</f>
        <v>1093500</v>
      </c>
      <c r="KO43" s="75">
        <f>KM47</f>
        <v>546750</v>
      </c>
      <c r="KP43" s="75">
        <f>KO47</f>
        <v>546750</v>
      </c>
      <c r="KQ43" s="75">
        <f t="shared" ref="KQ43" si="900">KP47</f>
        <v>546750</v>
      </c>
      <c r="KR43" s="75">
        <f t="shared" ref="KR43" si="901">KQ47</f>
        <v>546750</v>
      </c>
      <c r="KS43" s="75">
        <f t="shared" ref="KS43" si="902">KR47</f>
        <v>546750</v>
      </c>
      <c r="KT43" s="75">
        <f t="shared" ref="KT43" si="903">KS47</f>
        <v>546750</v>
      </c>
      <c r="KU43" s="75">
        <f t="shared" ref="KU43" si="904">KT47</f>
        <v>546750</v>
      </c>
      <c r="KV43" s="75">
        <f t="shared" ref="KV43" si="905">KU47</f>
        <v>546750</v>
      </c>
      <c r="KW43" s="75">
        <f t="shared" ref="KW43" si="906">KV47</f>
        <v>546750</v>
      </c>
      <c r="KX43" s="75">
        <f t="shared" ref="KX43" si="907">KW47</f>
        <v>546750</v>
      </c>
      <c r="KY43" s="75">
        <f t="shared" ref="KY43" si="908">KX47</f>
        <v>546750</v>
      </c>
      <c r="KZ43" s="75">
        <f t="shared" ref="KZ43" si="909">KY47</f>
        <v>546750</v>
      </c>
      <c r="LA43" s="480">
        <f>KO43</f>
        <v>546750</v>
      </c>
      <c r="LB43" s="75">
        <f>KZ47</f>
        <v>0</v>
      </c>
      <c r="LC43" s="75">
        <f>LB47</f>
        <v>0</v>
      </c>
      <c r="LD43" s="75">
        <f t="shared" ref="LD43" si="910">LC47</f>
        <v>0</v>
      </c>
      <c r="LE43" s="75">
        <f t="shared" ref="LE43" si="911">LD47</f>
        <v>0</v>
      </c>
      <c r="LF43" s="75">
        <f t="shared" ref="LF43" si="912">LE47</f>
        <v>0</v>
      </c>
      <c r="LG43" s="75">
        <f t="shared" ref="LG43" si="913">LF47</f>
        <v>0</v>
      </c>
      <c r="LH43" s="75">
        <f t="shared" ref="LH43" si="914">LG47</f>
        <v>0</v>
      </c>
      <c r="LI43" s="75">
        <f t="shared" ref="LI43" si="915">LH47</f>
        <v>0</v>
      </c>
      <c r="LJ43" s="75">
        <f t="shared" ref="LJ43" si="916">LI47</f>
        <v>0</v>
      </c>
      <c r="LK43" s="75">
        <f t="shared" ref="LK43" si="917">LJ47</f>
        <v>0</v>
      </c>
      <c r="LL43" s="75">
        <f t="shared" ref="LL43" si="918">LK47</f>
        <v>0</v>
      </c>
      <c r="LM43" s="75">
        <f t="shared" ref="LM43" si="919">LL47</f>
        <v>0</v>
      </c>
      <c r="LN43" s="480">
        <f>LB43</f>
        <v>0</v>
      </c>
    </row>
    <row r="44" spans="1:326">
      <c r="A44" s="29" t="s">
        <v>162</v>
      </c>
      <c r="B44" s="120">
        <f>'Infrastruk. sukūrimo sąnaudos'!B13</f>
        <v>744071.13251904852</v>
      </c>
      <c r="C44" s="120">
        <f>'Infrastruk. sukūrimo sąnaudos'!C13</f>
        <v>744071.13251904852</v>
      </c>
      <c r="D44" s="120">
        <f>'Infrastruk. sukūrimo sąnaudos'!D13</f>
        <v>698857.73496190296</v>
      </c>
      <c r="E44" s="120">
        <f>'Infrastruk. sukūrimo sąnaudos'!E13</f>
        <v>0</v>
      </c>
      <c r="F44" s="120">
        <f>'Infrastruk. sukūrimo sąnaudos'!F13</f>
        <v>0</v>
      </c>
      <c r="G44" s="120">
        <f>'Infrastruk. sukūrimo sąnaudos'!G13</f>
        <v>0</v>
      </c>
      <c r="H44" s="120">
        <f>'Infrastruk. sukūrimo sąnaudos'!H13</f>
        <v>0</v>
      </c>
      <c r="I44" s="120">
        <f>'Infrastruk. sukūrimo sąnaudos'!I13</f>
        <v>0</v>
      </c>
      <c r="J44" s="120">
        <f>'Infrastruk. sukūrimo sąnaudos'!J13</f>
        <v>0</v>
      </c>
      <c r="K44" s="120">
        <f>'Infrastruk. sukūrimo sąnaudos'!K13</f>
        <v>0</v>
      </c>
      <c r="L44" s="120">
        <f>'Infrastruk. sukūrimo sąnaudos'!L13</f>
        <v>0</v>
      </c>
      <c r="M44" s="340">
        <f>'Infrastruk. sukūrimo sąnaudos'!M13</f>
        <v>0</v>
      </c>
      <c r="N44" s="538">
        <f>SUM(B44:M44)</f>
        <v>2187000</v>
      </c>
      <c r="O44" s="539">
        <f>'Infrastruk. sukūrimo sąnaudos'!O13</f>
        <v>0</v>
      </c>
      <c r="P44" s="539">
        <f>'Infrastruk. sukūrimo sąnaudos'!P13</f>
        <v>0</v>
      </c>
      <c r="Q44" s="539">
        <f>'Infrastruk. sukūrimo sąnaudos'!Q13</f>
        <v>0</v>
      </c>
      <c r="R44" s="539">
        <f>'Infrastruk. sukūrimo sąnaudos'!R13</f>
        <v>0</v>
      </c>
      <c r="S44" s="539">
        <f>'Infrastruk. sukūrimo sąnaudos'!S13</f>
        <v>0</v>
      </c>
      <c r="T44" s="539">
        <f>'Infrastruk. sukūrimo sąnaudos'!T13</f>
        <v>0</v>
      </c>
      <c r="U44" s="539">
        <f>'Infrastruk. sukūrimo sąnaudos'!U13</f>
        <v>0</v>
      </c>
      <c r="V44" s="539">
        <f>'Infrastruk. sukūrimo sąnaudos'!V13</f>
        <v>0</v>
      </c>
      <c r="W44" s="539">
        <f>'Infrastruk. sukūrimo sąnaudos'!W13</f>
        <v>0</v>
      </c>
      <c r="X44" s="539">
        <f>'Infrastruk. sukūrimo sąnaudos'!X13</f>
        <v>0</v>
      </c>
      <c r="Y44" s="539">
        <f>'Infrastruk. sukūrimo sąnaudos'!Y13</f>
        <v>0</v>
      </c>
      <c r="Z44" s="539">
        <f>'Infrastruk. sukūrimo sąnaudos'!Z13</f>
        <v>0</v>
      </c>
      <c r="AA44" s="538">
        <f>SUM(O44:Z44)</f>
        <v>0</v>
      </c>
      <c r="AB44" s="539">
        <f>'Infrastruk. sukūrimo sąnaudos'!AB13</f>
        <v>0</v>
      </c>
      <c r="AC44" s="539">
        <f>'Infrastruk. sukūrimo sąnaudos'!AC13</f>
        <v>0</v>
      </c>
      <c r="AD44" s="539">
        <f>'Infrastruk. sukūrimo sąnaudos'!AD13</f>
        <v>0</v>
      </c>
      <c r="AE44" s="539">
        <f>'Infrastruk. sukūrimo sąnaudos'!AE13</f>
        <v>0</v>
      </c>
      <c r="AF44" s="539">
        <f>'Infrastruk. sukūrimo sąnaudos'!AF13</f>
        <v>0</v>
      </c>
      <c r="AG44" s="539">
        <f>'Infrastruk. sukūrimo sąnaudos'!AG13</f>
        <v>0</v>
      </c>
      <c r="AH44" s="539">
        <f>'Infrastruk. sukūrimo sąnaudos'!AH13</f>
        <v>0</v>
      </c>
      <c r="AI44" s="539">
        <f>'Infrastruk. sukūrimo sąnaudos'!AI13</f>
        <v>0</v>
      </c>
      <c r="AJ44" s="539">
        <f>'Infrastruk. sukūrimo sąnaudos'!AJ13</f>
        <v>0</v>
      </c>
      <c r="AK44" s="539">
        <f>'Infrastruk. sukūrimo sąnaudos'!AK13</f>
        <v>0</v>
      </c>
      <c r="AL44" s="539">
        <f>'Infrastruk. sukūrimo sąnaudos'!AL13</f>
        <v>0</v>
      </c>
      <c r="AM44" s="539">
        <f>'Infrastruk. sukūrimo sąnaudos'!AM13</f>
        <v>0</v>
      </c>
      <c r="AN44" s="538">
        <f>SUM(AB44:AM44)</f>
        <v>0</v>
      </c>
      <c r="AO44" s="539">
        <f>'Infrastruk. sukūrimo sąnaudos'!AO13</f>
        <v>0</v>
      </c>
      <c r="AP44" s="539">
        <f>'Infrastruk. sukūrimo sąnaudos'!AP13</f>
        <v>0</v>
      </c>
      <c r="AQ44" s="539">
        <f>'Infrastruk. sukūrimo sąnaudos'!AQ13</f>
        <v>0</v>
      </c>
      <c r="AR44" s="539">
        <f>'Infrastruk. sukūrimo sąnaudos'!AR13</f>
        <v>0</v>
      </c>
      <c r="AS44" s="539">
        <f>'Infrastruk. sukūrimo sąnaudos'!AS13</f>
        <v>0</v>
      </c>
      <c r="AT44" s="539">
        <f>'Infrastruk. sukūrimo sąnaudos'!AT13</f>
        <v>0</v>
      </c>
      <c r="AU44" s="539">
        <f>'Infrastruk. sukūrimo sąnaudos'!AU13</f>
        <v>0</v>
      </c>
      <c r="AV44" s="539">
        <f>'Infrastruk. sukūrimo sąnaudos'!AV13</f>
        <v>0</v>
      </c>
      <c r="AW44" s="539">
        <f>'Infrastruk. sukūrimo sąnaudos'!AW13</f>
        <v>0</v>
      </c>
      <c r="AX44" s="539">
        <f>'Infrastruk. sukūrimo sąnaudos'!AX13</f>
        <v>0</v>
      </c>
      <c r="AY44" s="539">
        <f>'Infrastruk. sukūrimo sąnaudos'!AY13</f>
        <v>0</v>
      </c>
      <c r="AZ44" s="539">
        <f>'Infrastruk. sukūrimo sąnaudos'!AZ13</f>
        <v>0</v>
      </c>
      <c r="BA44" s="538">
        <f>SUM(AO44:AZ44)</f>
        <v>0</v>
      </c>
      <c r="BB44" s="539">
        <f>'Infrastruk. sukūrimo sąnaudos'!BB13</f>
        <v>0</v>
      </c>
      <c r="BC44" s="539">
        <f>'Infrastruk. sukūrimo sąnaudos'!BC13</f>
        <v>0</v>
      </c>
      <c r="BD44" s="539">
        <f>'Infrastruk. sukūrimo sąnaudos'!BD13</f>
        <v>0</v>
      </c>
      <c r="BE44" s="539">
        <f>'Infrastruk. sukūrimo sąnaudos'!BE13</f>
        <v>0</v>
      </c>
      <c r="BF44" s="539">
        <f>'Infrastruk. sukūrimo sąnaudos'!BF13</f>
        <v>0</v>
      </c>
      <c r="BG44" s="539">
        <f>'Infrastruk. sukūrimo sąnaudos'!BG13</f>
        <v>0</v>
      </c>
      <c r="BH44" s="539">
        <f>'Infrastruk. sukūrimo sąnaudos'!BH13</f>
        <v>0</v>
      </c>
      <c r="BI44" s="539">
        <f>'Infrastruk. sukūrimo sąnaudos'!BI13</f>
        <v>0</v>
      </c>
      <c r="BJ44" s="539">
        <f>'Infrastruk. sukūrimo sąnaudos'!BJ13</f>
        <v>0</v>
      </c>
      <c r="BK44" s="539">
        <f>'Infrastruk. sukūrimo sąnaudos'!BK13</f>
        <v>0</v>
      </c>
      <c r="BL44" s="539">
        <f>'Infrastruk. sukūrimo sąnaudos'!BL13</f>
        <v>0</v>
      </c>
      <c r="BM44" s="539">
        <f>'Infrastruk. sukūrimo sąnaudos'!BM13</f>
        <v>0</v>
      </c>
      <c r="BN44" s="538">
        <f>SUM(BB44:BM44)</f>
        <v>0</v>
      </c>
      <c r="BO44" s="539">
        <f>'Infrastruk. sukūrimo sąnaudos'!BO13</f>
        <v>0</v>
      </c>
      <c r="BP44" s="539">
        <f>'Infrastruk. sukūrimo sąnaudos'!BP13</f>
        <v>0</v>
      </c>
      <c r="BQ44" s="539">
        <f>'Infrastruk. sukūrimo sąnaudos'!BQ13</f>
        <v>0</v>
      </c>
      <c r="BR44" s="539">
        <f>'Infrastruk. sukūrimo sąnaudos'!BR13</f>
        <v>0</v>
      </c>
      <c r="BS44" s="539">
        <f>'Infrastruk. sukūrimo sąnaudos'!BS13</f>
        <v>0</v>
      </c>
      <c r="BT44" s="539">
        <f>'Infrastruk. sukūrimo sąnaudos'!BT13</f>
        <v>0</v>
      </c>
      <c r="BU44" s="539">
        <f>'Infrastruk. sukūrimo sąnaudos'!BU13</f>
        <v>0</v>
      </c>
      <c r="BV44" s="539">
        <f>'Infrastruk. sukūrimo sąnaudos'!BV13</f>
        <v>0</v>
      </c>
      <c r="BW44" s="539">
        <f>'Infrastruk. sukūrimo sąnaudos'!BW13</f>
        <v>0</v>
      </c>
      <c r="BX44" s="539">
        <f>'Infrastruk. sukūrimo sąnaudos'!BX13</f>
        <v>0</v>
      </c>
      <c r="BY44" s="539">
        <f>'Infrastruk. sukūrimo sąnaudos'!BY13</f>
        <v>0</v>
      </c>
      <c r="BZ44" s="539">
        <f>'Infrastruk. sukūrimo sąnaudos'!BZ13</f>
        <v>0</v>
      </c>
      <c r="CA44" s="538">
        <f>SUM(BO44:BZ44)</f>
        <v>0</v>
      </c>
      <c r="CB44" s="539">
        <f>'Infrastruk. sukūrimo sąnaudos'!CB13</f>
        <v>0</v>
      </c>
      <c r="CC44" s="539">
        <f>'Infrastruk. sukūrimo sąnaudos'!CC13</f>
        <v>0</v>
      </c>
      <c r="CD44" s="539">
        <f>'Infrastruk. sukūrimo sąnaudos'!CD13</f>
        <v>0</v>
      </c>
      <c r="CE44" s="539">
        <f>'Infrastruk. sukūrimo sąnaudos'!CE13</f>
        <v>0</v>
      </c>
      <c r="CF44" s="539">
        <f>'Infrastruk. sukūrimo sąnaudos'!CF13</f>
        <v>0</v>
      </c>
      <c r="CG44" s="539">
        <f>'Infrastruk. sukūrimo sąnaudos'!CG13</f>
        <v>0</v>
      </c>
      <c r="CH44" s="539">
        <f>'Infrastruk. sukūrimo sąnaudos'!CH13</f>
        <v>0</v>
      </c>
      <c r="CI44" s="539">
        <f>'Infrastruk. sukūrimo sąnaudos'!CI13</f>
        <v>0</v>
      </c>
      <c r="CJ44" s="539">
        <f>'Infrastruk. sukūrimo sąnaudos'!CJ13</f>
        <v>0</v>
      </c>
      <c r="CK44" s="539">
        <f>'Infrastruk. sukūrimo sąnaudos'!CK13</f>
        <v>0</v>
      </c>
      <c r="CL44" s="539">
        <f>'Infrastruk. sukūrimo sąnaudos'!CL13</f>
        <v>0</v>
      </c>
      <c r="CM44" s="539">
        <f>'Infrastruk. sukūrimo sąnaudos'!CM13</f>
        <v>0</v>
      </c>
      <c r="CN44" s="538">
        <f>SUM(CB44:CM44)</f>
        <v>0</v>
      </c>
      <c r="CO44" s="539">
        <f>'Infrastruk. sukūrimo sąnaudos'!CO13</f>
        <v>0</v>
      </c>
      <c r="CP44" s="539">
        <f>'Infrastruk. sukūrimo sąnaudos'!CP13</f>
        <v>0</v>
      </c>
      <c r="CQ44" s="539">
        <f>'Infrastruk. sukūrimo sąnaudos'!CQ13</f>
        <v>0</v>
      </c>
      <c r="CR44" s="539">
        <f>'Infrastruk. sukūrimo sąnaudos'!CR13</f>
        <v>0</v>
      </c>
      <c r="CS44" s="539">
        <f>'Infrastruk. sukūrimo sąnaudos'!CS13</f>
        <v>0</v>
      </c>
      <c r="CT44" s="539">
        <f>'Infrastruk. sukūrimo sąnaudos'!CT13</f>
        <v>0</v>
      </c>
      <c r="CU44" s="539">
        <f>'Infrastruk. sukūrimo sąnaudos'!CU13</f>
        <v>0</v>
      </c>
      <c r="CV44" s="539">
        <f>'Infrastruk. sukūrimo sąnaudos'!CV13</f>
        <v>0</v>
      </c>
      <c r="CW44" s="539">
        <f>'Infrastruk. sukūrimo sąnaudos'!CW13</f>
        <v>0</v>
      </c>
      <c r="CX44" s="539">
        <f>'Infrastruk. sukūrimo sąnaudos'!CX13</f>
        <v>0</v>
      </c>
      <c r="CY44" s="539">
        <f>'Infrastruk. sukūrimo sąnaudos'!CY13</f>
        <v>0</v>
      </c>
      <c r="CZ44" s="539">
        <f>'Infrastruk. sukūrimo sąnaudos'!CZ13</f>
        <v>0</v>
      </c>
      <c r="DA44" s="538">
        <f>SUM(CO44:CZ44)</f>
        <v>0</v>
      </c>
      <c r="DB44" s="539">
        <f>'Infrastruk. sukūrimo sąnaudos'!DB13</f>
        <v>0</v>
      </c>
      <c r="DC44" s="539">
        <f>'Infrastruk. sukūrimo sąnaudos'!DC13</f>
        <v>0</v>
      </c>
      <c r="DD44" s="539">
        <f>'Infrastruk. sukūrimo sąnaudos'!DD13</f>
        <v>0</v>
      </c>
      <c r="DE44" s="539">
        <f>'Infrastruk. sukūrimo sąnaudos'!DE13</f>
        <v>0</v>
      </c>
      <c r="DF44" s="539">
        <f>'Infrastruk. sukūrimo sąnaudos'!DF13</f>
        <v>0</v>
      </c>
      <c r="DG44" s="539">
        <f>'Infrastruk. sukūrimo sąnaudos'!DG13</f>
        <v>0</v>
      </c>
      <c r="DH44" s="539">
        <f>'Infrastruk. sukūrimo sąnaudos'!DH13</f>
        <v>0</v>
      </c>
      <c r="DI44" s="539">
        <f>'Infrastruk. sukūrimo sąnaudos'!DI13</f>
        <v>0</v>
      </c>
      <c r="DJ44" s="539">
        <f>'Infrastruk. sukūrimo sąnaudos'!DJ13</f>
        <v>0</v>
      </c>
      <c r="DK44" s="539">
        <f>'Infrastruk. sukūrimo sąnaudos'!DK13</f>
        <v>0</v>
      </c>
      <c r="DL44" s="539">
        <f>'Infrastruk. sukūrimo sąnaudos'!DL13</f>
        <v>0</v>
      </c>
      <c r="DM44" s="539">
        <f>'Infrastruk. sukūrimo sąnaudos'!DM13</f>
        <v>0</v>
      </c>
      <c r="DN44" s="538">
        <f>SUM(DB44:DM44)</f>
        <v>0</v>
      </c>
      <c r="DO44" s="539">
        <f>'Infrastruk. sukūrimo sąnaudos'!DO13</f>
        <v>0</v>
      </c>
      <c r="DP44" s="539">
        <f>'Infrastruk. sukūrimo sąnaudos'!DP13</f>
        <v>0</v>
      </c>
      <c r="DQ44" s="539">
        <f>'Infrastruk. sukūrimo sąnaudos'!DQ13</f>
        <v>0</v>
      </c>
      <c r="DR44" s="539">
        <f>'Infrastruk. sukūrimo sąnaudos'!DR13</f>
        <v>0</v>
      </c>
      <c r="DS44" s="539">
        <f>'Infrastruk. sukūrimo sąnaudos'!DS13</f>
        <v>0</v>
      </c>
      <c r="DT44" s="539">
        <f>'Infrastruk. sukūrimo sąnaudos'!DT13</f>
        <v>0</v>
      </c>
      <c r="DU44" s="539">
        <f>'Infrastruk. sukūrimo sąnaudos'!DU13</f>
        <v>0</v>
      </c>
      <c r="DV44" s="539">
        <f>'Infrastruk. sukūrimo sąnaudos'!DV13</f>
        <v>0</v>
      </c>
      <c r="DW44" s="539">
        <f>'Infrastruk. sukūrimo sąnaudos'!DW13</f>
        <v>0</v>
      </c>
      <c r="DX44" s="539">
        <f>'Infrastruk. sukūrimo sąnaudos'!DX13</f>
        <v>0</v>
      </c>
      <c r="DY44" s="539">
        <f>'Infrastruk. sukūrimo sąnaudos'!DY13</f>
        <v>0</v>
      </c>
      <c r="DZ44" s="539">
        <f>'Infrastruk. sukūrimo sąnaudos'!DZ13</f>
        <v>0</v>
      </c>
      <c r="EA44" s="538">
        <f>SUM(DO44:DZ44)</f>
        <v>0</v>
      </c>
      <c r="EB44" s="539">
        <f>'Infrastruk. sukūrimo sąnaudos'!EB13</f>
        <v>0</v>
      </c>
      <c r="EC44" s="539">
        <f>'Infrastruk. sukūrimo sąnaudos'!EC13</f>
        <v>0</v>
      </c>
      <c r="ED44" s="539">
        <f>'Infrastruk. sukūrimo sąnaudos'!ED13</f>
        <v>0</v>
      </c>
      <c r="EE44" s="539">
        <f>'Infrastruk. sukūrimo sąnaudos'!EE13</f>
        <v>0</v>
      </c>
      <c r="EF44" s="539">
        <f>'Infrastruk. sukūrimo sąnaudos'!EF13</f>
        <v>0</v>
      </c>
      <c r="EG44" s="539">
        <f>'Infrastruk. sukūrimo sąnaudos'!EG13</f>
        <v>0</v>
      </c>
      <c r="EH44" s="539">
        <f>'Infrastruk. sukūrimo sąnaudos'!EH13</f>
        <v>0</v>
      </c>
      <c r="EI44" s="539">
        <f>'Infrastruk. sukūrimo sąnaudos'!EI13</f>
        <v>0</v>
      </c>
      <c r="EJ44" s="539">
        <f>'Infrastruk. sukūrimo sąnaudos'!EJ13</f>
        <v>0</v>
      </c>
      <c r="EK44" s="539">
        <f>'Infrastruk. sukūrimo sąnaudos'!EK13</f>
        <v>0</v>
      </c>
      <c r="EL44" s="539">
        <f>'Infrastruk. sukūrimo sąnaudos'!EL13</f>
        <v>0</v>
      </c>
      <c r="EM44" s="539">
        <f>'Infrastruk. sukūrimo sąnaudos'!EM13</f>
        <v>0</v>
      </c>
      <c r="EN44" s="538">
        <f>SUM(EB44:EM44)</f>
        <v>0</v>
      </c>
      <c r="EO44" s="539">
        <f>'Infrastruk. sukūrimo sąnaudos'!EO13</f>
        <v>0</v>
      </c>
      <c r="EP44" s="539">
        <f>'Infrastruk. sukūrimo sąnaudos'!EP13</f>
        <v>0</v>
      </c>
      <c r="EQ44" s="539">
        <f>'Infrastruk. sukūrimo sąnaudos'!EQ13</f>
        <v>0</v>
      </c>
      <c r="ER44" s="539">
        <f>'Infrastruk. sukūrimo sąnaudos'!ER13</f>
        <v>0</v>
      </c>
      <c r="ES44" s="539">
        <f>'Infrastruk. sukūrimo sąnaudos'!ES13</f>
        <v>0</v>
      </c>
      <c r="ET44" s="539">
        <f>'Infrastruk. sukūrimo sąnaudos'!ET13</f>
        <v>0</v>
      </c>
      <c r="EU44" s="539">
        <f>'Infrastruk. sukūrimo sąnaudos'!EU13</f>
        <v>0</v>
      </c>
      <c r="EV44" s="539">
        <f>'Infrastruk. sukūrimo sąnaudos'!EV13</f>
        <v>0</v>
      </c>
      <c r="EW44" s="539">
        <f>'Infrastruk. sukūrimo sąnaudos'!EW13</f>
        <v>0</v>
      </c>
      <c r="EX44" s="539">
        <f>'Infrastruk. sukūrimo sąnaudos'!EX13</f>
        <v>0</v>
      </c>
      <c r="EY44" s="539">
        <f>'Infrastruk. sukūrimo sąnaudos'!EY13</f>
        <v>0</v>
      </c>
      <c r="EZ44" s="539">
        <f>'Infrastruk. sukūrimo sąnaudos'!EZ13</f>
        <v>0</v>
      </c>
      <c r="FA44" s="538">
        <f>SUM(EO44:EZ44)</f>
        <v>0</v>
      </c>
      <c r="FB44" s="539">
        <f>'Infrastruk. sukūrimo sąnaudos'!FB13</f>
        <v>0</v>
      </c>
      <c r="FC44" s="539">
        <f>'Infrastruk. sukūrimo sąnaudos'!FC13</f>
        <v>0</v>
      </c>
      <c r="FD44" s="539">
        <f>'Infrastruk. sukūrimo sąnaudos'!FD13</f>
        <v>0</v>
      </c>
      <c r="FE44" s="539">
        <f>'Infrastruk. sukūrimo sąnaudos'!FE13</f>
        <v>0</v>
      </c>
      <c r="FF44" s="539">
        <f>'Infrastruk. sukūrimo sąnaudos'!FF13</f>
        <v>0</v>
      </c>
      <c r="FG44" s="539">
        <f>'Infrastruk. sukūrimo sąnaudos'!FG13</f>
        <v>0</v>
      </c>
      <c r="FH44" s="539">
        <f>'Infrastruk. sukūrimo sąnaudos'!FH13</f>
        <v>0</v>
      </c>
      <c r="FI44" s="539">
        <f>'Infrastruk. sukūrimo sąnaudos'!FI13</f>
        <v>0</v>
      </c>
      <c r="FJ44" s="539">
        <f>'Infrastruk. sukūrimo sąnaudos'!FJ13</f>
        <v>0</v>
      </c>
      <c r="FK44" s="539">
        <f>'Infrastruk. sukūrimo sąnaudos'!FK13</f>
        <v>0</v>
      </c>
      <c r="FL44" s="539">
        <f>'Infrastruk. sukūrimo sąnaudos'!FL13</f>
        <v>0</v>
      </c>
      <c r="FM44" s="539">
        <f>'Infrastruk. sukūrimo sąnaudos'!FM13</f>
        <v>0</v>
      </c>
      <c r="FN44" s="538">
        <f>SUM(FB44:FM44)</f>
        <v>0</v>
      </c>
      <c r="FO44" s="539">
        <f>'Infrastruk. sukūrimo sąnaudos'!FO13</f>
        <v>0</v>
      </c>
      <c r="FP44" s="539">
        <f>'Infrastruk. sukūrimo sąnaudos'!FP13</f>
        <v>0</v>
      </c>
      <c r="FQ44" s="539">
        <f>'Infrastruk. sukūrimo sąnaudos'!FQ13</f>
        <v>0</v>
      </c>
      <c r="FR44" s="539">
        <f>'Infrastruk. sukūrimo sąnaudos'!FR13</f>
        <v>0</v>
      </c>
      <c r="FS44" s="539">
        <f>'Infrastruk. sukūrimo sąnaudos'!FS13</f>
        <v>0</v>
      </c>
      <c r="FT44" s="539">
        <f>'Infrastruk. sukūrimo sąnaudos'!FT13</f>
        <v>0</v>
      </c>
      <c r="FU44" s="539">
        <f>'Infrastruk. sukūrimo sąnaudos'!FU13</f>
        <v>0</v>
      </c>
      <c r="FV44" s="539">
        <f>'Infrastruk. sukūrimo sąnaudos'!FV13</f>
        <v>0</v>
      </c>
      <c r="FW44" s="539">
        <f>'Infrastruk. sukūrimo sąnaudos'!FW13</f>
        <v>0</v>
      </c>
      <c r="FX44" s="539">
        <f>'Infrastruk. sukūrimo sąnaudos'!FX13</f>
        <v>0</v>
      </c>
      <c r="FY44" s="539">
        <f>'Infrastruk. sukūrimo sąnaudos'!FY13</f>
        <v>0</v>
      </c>
      <c r="FZ44" s="539">
        <f>'Infrastruk. sukūrimo sąnaudos'!FZ13</f>
        <v>0</v>
      </c>
      <c r="GA44" s="538">
        <f>SUM(FO44:FZ44)</f>
        <v>0</v>
      </c>
      <c r="GB44" s="120">
        <f>'Infrastruk. sukūrimo sąnaudos'!GB13</f>
        <v>0</v>
      </c>
      <c r="GC44" s="120">
        <f>'Infrastruk. sukūrimo sąnaudos'!GC13</f>
        <v>0</v>
      </c>
      <c r="GD44" s="120">
        <f>'Infrastruk. sukūrimo sąnaudos'!GD13</f>
        <v>0</v>
      </c>
      <c r="GE44" s="120">
        <f>'Infrastruk. sukūrimo sąnaudos'!GE13</f>
        <v>0</v>
      </c>
      <c r="GF44" s="120">
        <f>'Infrastruk. sukūrimo sąnaudos'!GF13</f>
        <v>0</v>
      </c>
      <c r="GG44" s="120">
        <f>'Infrastruk. sukūrimo sąnaudos'!GG13</f>
        <v>0</v>
      </c>
      <c r="GH44" s="120">
        <f>'Infrastruk. sukūrimo sąnaudos'!GH13</f>
        <v>0</v>
      </c>
      <c r="GI44" s="120">
        <f>'Infrastruk. sukūrimo sąnaudos'!GI13</f>
        <v>0</v>
      </c>
      <c r="GJ44" s="120">
        <f>'Infrastruk. sukūrimo sąnaudos'!GJ13</f>
        <v>0</v>
      </c>
      <c r="GK44" s="120">
        <f>'Infrastruk. sukūrimo sąnaudos'!GK13</f>
        <v>0</v>
      </c>
      <c r="GL44" s="120">
        <f>'Infrastruk. sukūrimo sąnaudos'!GL13</f>
        <v>0</v>
      </c>
      <c r="GM44" s="120">
        <f>'Infrastruk. sukūrimo sąnaudos'!GM13</f>
        <v>0</v>
      </c>
      <c r="GN44" s="482">
        <f>SUM(GB44:GM44)</f>
        <v>0</v>
      </c>
      <c r="GO44" s="120">
        <f>'Infrastruk. sukūrimo sąnaudos'!GO13</f>
        <v>0</v>
      </c>
      <c r="GP44" s="120">
        <f>'Infrastruk. sukūrimo sąnaudos'!GP13</f>
        <v>0</v>
      </c>
      <c r="GQ44" s="120">
        <f>'Infrastruk. sukūrimo sąnaudos'!GQ13</f>
        <v>0</v>
      </c>
      <c r="GR44" s="120">
        <f>'Infrastruk. sukūrimo sąnaudos'!GR13</f>
        <v>0</v>
      </c>
      <c r="GS44" s="120">
        <f>'Infrastruk. sukūrimo sąnaudos'!GS13</f>
        <v>0</v>
      </c>
      <c r="GT44" s="120">
        <f>'Infrastruk. sukūrimo sąnaudos'!GT13</f>
        <v>0</v>
      </c>
      <c r="GU44" s="120">
        <f>'Infrastruk. sukūrimo sąnaudos'!GU13</f>
        <v>0</v>
      </c>
      <c r="GV44" s="120">
        <f>'Infrastruk. sukūrimo sąnaudos'!GV13</f>
        <v>0</v>
      </c>
      <c r="GW44" s="120">
        <f>'Infrastruk. sukūrimo sąnaudos'!GW13</f>
        <v>0</v>
      </c>
      <c r="GX44" s="120">
        <f>'Infrastruk. sukūrimo sąnaudos'!GX13</f>
        <v>0</v>
      </c>
      <c r="GY44" s="120">
        <f>'Infrastruk. sukūrimo sąnaudos'!GY13</f>
        <v>0</v>
      </c>
      <c r="GZ44" s="120">
        <f>'Infrastruk. sukūrimo sąnaudos'!GZ13</f>
        <v>0</v>
      </c>
      <c r="HA44" s="482">
        <f>SUM(GO44:GZ44)</f>
        <v>0</v>
      </c>
      <c r="HB44" s="101"/>
      <c r="HC44" s="101"/>
      <c r="HD44" s="101"/>
      <c r="HE44" s="101"/>
      <c r="HF44" s="101"/>
      <c r="HG44" s="101"/>
      <c r="HH44" s="101"/>
      <c r="HI44" s="101"/>
      <c r="HJ44" s="101"/>
      <c r="HK44" s="101"/>
      <c r="HL44" s="101"/>
      <c r="HM44" s="101"/>
      <c r="HN44" s="482">
        <f>SUM(HB44:HM44)</f>
        <v>0</v>
      </c>
      <c r="HO44" s="101"/>
      <c r="HP44" s="101"/>
      <c r="HQ44" s="101"/>
      <c r="HR44" s="101"/>
      <c r="HS44" s="101"/>
      <c r="HT44" s="101"/>
      <c r="HU44" s="101"/>
      <c r="HV44" s="101"/>
      <c r="HW44" s="101"/>
      <c r="HX44" s="101"/>
      <c r="HY44" s="101"/>
      <c r="HZ44" s="101"/>
      <c r="IA44" s="482">
        <f>SUM(HO44:HZ44)</f>
        <v>0</v>
      </c>
      <c r="IB44" s="101"/>
      <c r="IC44" s="101"/>
      <c r="ID44" s="101"/>
      <c r="IE44" s="101"/>
      <c r="IF44" s="101"/>
      <c r="IG44" s="101"/>
      <c r="IH44" s="101"/>
      <c r="II44" s="101"/>
      <c r="IJ44" s="101"/>
      <c r="IK44" s="101"/>
      <c r="IL44" s="101"/>
      <c r="IM44" s="101"/>
      <c r="IN44" s="482">
        <f>SUM(IB44:IM44)</f>
        <v>0</v>
      </c>
      <c r="IO44" s="101"/>
      <c r="IP44" s="101"/>
      <c r="IQ44" s="101"/>
      <c r="IR44" s="101"/>
      <c r="IS44" s="101"/>
      <c r="IT44" s="101"/>
      <c r="IU44" s="101"/>
      <c r="IV44" s="101"/>
      <c r="IW44" s="101"/>
      <c r="IX44" s="101"/>
      <c r="IY44" s="101"/>
      <c r="IZ44" s="101"/>
      <c r="JA44" s="482">
        <f>SUM(IO44:IZ44)</f>
        <v>0</v>
      </c>
      <c r="JB44" s="101"/>
      <c r="JC44" s="101"/>
      <c r="JD44" s="101"/>
      <c r="JE44" s="101"/>
      <c r="JF44" s="101"/>
      <c r="JG44" s="101"/>
      <c r="JH44" s="101"/>
      <c r="JI44" s="101"/>
      <c r="JJ44" s="101"/>
      <c r="JK44" s="101"/>
      <c r="JL44" s="101"/>
      <c r="JM44" s="101"/>
      <c r="JN44" s="482">
        <f>SUM(JB44:JM44)</f>
        <v>0</v>
      </c>
      <c r="JO44" s="101"/>
      <c r="JP44" s="101"/>
      <c r="JQ44" s="101"/>
      <c r="JR44" s="101"/>
      <c r="JS44" s="101"/>
      <c r="JT44" s="101"/>
      <c r="JU44" s="101"/>
      <c r="JV44" s="101"/>
      <c r="JW44" s="101"/>
      <c r="JX44" s="101"/>
      <c r="JY44" s="101"/>
      <c r="JZ44" s="101"/>
      <c r="KA44" s="482">
        <f>SUM(JO44:JZ44)</f>
        <v>0</v>
      </c>
      <c r="KB44" s="101"/>
      <c r="KC44" s="101"/>
      <c r="KD44" s="101"/>
      <c r="KE44" s="101"/>
      <c r="KF44" s="101"/>
      <c r="KG44" s="101"/>
      <c r="KH44" s="101"/>
      <c r="KI44" s="101"/>
      <c r="KJ44" s="101"/>
      <c r="KK44" s="101"/>
      <c r="KL44" s="101"/>
      <c r="KM44" s="101"/>
      <c r="KN44" s="482">
        <f>SUM(KB44:KM44)</f>
        <v>0</v>
      </c>
      <c r="KO44" s="101"/>
      <c r="KP44" s="101"/>
      <c r="KQ44" s="101"/>
      <c r="KR44" s="101"/>
      <c r="KS44" s="101"/>
      <c r="KT44" s="101"/>
      <c r="KU44" s="101"/>
      <c r="KV44" s="101"/>
      <c r="KW44" s="101"/>
      <c r="KX44" s="101"/>
      <c r="KY44" s="101"/>
      <c r="KZ44" s="101"/>
      <c r="LA44" s="482">
        <f>SUM(KO44:KZ44)</f>
        <v>0</v>
      </c>
      <c r="LB44" s="101"/>
      <c r="LC44" s="101"/>
      <c r="LD44" s="101"/>
      <c r="LE44" s="101"/>
      <c r="LF44" s="101"/>
      <c r="LG44" s="101"/>
      <c r="LH44" s="101"/>
      <c r="LI44" s="101"/>
      <c r="LJ44" s="101"/>
      <c r="LK44" s="101"/>
      <c r="LL44" s="101"/>
      <c r="LM44" s="101"/>
      <c r="LN44" s="482">
        <f>SUM(LB44:LM44)</f>
        <v>0</v>
      </c>
    </row>
    <row r="45" spans="1:326">
      <c r="A45" s="7" t="s">
        <v>163</v>
      </c>
      <c r="B45" s="37">
        <f>IF(B7='Bazinės prielaidos'!$E$10+'Bazinės prielaidos'!$E$14,-B43+'Dalyvio prielaidos'!$E$152,0)</f>
        <v>0</v>
      </c>
      <c r="C45" s="37">
        <f>IF(C7='Bazinės prielaidos'!$E$10+'Bazinės prielaidos'!$E$14,-C43+'Dalyvio prielaidos'!$E$152,0)</f>
        <v>0</v>
      </c>
      <c r="D45" s="37">
        <f>IF(D7='Bazinės prielaidos'!$E$10+'Bazinės prielaidos'!$E$14,-D43+'Dalyvio prielaidos'!$E$152,0)</f>
        <v>0</v>
      </c>
      <c r="E45" s="37">
        <f>IF(E7='Bazinės prielaidos'!$E$10+'Bazinės prielaidos'!$E$14,-E43+'Dalyvio prielaidos'!$E$152,0)</f>
        <v>0</v>
      </c>
      <c r="F45" s="37">
        <f>IF(F7='Bazinės prielaidos'!$E$10+'Bazinės prielaidos'!$E$14,-F43+'Dalyvio prielaidos'!$E$152,0)</f>
        <v>0</v>
      </c>
      <c r="G45" s="37">
        <f>IF(G7='Bazinės prielaidos'!$E$10+'Bazinės prielaidos'!$E$14,-G43+'Dalyvio prielaidos'!$E$152,0)</f>
        <v>0</v>
      </c>
      <c r="H45" s="37">
        <f>IF(H7='Bazinės prielaidos'!$E$10+'Bazinės prielaidos'!$E$14,-H43+'Dalyvio prielaidos'!$E$152,0)</f>
        <v>0</v>
      </c>
      <c r="I45" s="37">
        <f>IF(I7='Bazinės prielaidos'!$E$10+'Bazinės prielaidos'!$E$14,-I43+'Dalyvio prielaidos'!$E$152,0)</f>
        <v>0</v>
      </c>
      <c r="J45" s="37">
        <f>IF(J7='Bazinės prielaidos'!$E$10+'Bazinės prielaidos'!$E$14,-J43+'Dalyvio prielaidos'!$E$152,0)</f>
        <v>0</v>
      </c>
      <c r="K45" s="37">
        <f>IF(K7='Bazinės prielaidos'!$E$10+'Bazinės prielaidos'!$E$14,-K43+'Dalyvio prielaidos'!$E$152,0)</f>
        <v>0</v>
      </c>
      <c r="L45" s="37">
        <f>IF(L7='Bazinės prielaidos'!$E$10+'Bazinės prielaidos'!$E$14,-L43+'Dalyvio prielaidos'!$E$152,0)</f>
        <v>0</v>
      </c>
      <c r="M45" s="37">
        <f>IF(M7='Bazinės prielaidos'!$E$10+'Bazinės prielaidos'!$E$14,-M43+'Dalyvio prielaidos'!$E$152,0)</f>
        <v>0</v>
      </c>
      <c r="N45" s="540">
        <f>SUM(B45:M45)</f>
        <v>0</v>
      </c>
      <c r="O45" s="540">
        <f>IF(O7='Bazinės prielaidos'!$E$10+'Bazinės prielaidos'!$E$14,-O43+'Dalyvio prielaidos'!$E$152,0)</f>
        <v>0</v>
      </c>
      <c r="P45" s="540">
        <f>IF(P7='Bazinės prielaidos'!$E$10+'Bazinės prielaidos'!$E$14,-P43+'Dalyvio prielaidos'!$E$152,0)</f>
        <v>0</v>
      </c>
      <c r="Q45" s="540">
        <f>IF(Q7='Bazinės prielaidos'!$E$10+'Bazinės prielaidos'!$E$14,-Q43+'Dalyvio prielaidos'!$E$152,0)</f>
        <v>0</v>
      </c>
      <c r="R45" s="540">
        <f>IF(R7='Bazinės prielaidos'!$E$10+'Bazinės prielaidos'!$E$14,-R43+'Dalyvio prielaidos'!$E$152,0)</f>
        <v>0</v>
      </c>
      <c r="S45" s="540">
        <f>IF(S7='Bazinės prielaidos'!$E$10+'Bazinės prielaidos'!$E$14,-S43+'Dalyvio prielaidos'!$E$152,0)</f>
        <v>0</v>
      </c>
      <c r="T45" s="540">
        <f>IF(T7='Bazinės prielaidos'!$E$10+'Bazinės prielaidos'!$E$14,-T43+'Dalyvio prielaidos'!$E$152,0)</f>
        <v>0</v>
      </c>
      <c r="U45" s="540">
        <f>IF(U7='Bazinės prielaidos'!$E$10+'Bazinės prielaidos'!$E$14,-U43+'Dalyvio prielaidos'!$E$152,0)</f>
        <v>0</v>
      </c>
      <c r="V45" s="540">
        <f>IF(V7='Bazinės prielaidos'!$E$10+'Bazinės prielaidos'!$E$14,-V43+'Dalyvio prielaidos'!$E$152,0)</f>
        <v>0</v>
      </c>
      <c r="W45" s="540">
        <f>IF(W7='Bazinės prielaidos'!$E$10+'Bazinės prielaidos'!$E$14,-W43+'Dalyvio prielaidos'!$E$152,0)</f>
        <v>0</v>
      </c>
      <c r="X45" s="540">
        <f>IF(X7='Bazinės prielaidos'!$E$10+'Bazinės prielaidos'!$E$14,-X43+'Dalyvio prielaidos'!$E$152,0)</f>
        <v>0</v>
      </c>
      <c r="Y45" s="540">
        <f>IF(Y7='Bazinės prielaidos'!$E$10+'Bazinės prielaidos'!$E$14,-Y43+'Dalyvio prielaidos'!$E$152,0)</f>
        <v>0</v>
      </c>
      <c r="Z45" s="540">
        <f>IF(Z7='Bazinės prielaidos'!$E$10+'Bazinės prielaidos'!$E$14,-Z43+'Dalyvio prielaidos'!$E$152,0)</f>
        <v>0</v>
      </c>
      <c r="AA45" s="540">
        <f>SUM(O45:Z45)</f>
        <v>0</v>
      </c>
      <c r="AB45" s="540">
        <f>IF(AB7='Bazinės prielaidos'!$E$10+'Bazinės prielaidos'!$E$14,-AB43+'Dalyvio prielaidos'!$E$152,0)</f>
        <v>0</v>
      </c>
      <c r="AC45" s="540">
        <f>IF(AC7='Bazinės prielaidos'!$E$10+'Bazinės prielaidos'!$E$14,-AC43+'Dalyvio prielaidos'!$E$152,0)</f>
        <v>0</v>
      </c>
      <c r="AD45" s="540">
        <f>IF(AD7='Bazinės prielaidos'!$E$10+'Bazinės prielaidos'!$E$14,-AD43+'Dalyvio prielaidos'!$E$152,0)</f>
        <v>0</v>
      </c>
      <c r="AE45" s="540">
        <f>IF(AE7='Bazinės prielaidos'!$E$10+'Bazinės prielaidos'!$E$14,-AE43+'Dalyvio prielaidos'!$E$152,0)</f>
        <v>0</v>
      </c>
      <c r="AF45" s="540">
        <f>IF(AF7='Bazinės prielaidos'!$E$10+'Bazinės prielaidos'!$E$14,-AF43+'Dalyvio prielaidos'!$E$152,0)</f>
        <v>0</v>
      </c>
      <c r="AG45" s="540">
        <f>IF(AG7='Bazinės prielaidos'!$E$10+'Bazinės prielaidos'!$E$14,-AG43+'Dalyvio prielaidos'!$E$152,0)</f>
        <v>0</v>
      </c>
      <c r="AH45" s="540">
        <f>IF(AH7='Bazinės prielaidos'!$E$10+'Bazinės prielaidos'!$E$14,-AH43+'Dalyvio prielaidos'!$E$152,0)</f>
        <v>0</v>
      </c>
      <c r="AI45" s="540">
        <f>IF(AI7='Bazinės prielaidos'!$E$10+'Bazinės prielaidos'!$E$14,-AI43+'Dalyvio prielaidos'!$E$152,0)</f>
        <v>0</v>
      </c>
      <c r="AJ45" s="540">
        <f>IF(AJ7='Bazinės prielaidos'!$E$10+'Bazinės prielaidos'!$E$14,-AJ43+'Dalyvio prielaidos'!$E$152,0)</f>
        <v>0</v>
      </c>
      <c r="AK45" s="540">
        <f>IF(AK7='Bazinės prielaidos'!$E$10+'Bazinės prielaidos'!$E$14,-AK43+'Dalyvio prielaidos'!$E$152,0)</f>
        <v>0</v>
      </c>
      <c r="AL45" s="540">
        <f>IF(AL7='Bazinės prielaidos'!$E$10+'Bazinės prielaidos'!$E$14,-AL43+'Dalyvio prielaidos'!$E$152,0)</f>
        <v>0</v>
      </c>
      <c r="AM45" s="540">
        <f>IF(AM7='Bazinės prielaidos'!$E$10+'Bazinės prielaidos'!$E$14,-AM43+'Dalyvio prielaidos'!$E$152,0)</f>
        <v>0</v>
      </c>
      <c r="AN45" s="540">
        <f>SUM(AB45:AM45)</f>
        <v>0</v>
      </c>
      <c r="AO45" s="540">
        <f>IF(AO7='Bazinės prielaidos'!$E$10+'Bazinės prielaidos'!$E$14,-AO43+'Dalyvio prielaidos'!$E$152,0)</f>
        <v>0</v>
      </c>
      <c r="AP45" s="540">
        <f>IF(AP7='Bazinės prielaidos'!$E$10+'Bazinės prielaidos'!$E$14,-AP43+'Dalyvio prielaidos'!$E$152,0)</f>
        <v>0</v>
      </c>
      <c r="AQ45" s="540">
        <f>IF(AQ7='Bazinės prielaidos'!$E$10+'Bazinės prielaidos'!$E$14,-AQ43+'Dalyvio prielaidos'!$E$152,0)</f>
        <v>0</v>
      </c>
      <c r="AR45" s="540">
        <f>IF(AR7='Bazinės prielaidos'!$E$10+'Bazinės prielaidos'!$E$14,-AR43+'Dalyvio prielaidos'!$E$152,0)</f>
        <v>0</v>
      </c>
      <c r="AS45" s="540">
        <f>IF(AS7='Bazinės prielaidos'!$E$10+'Bazinės prielaidos'!$E$14,-AS43+'Dalyvio prielaidos'!$E$152,0)</f>
        <v>0</v>
      </c>
      <c r="AT45" s="540">
        <f>IF(AT7='Bazinės prielaidos'!$E$10+'Bazinės prielaidos'!$E$14,-AT43+'Dalyvio prielaidos'!$E$152,0)</f>
        <v>0</v>
      </c>
      <c r="AU45" s="540">
        <f>IF(AU7='Bazinės prielaidos'!$E$10+'Bazinės prielaidos'!$E$14,-AU43+'Dalyvio prielaidos'!$E$152,0)</f>
        <v>0</v>
      </c>
      <c r="AV45" s="540">
        <f>IF(AV7='Bazinės prielaidos'!$E$10+'Bazinės prielaidos'!$E$14,-AV43+'Dalyvio prielaidos'!$E$152,0)</f>
        <v>0</v>
      </c>
      <c r="AW45" s="540">
        <f>IF(AW7='Bazinės prielaidos'!$E$10+'Bazinės prielaidos'!$E$14,-AW43+'Dalyvio prielaidos'!$E$152,0)</f>
        <v>0</v>
      </c>
      <c r="AX45" s="540">
        <f>IF(AX7='Bazinės prielaidos'!$E$10+'Bazinės prielaidos'!$E$14,-AX43+'Dalyvio prielaidos'!$E$152,0)</f>
        <v>0</v>
      </c>
      <c r="AY45" s="540">
        <f>IF(AY7='Bazinės prielaidos'!$E$10+'Bazinės prielaidos'!$E$14,-AY43+'Dalyvio prielaidos'!$E$152,0)</f>
        <v>0</v>
      </c>
      <c r="AZ45" s="540">
        <f>IF(AZ7='Bazinės prielaidos'!$E$10+'Bazinės prielaidos'!$E$14,-AZ43+'Dalyvio prielaidos'!$E$152,0)</f>
        <v>0</v>
      </c>
      <c r="BA45" s="540">
        <f>SUM(AO45:AZ45)</f>
        <v>0</v>
      </c>
      <c r="BB45" s="540">
        <f>IF(BB7='Bazinės prielaidos'!$E$10+'Bazinės prielaidos'!$E$14,-BB43+'Dalyvio prielaidos'!$E$152,0)</f>
        <v>0</v>
      </c>
      <c r="BC45" s="540">
        <f>IF(BC7='Bazinės prielaidos'!$E$10+'Bazinės prielaidos'!$E$14,-BC43+'Dalyvio prielaidos'!$E$152,0)</f>
        <v>0</v>
      </c>
      <c r="BD45" s="540">
        <f>IF(BD7='Bazinės prielaidos'!$E$10+'Bazinės prielaidos'!$E$14,-BD43+'Dalyvio prielaidos'!$E$152,0)</f>
        <v>0</v>
      </c>
      <c r="BE45" s="540">
        <f>IF(BE7='Bazinės prielaidos'!$E$10+'Bazinės prielaidos'!$E$14,-BE43+'Dalyvio prielaidos'!$E$152,0)</f>
        <v>0</v>
      </c>
      <c r="BF45" s="540">
        <f>IF(BF7='Bazinės prielaidos'!$E$10+'Bazinės prielaidos'!$E$14,-BF43+'Dalyvio prielaidos'!$E$152,0)</f>
        <v>0</v>
      </c>
      <c r="BG45" s="540">
        <f>IF(BG7='Bazinės prielaidos'!$E$10+'Bazinės prielaidos'!$E$14,-BG43+'Dalyvio prielaidos'!$E$152,0)</f>
        <v>0</v>
      </c>
      <c r="BH45" s="540">
        <f>IF(BH7='Bazinės prielaidos'!$E$10+'Bazinės prielaidos'!$E$14,-BH43+'Dalyvio prielaidos'!$E$152,0)</f>
        <v>0</v>
      </c>
      <c r="BI45" s="540">
        <f>IF(BI7='Bazinės prielaidos'!$E$10+'Bazinės prielaidos'!$E$14,-BI43+'Dalyvio prielaidos'!$E$152,0)</f>
        <v>0</v>
      </c>
      <c r="BJ45" s="540">
        <f>IF(BJ7='Bazinės prielaidos'!$E$10+'Bazinės prielaidos'!$E$14,-BJ43+'Dalyvio prielaidos'!$E$152,0)</f>
        <v>0</v>
      </c>
      <c r="BK45" s="540">
        <f>IF(BK7='Bazinės prielaidos'!$E$10+'Bazinės prielaidos'!$E$14,-BK43+'Dalyvio prielaidos'!$E$152,0)</f>
        <v>0</v>
      </c>
      <c r="BL45" s="540">
        <f>IF(BL7='Bazinės prielaidos'!$E$10+'Bazinės prielaidos'!$E$14,-BL43+'Dalyvio prielaidos'!$E$152,0)</f>
        <v>0</v>
      </c>
      <c r="BM45" s="540">
        <f>IF(BM7='Bazinės prielaidos'!$E$10+'Bazinės prielaidos'!$E$14,-BM43+'Dalyvio prielaidos'!$E$152,0)</f>
        <v>0</v>
      </c>
      <c r="BN45" s="540">
        <f>SUM(BB45:BM45)</f>
        <v>0</v>
      </c>
      <c r="BO45" s="540">
        <f>IF(BO7='Bazinės prielaidos'!$E$10+'Bazinės prielaidos'!$E$14,-BO43+'Dalyvio prielaidos'!$E$152,0)</f>
        <v>0</v>
      </c>
      <c r="BP45" s="540">
        <f>IF(BP7='Bazinės prielaidos'!$E$10+'Bazinės prielaidos'!$E$14,-BP43+'Dalyvio prielaidos'!$E$152,0)</f>
        <v>0</v>
      </c>
      <c r="BQ45" s="540">
        <f>IF(BQ7='Bazinės prielaidos'!$E$10+'Bazinės prielaidos'!$E$14,-BQ43+'Dalyvio prielaidos'!$E$152,0)</f>
        <v>0</v>
      </c>
      <c r="BR45" s="540">
        <f>IF(BR7='Bazinės prielaidos'!$E$10+'Bazinės prielaidos'!$E$14,-BR43+'Dalyvio prielaidos'!$E$152,0)</f>
        <v>0</v>
      </c>
      <c r="BS45" s="540">
        <f>IF(BS7='Bazinės prielaidos'!$E$10+'Bazinės prielaidos'!$E$14,-BS43+'Dalyvio prielaidos'!$E$152,0)</f>
        <v>0</v>
      </c>
      <c r="BT45" s="540">
        <f>IF(BT7='Bazinės prielaidos'!$E$10+'Bazinės prielaidos'!$E$14,-BT43+'Dalyvio prielaidos'!$E$152,0)</f>
        <v>0</v>
      </c>
      <c r="BU45" s="540">
        <f>IF(BU7='Bazinės prielaidos'!$E$10+'Bazinės prielaidos'!$E$14,-BU43+'Dalyvio prielaidos'!$E$152,0)</f>
        <v>0</v>
      </c>
      <c r="BV45" s="540">
        <f>IF(BV7='Bazinės prielaidos'!$E$10+'Bazinės prielaidos'!$E$14,-BV43+'Dalyvio prielaidos'!$E$152,0)</f>
        <v>0</v>
      </c>
      <c r="BW45" s="540">
        <f>IF(BW7='Bazinės prielaidos'!$E$10+'Bazinės prielaidos'!$E$14,-BW43+'Dalyvio prielaidos'!$E$152,0)</f>
        <v>0</v>
      </c>
      <c r="BX45" s="540">
        <f>IF(BX7='Bazinės prielaidos'!$E$10+'Bazinės prielaidos'!$E$14,-BX43+'Dalyvio prielaidos'!$E$152,0)</f>
        <v>0</v>
      </c>
      <c r="BY45" s="540">
        <f>IF(BY7='Bazinės prielaidos'!$E$10+'Bazinės prielaidos'!$E$14,-BY43+'Dalyvio prielaidos'!$E$152,0)</f>
        <v>0</v>
      </c>
      <c r="BZ45" s="540">
        <f>IF(BZ7='Bazinės prielaidos'!$E$10+'Bazinės prielaidos'!$E$14,-BZ43+'Dalyvio prielaidos'!$E$152,0)</f>
        <v>0</v>
      </c>
      <c r="CA45" s="540">
        <f>SUM(BO45:BZ45)</f>
        <v>0</v>
      </c>
      <c r="CB45" s="540">
        <f>IF(CB7='Bazinės prielaidos'!$E$10+'Bazinės prielaidos'!$E$14,-CB43+'Dalyvio prielaidos'!$E$152,0)</f>
        <v>0</v>
      </c>
      <c r="CC45" s="540">
        <f>IF(CC7='Bazinės prielaidos'!$E$10+'Bazinės prielaidos'!$E$14,-CC43+'Dalyvio prielaidos'!$E$152,0)</f>
        <v>0</v>
      </c>
      <c r="CD45" s="540">
        <f>IF(CD7='Bazinės prielaidos'!$E$10+'Bazinės prielaidos'!$E$14,-CD43+'Dalyvio prielaidos'!$E$152,0)</f>
        <v>0</v>
      </c>
      <c r="CE45" s="540">
        <f>IF(CE7='Bazinės prielaidos'!$E$10+'Bazinės prielaidos'!$E$14,-CE43+'Dalyvio prielaidos'!$E$152,0)</f>
        <v>0</v>
      </c>
      <c r="CF45" s="540">
        <f>IF(CF7='Bazinės prielaidos'!$E$10+'Bazinės prielaidos'!$E$14,-CF43+'Dalyvio prielaidos'!$E$152,0)</f>
        <v>0</v>
      </c>
      <c r="CG45" s="540">
        <f>IF(CG7='Bazinės prielaidos'!$E$10+'Bazinės prielaidos'!$E$14,-CG43+'Dalyvio prielaidos'!$E$152,0)</f>
        <v>0</v>
      </c>
      <c r="CH45" s="540">
        <f>IF(CH7='Bazinės prielaidos'!$E$10+'Bazinės prielaidos'!$E$14,-CH43+'Dalyvio prielaidos'!$E$152,0)</f>
        <v>0</v>
      </c>
      <c r="CI45" s="540">
        <f>IF(CI7='Bazinės prielaidos'!$E$10+'Bazinės prielaidos'!$E$14,-CI43+'Dalyvio prielaidos'!$E$152,0)</f>
        <v>0</v>
      </c>
      <c r="CJ45" s="540">
        <f>IF(CJ7='Bazinės prielaidos'!$E$10+'Bazinės prielaidos'!$E$14,-CJ43+'Dalyvio prielaidos'!$E$152,0)</f>
        <v>0</v>
      </c>
      <c r="CK45" s="540">
        <f>IF(CK7='Bazinės prielaidos'!$E$10+'Bazinės prielaidos'!$E$14,-CK43+'Dalyvio prielaidos'!$E$152,0)</f>
        <v>0</v>
      </c>
      <c r="CL45" s="540">
        <f>IF(CL7='Bazinės prielaidos'!$E$10+'Bazinės prielaidos'!$E$14,-CL43+'Dalyvio prielaidos'!$E$152,0)</f>
        <v>0</v>
      </c>
      <c r="CM45" s="540">
        <f>IF(CM7='Bazinės prielaidos'!$E$10+'Bazinės prielaidos'!$E$14,-CM43+'Dalyvio prielaidos'!$E$152,0)</f>
        <v>0</v>
      </c>
      <c r="CN45" s="540">
        <f>SUM(CB45:CM45)</f>
        <v>0</v>
      </c>
      <c r="CO45" s="540">
        <f>IF(CO7='Bazinės prielaidos'!$E$10+'Bazinės prielaidos'!$E$14,-CO43+'Dalyvio prielaidos'!$E$152,0)</f>
        <v>0</v>
      </c>
      <c r="CP45" s="540">
        <f>IF(CP7='Bazinės prielaidos'!$E$10+'Bazinės prielaidos'!$E$14,-CP43+'Dalyvio prielaidos'!$E$152,0)</f>
        <v>0</v>
      </c>
      <c r="CQ45" s="540">
        <f>IF(CQ7='Bazinės prielaidos'!$E$10+'Bazinės prielaidos'!$E$14,-CQ43+'Dalyvio prielaidos'!$E$152,0)</f>
        <v>0</v>
      </c>
      <c r="CR45" s="540">
        <f>IF(CR7='Bazinės prielaidos'!$E$10+'Bazinės prielaidos'!$E$14,-CR43+'Dalyvio prielaidos'!$E$152,0)</f>
        <v>0</v>
      </c>
      <c r="CS45" s="540">
        <f>IF(CS7='Bazinės prielaidos'!$E$10+'Bazinės prielaidos'!$E$14,-CS43+'Dalyvio prielaidos'!$E$152,0)</f>
        <v>0</v>
      </c>
      <c r="CT45" s="540">
        <f>IF(CT7='Bazinės prielaidos'!$E$10+'Bazinės prielaidos'!$E$14,-CT43+'Dalyvio prielaidos'!$E$152,0)</f>
        <v>0</v>
      </c>
      <c r="CU45" s="540">
        <f>IF(CU7='Bazinės prielaidos'!$E$10+'Bazinės prielaidos'!$E$14,-CU43+'Dalyvio prielaidos'!$E$152,0)</f>
        <v>0</v>
      </c>
      <c r="CV45" s="540">
        <f>IF(CV7='Bazinės prielaidos'!$E$10+'Bazinės prielaidos'!$E$14,-CV43+'Dalyvio prielaidos'!$E$152,0)</f>
        <v>0</v>
      </c>
      <c r="CW45" s="540">
        <f>IF(CW7='Bazinės prielaidos'!$E$10+'Bazinės prielaidos'!$E$14,-CW43+'Dalyvio prielaidos'!$E$152,0)</f>
        <v>0</v>
      </c>
      <c r="CX45" s="540">
        <f>IF(CX7='Bazinės prielaidos'!$E$10+'Bazinės prielaidos'!$E$14,-CX43+'Dalyvio prielaidos'!$E$152,0)</f>
        <v>0</v>
      </c>
      <c r="CY45" s="540">
        <f>IF(CY7='Bazinės prielaidos'!$E$10+'Bazinės prielaidos'!$E$14,-CY43+'Dalyvio prielaidos'!$E$152,0)</f>
        <v>0</v>
      </c>
      <c r="CZ45" s="540">
        <f>IF(CZ7='Bazinės prielaidos'!$E$10+'Bazinės prielaidos'!$E$14,-CZ43+'Dalyvio prielaidos'!$E$152,0)</f>
        <v>0</v>
      </c>
      <c r="DA45" s="540">
        <f>SUM(CO45:CZ45)</f>
        <v>0</v>
      </c>
      <c r="DB45" s="540">
        <f>IF(DB7='Bazinės prielaidos'!$E$10+'Bazinės prielaidos'!$E$14,-DB43+'Dalyvio prielaidos'!$E$152,0)</f>
        <v>0</v>
      </c>
      <c r="DC45" s="540">
        <f>IF(DC7='Bazinės prielaidos'!$E$10+'Bazinės prielaidos'!$E$14,-DC43+'Dalyvio prielaidos'!$E$152,0)</f>
        <v>0</v>
      </c>
      <c r="DD45" s="540">
        <f>IF(DD7='Bazinės prielaidos'!$E$10+'Bazinės prielaidos'!$E$14,-DD43+'Dalyvio prielaidos'!$E$152,0)</f>
        <v>0</v>
      </c>
      <c r="DE45" s="540">
        <f>IF(DE7='Bazinės prielaidos'!$E$10+'Bazinės prielaidos'!$E$14,-DE43+'Dalyvio prielaidos'!$E$152,0)</f>
        <v>0</v>
      </c>
      <c r="DF45" s="540">
        <f>IF(DF7='Bazinės prielaidos'!$E$10+'Bazinės prielaidos'!$E$14,-DF43+'Dalyvio prielaidos'!$E$152,0)</f>
        <v>0</v>
      </c>
      <c r="DG45" s="540">
        <f>IF(DG7='Bazinės prielaidos'!$E$10+'Bazinės prielaidos'!$E$14,-DG43+'Dalyvio prielaidos'!$E$152,0)</f>
        <v>0</v>
      </c>
      <c r="DH45" s="540">
        <f>IF(DH7='Bazinės prielaidos'!$E$10+'Bazinės prielaidos'!$E$14,-DH43+'Dalyvio prielaidos'!$E$152,0)</f>
        <v>0</v>
      </c>
      <c r="DI45" s="540">
        <f>IF(DI7='Bazinės prielaidos'!$E$10+'Bazinės prielaidos'!$E$14,-DI43+'Dalyvio prielaidos'!$E$152,0)</f>
        <v>0</v>
      </c>
      <c r="DJ45" s="540">
        <f>IF(DJ7='Bazinės prielaidos'!$E$10+'Bazinės prielaidos'!$E$14,-DJ43+'Dalyvio prielaidos'!$E$152,0)</f>
        <v>0</v>
      </c>
      <c r="DK45" s="540">
        <f>IF(DK7='Bazinės prielaidos'!$E$10+'Bazinės prielaidos'!$E$14,-DK43+'Dalyvio prielaidos'!$E$152,0)</f>
        <v>0</v>
      </c>
      <c r="DL45" s="540">
        <f>IF(DL7='Bazinės prielaidos'!$E$10+'Bazinės prielaidos'!$E$14,-DL43+'Dalyvio prielaidos'!$E$152,0)</f>
        <v>0</v>
      </c>
      <c r="DM45" s="540">
        <f>IF(DM7='Bazinės prielaidos'!$E$10+'Bazinės prielaidos'!$E$14,-DM43+'Dalyvio prielaidos'!$E$152,0)</f>
        <v>0</v>
      </c>
      <c r="DN45" s="540">
        <f>SUM(DB45:DM45)</f>
        <v>0</v>
      </c>
      <c r="DO45" s="540">
        <f>IF(DO7='Bazinės prielaidos'!$E$10+'Bazinės prielaidos'!$E$14,-DO43+'Dalyvio prielaidos'!$E$152,0)</f>
        <v>0</v>
      </c>
      <c r="DP45" s="540">
        <f>IF(DP7='Bazinės prielaidos'!$E$10+'Bazinės prielaidos'!$E$14,-DP43+'Dalyvio prielaidos'!$E$152,0)</f>
        <v>0</v>
      </c>
      <c r="DQ45" s="540">
        <f>IF(DQ7='Bazinės prielaidos'!$E$10+'Bazinės prielaidos'!$E$14,-DQ43+'Dalyvio prielaidos'!$E$152,0)</f>
        <v>0</v>
      </c>
      <c r="DR45" s="540">
        <f>IF(DR7='Bazinės prielaidos'!$E$10+'Bazinės prielaidos'!$E$14,-DR43+'Dalyvio prielaidos'!$E$152,0)</f>
        <v>0</v>
      </c>
      <c r="DS45" s="540">
        <f>IF(DS7='Bazinės prielaidos'!$E$10+'Bazinės prielaidos'!$E$14,-DS43+'Dalyvio prielaidos'!$E$152,0)</f>
        <v>0</v>
      </c>
      <c r="DT45" s="540">
        <f>IF(DT7='Bazinės prielaidos'!$E$10+'Bazinės prielaidos'!$E$14,-DT43+'Dalyvio prielaidos'!$E$152,0)</f>
        <v>0</v>
      </c>
      <c r="DU45" s="540">
        <f>IF(DU7='Bazinės prielaidos'!$E$10+'Bazinės prielaidos'!$E$14,-DU43+'Dalyvio prielaidos'!$E$152,0)</f>
        <v>0</v>
      </c>
      <c r="DV45" s="540">
        <f>IF(DV7='Bazinės prielaidos'!$E$10+'Bazinės prielaidos'!$E$14,-DV43+'Dalyvio prielaidos'!$E$152,0)</f>
        <v>0</v>
      </c>
      <c r="DW45" s="540">
        <f>IF(DW7='Bazinės prielaidos'!$E$10+'Bazinės prielaidos'!$E$14,-DW43+'Dalyvio prielaidos'!$E$152,0)</f>
        <v>0</v>
      </c>
      <c r="DX45" s="540">
        <f>IF(DX7='Bazinės prielaidos'!$E$10+'Bazinės prielaidos'!$E$14,-DX43+'Dalyvio prielaidos'!$E$152,0)</f>
        <v>0</v>
      </c>
      <c r="DY45" s="540">
        <f>IF(DY7='Bazinės prielaidos'!$E$10+'Bazinės prielaidos'!$E$14,-DY43+'Dalyvio prielaidos'!$E$152,0)</f>
        <v>0</v>
      </c>
      <c r="DZ45" s="540">
        <f>IF(DZ7='Bazinės prielaidos'!$E$10+'Bazinės prielaidos'!$E$14,-DZ43+'Dalyvio prielaidos'!$E$152,0)</f>
        <v>0</v>
      </c>
      <c r="EA45" s="540">
        <f>SUM(DO45:DZ45)</f>
        <v>0</v>
      </c>
      <c r="EB45" s="540">
        <f>IF(EB7='Bazinės prielaidos'!$E$10+'Bazinės prielaidos'!$E$14,-EB43+'Dalyvio prielaidos'!$E$152,0)</f>
        <v>0</v>
      </c>
      <c r="EC45" s="540">
        <f>IF(EC7='Bazinės prielaidos'!$E$10+'Bazinės prielaidos'!$E$14,-EC43+'Dalyvio prielaidos'!$E$152,0)</f>
        <v>0</v>
      </c>
      <c r="ED45" s="540">
        <f>IF(ED7='Bazinės prielaidos'!$E$10+'Bazinės prielaidos'!$E$14,-ED43+'Dalyvio prielaidos'!$E$152,0)</f>
        <v>0</v>
      </c>
      <c r="EE45" s="540">
        <f>IF(EE7='Bazinės prielaidos'!$E$10+'Bazinės prielaidos'!$E$14,-EE43+'Dalyvio prielaidos'!$E$152,0)</f>
        <v>0</v>
      </c>
      <c r="EF45" s="540">
        <f>IF(EF7='Bazinės prielaidos'!$E$10+'Bazinės prielaidos'!$E$14,-EF43+'Dalyvio prielaidos'!$E$152,0)</f>
        <v>0</v>
      </c>
      <c r="EG45" s="540">
        <f>IF(EG7='Bazinės prielaidos'!$E$10+'Bazinės prielaidos'!$E$14,-EG43+'Dalyvio prielaidos'!$E$152,0)</f>
        <v>0</v>
      </c>
      <c r="EH45" s="540">
        <f>IF(EH7='Bazinės prielaidos'!$E$10+'Bazinės prielaidos'!$E$14,-EH43+'Dalyvio prielaidos'!$E$152,0)</f>
        <v>0</v>
      </c>
      <c r="EI45" s="540">
        <f>IF(EI7='Bazinės prielaidos'!$E$10+'Bazinės prielaidos'!$E$14,-EI43+'Dalyvio prielaidos'!$E$152,0)</f>
        <v>0</v>
      </c>
      <c r="EJ45" s="540">
        <f>IF(EJ7='Bazinės prielaidos'!$E$10+'Bazinės prielaidos'!$E$14,-EJ43+'Dalyvio prielaidos'!$E$152,0)</f>
        <v>0</v>
      </c>
      <c r="EK45" s="540">
        <f>IF(EK7='Bazinės prielaidos'!$E$10+'Bazinės prielaidos'!$E$14,-EK43+'Dalyvio prielaidos'!$E$152,0)</f>
        <v>0</v>
      </c>
      <c r="EL45" s="540">
        <f>IF(EL7='Bazinės prielaidos'!$E$10+'Bazinės prielaidos'!$E$14,-EL43+'Dalyvio prielaidos'!$E$152,0)</f>
        <v>0</v>
      </c>
      <c r="EM45" s="540">
        <f>IF(EM7='Bazinės prielaidos'!$E$10+'Bazinės prielaidos'!$E$14,-EM43+'Dalyvio prielaidos'!$E$152,0)</f>
        <v>0</v>
      </c>
      <c r="EN45" s="540">
        <f>SUM(EB45:EM45)</f>
        <v>0</v>
      </c>
      <c r="EO45" s="540">
        <f>IF(EO7='Bazinės prielaidos'!$E$10+'Bazinės prielaidos'!$E$14,-EO43+'Dalyvio prielaidos'!$E$152,0)</f>
        <v>0</v>
      </c>
      <c r="EP45" s="540">
        <f>IF(EP7='Bazinės prielaidos'!$E$10+'Bazinės prielaidos'!$E$14,-EP43+'Dalyvio prielaidos'!$E$152,0)</f>
        <v>0</v>
      </c>
      <c r="EQ45" s="540">
        <f>IF(EQ7='Bazinės prielaidos'!$E$10+'Bazinės prielaidos'!$E$14,-EQ43+'Dalyvio prielaidos'!$E$152,0)</f>
        <v>0</v>
      </c>
      <c r="ER45" s="540">
        <f>IF(ER7='Bazinės prielaidos'!$E$10+'Bazinės prielaidos'!$E$14,-ER43+'Dalyvio prielaidos'!$E$152,0)</f>
        <v>0</v>
      </c>
      <c r="ES45" s="540">
        <f>IF(ES7='Bazinės prielaidos'!$E$10+'Bazinės prielaidos'!$E$14,-ES43+'Dalyvio prielaidos'!$E$152,0)</f>
        <v>0</v>
      </c>
      <c r="ET45" s="540">
        <f>IF(ET7='Bazinės prielaidos'!$E$10+'Bazinės prielaidos'!$E$14,-ET43+'Dalyvio prielaidos'!$E$152,0)</f>
        <v>0</v>
      </c>
      <c r="EU45" s="540">
        <f>IF(EU7='Bazinės prielaidos'!$E$10+'Bazinės prielaidos'!$E$14,-EU43+'Dalyvio prielaidos'!$E$152,0)</f>
        <v>0</v>
      </c>
      <c r="EV45" s="540">
        <f>IF(EV7='Bazinės prielaidos'!$E$10+'Bazinės prielaidos'!$E$14,-EV43+'Dalyvio prielaidos'!$E$152,0)</f>
        <v>0</v>
      </c>
      <c r="EW45" s="540">
        <f>IF(EW7='Bazinės prielaidos'!$E$10+'Bazinės prielaidos'!$E$14,-EW43+'Dalyvio prielaidos'!$E$152,0)</f>
        <v>0</v>
      </c>
      <c r="EX45" s="540">
        <f>IF(EX7='Bazinės prielaidos'!$E$10+'Bazinės prielaidos'!$E$14,-EX43+'Dalyvio prielaidos'!$E$152,0)</f>
        <v>0</v>
      </c>
      <c r="EY45" s="540">
        <f>IF(EY7='Bazinės prielaidos'!$E$10+'Bazinės prielaidos'!$E$14,-EY43+'Dalyvio prielaidos'!$E$152,0)</f>
        <v>0</v>
      </c>
      <c r="EZ45" s="540">
        <f>IF(EZ7='Bazinės prielaidos'!$E$10+'Bazinės prielaidos'!$E$14,-EZ43+'Dalyvio prielaidos'!$E$152,0)</f>
        <v>0</v>
      </c>
      <c r="FA45" s="540">
        <f>SUM(EO45:EZ45)</f>
        <v>0</v>
      </c>
      <c r="FB45" s="540">
        <f>IF(FB7='Bazinės prielaidos'!$E$10+'Bazinės prielaidos'!$E$14,-FB43+'Dalyvio prielaidos'!$E$152,0)</f>
        <v>0</v>
      </c>
      <c r="FC45" s="540">
        <f>IF(FC7='Bazinės prielaidos'!$E$10+'Bazinės prielaidos'!$E$14,-FC43+'Dalyvio prielaidos'!$E$152,0)</f>
        <v>0</v>
      </c>
      <c r="FD45" s="540">
        <f>IF(FD7='Bazinės prielaidos'!$E$10+'Bazinės prielaidos'!$E$14,-FD43+'Dalyvio prielaidos'!$E$152,0)</f>
        <v>0</v>
      </c>
      <c r="FE45" s="540">
        <f>IF(FE7='Bazinės prielaidos'!$E$10+'Bazinės prielaidos'!$E$14,-FE43+'Dalyvio prielaidos'!$E$152,0)</f>
        <v>0</v>
      </c>
      <c r="FF45" s="540">
        <f>IF(FF7='Bazinės prielaidos'!$E$10+'Bazinės prielaidos'!$E$14,-FF43+'Dalyvio prielaidos'!$E$152,0)</f>
        <v>0</v>
      </c>
      <c r="FG45" s="540">
        <f>IF(FG7='Bazinės prielaidos'!$E$10+'Bazinės prielaidos'!$E$14,-FG43+'Dalyvio prielaidos'!$E$152,0)</f>
        <v>0</v>
      </c>
      <c r="FH45" s="540">
        <f>IF(FH7='Bazinės prielaidos'!$E$10+'Bazinės prielaidos'!$E$14,-FH43+'Dalyvio prielaidos'!$E$152,0)</f>
        <v>0</v>
      </c>
      <c r="FI45" s="540">
        <f>IF(FI7='Bazinės prielaidos'!$E$10+'Bazinės prielaidos'!$E$14,-FI43+'Dalyvio prielaidos'!$E$152,0)</f>
        <v>0</v>
      </c>
      <c r="FJ45" s="540">
        <f>IF(FJ7='Bazinės prielaidos'!$E$10+'Bazinės prielaidos'!$E$14,-FJ43+'Dalyvio prielaidos'!$E$152,0)</f>
        <v>0</v>
      </c>
      <c r="FK45" s="540">
        <f>IF(FK7='Bazinės prielaidos'!$E$10+'Bazinės prielaidos'!$E$14,-FK43+'Dalyvio prielaidos'!$E$152,0)</f>
        <v>0</v>
      </c>
      <c r="FL45" s="540">
        <f>IF(FL7='Bazinės prielaidos'!$E$10+'Bazinės prielaidos'!$E$14,-FL43+'Dalyvio prielaidos'!$E$152,0)</f>
        <v>0</v>
      </c>
      <c r="FM45" s="540">
        <f>IF(FM7='Bazinės prielaidos'!$E$10+'Bazinės prielaidos'!$E$14,-FM43+'Dalyvio prielaidos'!$E$152,0)</f>
        <v>0</v>
      </c>
      <c r="FN45" s="540">
        <f>SUM(FB45:FM45)</f>
        <v>0</v>
      </c>
      <c r="FO45" s="540">
        <f>IF(FO7='Bazinės prielaidos'!$E$10+'Bazinės prielaidos'!$E$14,-FO43+'Dalyvio prielaidos'!$E$152,0)</f>
        <v>0</v>
      </c>
      <c r="FP45" s="540">
        <f>IF(FP7='Bazinės prielaidos'!$E$10+'Bazinės prielaidos'!$E$14,-FP43+'Dalyvio prielaidos'!$E$152,0)</f>
        <v>0</v>
      </c>
      <c r="FQ45" s="540">
        <f>IF(FQ7='Bazinės prielaidos'!$E$10+'Bazinės prielaidos'!$E$14,-FQ43+'Dalyvio prielaidos'!$E$152,0)</f>
        <v>0</v>
      </c>
      <c r="FR45" s="540">
        <f>IF(FR7='Bazinės prielaidos'!$E$10+'Bazinės prielaidos'!$E$14,-FR43+'Dalyvio prielaidos'!$E$152,0)</f>
        <v>0</v>
      </c>
      <c r="FS45" s="540">
        <f>IF(FS7='Bazinės prielaidos'!$E$10+'Bazinės prielaidos'!$E$14,-FS43+'Dalyvio prielaidos'!$E$152,0)</f>
        <v>0</v>
      </c>
      <c r="FT45" s="540">
        <f>IF(FT7='Bazinės prielaidos'!$E$10+'Bazinės prielaidos'!$E$14,-FT43+'Dalyvio prielaidos'!$E$152,0)</f>
        <v>0</v>
      </c>
      <c r="FU45" s="540">
        <f>IF(FU7='Bazinės prielaidos'!$E$10+'Bazinės prielaidos'!$E$14,-FU43+'Dalyvio prielaidos'!$E$152,0)</f>
        <v>0</v>
      </c>
      <c r="FV45" s="540">
        <f>IF(FV7='Bazinės prielaidos'!$E$10+'Bazinės prielaidos'!$E$14,-FV43+'Dalyvio prielaidos'!$E$152,0)</f>
        <v>0</v>
      </c>
      <c r="FW45" s="540">
        <f>IF(FW7='Bazinės prielaidos'!$E$10+'Bazinės prielaidos'!$E$14,-FW43+'Dalyvio prielaidos'!$E$152,0)</f>
        <v>0</v>
      </c>
      <c r="FX45" s="540">
        <f>IF(FX7='Bazinės prielaidos'!$E$10+'Bazinės prielaidos'!$E$14,-FX43+'Dalyvio prielaidos'!$E$152,0)</f>
        <v>0</v>
      </c>
      <c r="FY45" s="540">
        <f>IF(FY7='Bazinės prielaidos'!$E$10+'Bazinės prielaidos'!$E$14,-FY43+'Dalyvio prielaidos'!$E$152,0)</f>
        <v>0</v>
      </c>
      <c r="FZ45" s="540">
        <f>IF(FZ7='Bazinės prielaidos'!$E$10+'Bazinės prielaidos'!$E$14-12,-FZ43/2+'Dalyvio prielaidos'!$E$152,0)</f>
        <v>0</v>
      </c>
      <c r="GA45" s="540">
        <f>SUM(FO45:FZ45)</f>
        <v>0</v>
      </c>
      <c r="GB45" s="37">
        <f>IF(GB7='Bazinės prielaidos'!$E$10+'Bazinės prielaidos'!$E$14,-GB43+'Dalyvio prielaidos'!$E$152,0)</f>
        <v>0</v>
      </c>
      <c r="GC45" s="37">
        <f>IF(GC7='Bazinės prielaidos'!$E$10+'Bazinės prielaidos'!$E$14,-GC43+'Dalyvio prielaidos'!$E$152,0)</f>
        <v>0</v>
      </c>
      <c r="GD45" s="37">
        <f>IF(GD7='Bazinės prielaidos'!$E$10+'Bazinės prielaidos'!$E$14,-GD43+'Dalyvio prielaidos'!$E$152,0)</f>
        <v>0</v>
      </c>
      <c r="GE45" s="37">
        <f>IF(GE7='Bazinės prielaidos'!$E$10+'Bazinės prielaidos'!$E$14,-GE43+'Dalyvio prielaidos'!$E$152,0)</f>
        <v>0</v>
      </c>
      <c r="GF45" s="37">
        <f>IF(GF7='Bazinės prielaidos'!$E$10+'Bazinės prielaidos'!$E$14,-GF43+'Dalyvio prielaidos'!$E$152,0)</f>
        <v>0</v>
      </c>
      <c r="GG45" s="37">
        <f>IF(GG7='Bazinės prielaidos'!$E$10+'Bazinės prielaidos'!$E$14,-GG43+'Dalyvio prielaidos'!$E$152,0)</f>
        <v>0</v>
      </c>
      <c r="GH45" s="37">
        <f>IF(GH7='Bazinės prielaidos'!$E$10+'Bazinės prielaidos'!$E$14,-GH43+'Dalyvio prielaidos'!$E$152,0)</f>
        <v>0</v>
      </c>
      <c r="GI45" s="37">
        <f>IF(GI7='Bazinės prielaidos'!$E$10+'Bazinės prielaidos'!$E$14,-GI43+'Dalyvio prielaidos'!$E$152,0)</f>
        <v>0</v>
      </c>
      <c r="GJ45" s="37">
        <f>IF(GJ7='Bazinės prielaidos'!$E$10+'Bazinės prielaidos'!$E$14,-GJ43+'Dalyvio prielaidos'!$E$152,0)</f>
        <v>0</v>
      </c>
      <c r="GK45" s="37">
        <f>IF(GK7='Bazinės prielaidos'!$E$10+'Bazinės prielaidos'!$E$14,-GK43+'Dalyvio prielaidos'!$E$152,0)</f>
        <v>0</v>
      </c>
      <c r="GL45" s="37">
        <f>IF(GL7='Bazinės prielaidos'!$E$10+'Bazinės prielaidos'!$E$14,-GL43+'Dalyvio prielaidos'!$E$152,0)</f>
        <v>0</v>
      </c>
      <c r="GM45" s="37">
        <f>IF(GM7='Bazinės prielaidos'!$E$10+'Bazinės prielaidos'!$E$14,-GM43+'Dalyvio prielaidos'!$E$152,0)</f>
        <v>0</v>
      </c>
      <c r="GN45" s="476">
        <f>SUM(GB45:GM45)</f>
        <v>0</v>
      </c>
      <c r="GO45" s="3"/>
      <c r="GP45" s="3"/>
      <c r="GQ45" s="3"/>
      <c r="GR45" s="3"/>
      <c r="GS45" s="3"/>
      <c r="GT45" s="3"/>
      <c r="GU45" s="3"/>
      <c r="GV45" s="3"/>
      <c r="GW45" s="3"/>
      <c r="GX45" s="3"/>
      <c r="GY45" s="3"/>
      <c r="GZ45" s="3"/>
      <c r="HA45" s="476">
        <f>SUM(GO45:GZ45)</f>
        <v>0</v>
      </c>
      <c r="HB45" s="3"/>
      <c r="HC45" s="3"/>
      <c r="HD45" s="3"/>
      <c r="HE45" s="3"/>
      <c r="HF45" s="3"/>
      <c r="HG45" s="3"/>
      <c r="HH45" s="3"/>
      <c r="HI45" s="3"/>
      <c r="HJ45" s="3"/>
      <c r="HK45" s="3"/>
      <c r="HL45" s="3"/>
      <c r="HM45" s="3"/>
      <c r="HN45" s="476">
        <f>SUM(HB45:HM45)</f>
        <v>0</v>
      </c>
      <c r="HO45" s="3"/>
      <c r="HP45" s="3"/>
      <c r="HQ45" s="3"/>
      <c r="HR45" s="3"/>
      <c r="HS45" s="3"/>
      <c r="HT45" s="3"/>
      <c r="HU45" s="3"/>
      <c r="HV45" s="3"/>
      <c r="HW45" s="3"/>
      <c r="HX45" s="3"/>
      <c r="HY45" s="3"/>
      <c r="HZ45" s="3"/>
      <c r="IA45" s="476">
        <f>SUM(HO45:HZ45)</f>
        <v>0</v>
      </c>
      <c r="IB45" s="3"/>
      <c r="IC45" s="3"/>
      <c r="ID45" s="3"/>
      <c r="IE45" s="3"/>
      <c r="IF45" s="3"/>
      <c r="IG45" s="3"/>
      <c r="IH45" s="3"/>
      <c r="II45" s="3"/>
      <c r="IJ45" s="3"/>
      <c r="IK45" s="3"/>
      <c r="IL45" s="3"/>
      <c r="IM45" s="3"/>
      <c r="IN45" s="476">
        <f>SUM(IB45:IM45)</f>
        <v>0</v>
      </c>
      <c r="IO45" s="3"/>
      <c r="IP45" s="3"/>
      <c r="IQ45" s="3"/>
      <c r="IR45" s="3"/>
      <c r="IS45" s="3"/>
      <c r="IT45" s="3"/>
      <c r="IU45" s="3"/>
      <c r="IV45" s="3"/>
      <c r="IW45" s="3"/>
      <c r="IX45" s="3"/>
      <c r="IY45" s="3"/>
      <c r="IZ45" s="37">
        <v>0</v>
      </c>
      <c r="JA45" s="476">
        <f>SUM(IO45:IZ45)</f>
        <v>0</v>
      </c>
      <c r="JB45" s="3"/>
      <c r="JC45" s="3"/>
      <c r="JD45" s="3"/>
      <c r="JE45" s="3"/>
      <c r="JF45" s="3"/>
      <c r="JG45" s="3"/>
      <c r="JH45" s="3"/>
      <c r="JI45" s="3"/>
      <c r="JJ45" s="3"/>
      <c r="JK45" s="3"/>
      <c r="JL45" s="3"/>
      <c r="JM45" s="3">
        <f>-JL43/4</f>
        <v>-546750</v>
      </c>
      <c r="JN45" s="476">
        <f>SUM(JB45:JM45)</f>
        <v>-546750</v>
      </c>
      <c r="JO45" s="3"/>
      <c r="JP45" s="3"/>
      <c r="JQ45" s="3"/>
      <c r="JR45" s="3"/>
      <c r="JS45" s="3"/>
      <c r="JT45" s="3"/>
      <c r="JU45" s="3"/>
      <c r="JV45" s="3"/>
      <c r="JW45" s="3"/>
      <c r="JX45" s="3"/>
      <c r="JY45" s="3"/>
      <c r="JZ45" s="3">
        <f>+JM45</f>
        <v>-546750</v>
      </c>
      <c r="KA45" s="476">
        <f>SUM(JO45:JZ45)</f>
        <v>-546750</v>
      </c>
      <c r="KB45" s="3"/>
      <c r="KC45" s="3"/>
      <c r="KD45" s="3"/>
      <c r="KE45" s="3"/>
      <c r="KF45" s="3"/>
      <c r="KG45" s="3"/>
      <c r="KH45" s="3"/>
      <c r="KI45" s="3"/>
      <c r="KJ45" s="3"/>
      <c r="KK45" s="3"/>
      <c r="KL45" s="3"/>
      <c r="KM45" s="3">
        <f>+JZ45</f>
        <v>-546750</v>
      </c>
      <c r="KN45" s="476">
        <f>SUM(KB45:KM45)</f>
        <v>-546750</v>
      </c>
      <c r="KO45" s="3"/>
      <c r="KP45" s="3"/>
      <c r="KQ45" s="3"/>
      <c r="KR45" s="3"/>
      <c r="KS45" s="3"/>
      <c r="KT45" s="3"/>
      <c r="KU45" s="3"/>
      <c r="KV45" s="3"/>
      <c r="KW45" s="3"/>
      <c r="KX45" s="3"/>
      <c r="KY45" s="3"/>
      <c r="KZ45" s="3">
        <f>+KM45</f>
        <v>-546750</v>
      </c>
      <c r="LA45" s="476">
        <f>SUM(KO45:KZ45)</f>
        <v>-546750</v>
      </c>
      <c r="LB45" s="3"/>
      <c r="LC45" s="3"/>
      <c r="LD45" s="3"/>
      <c r="LE45" s="3"/>
      <c r="LF45" s="3"/>
      <c r="LG45" s="3"/>
      <c r="LH45" s="3"/>
      <c r="LI45" s="3"/>
      <c r="LJ45" s="3"/>
      <c r="LK45" s="3"/>
      <c r="LL45" s="3"/>
      <c r="LM45" s="37">
        <f>-LM43+1</f>
        <v>1</v>
      </c>
      <c r="LN45" s="476">
        <f>SUM(LB45:LM45)</f>
        <v>1</v>
      </c>
    </row>
    <row r="46" spans="1:326" s="550" customFormat="1">
      <c r="A46" s="7" t="s">
        <v>164</v>
      </c>
      <c r="B46" s="546"/>
      <c r="C46" s="546"/>
      <c r="D46" s="546"/>
      <c r="E46" s="546"/>
      <c r="F46" s="546"/>
      <c r="G46" s="546"/>
      <c r="H46" s="546"/>
      <c r="I46" s="546"/>
      <c r="J46" s="546"/>
      <c r="K46" s="546"/>
      <c r="L46" s="546"/>
      <c r="M46" s="551"/>
      <c r="N46" s="547">
        <f>SUM(B46:M46)</f>
        <v>0</v>
      </c>
      <c r="O46" s="546"/>
      <c r="P46" s="546"/>
      <c r="Q46" s="546"/>
      <c r="R46" s="546"/>
      <c r="S46" s="546"/>
      <c r="T46" s="546"/>
      <c r="U46" s="546"/>
      <c r="V46" s="546"/>
      <c r="W46" s="546"/>
      <c r="X46" s="546"/>
      <c r="Y46" s="546"/>
      <c r="Z46" s="546"/>
      <c r="AA46" s="547">
        <f>SUM(O46:Z46)</f>
        <v>0</v>
      </c>
      <c r="AB46" s="546"/>
      <c r="AC46" s="546"/>
      <c r="AD46" s="546"/>
      <c r="AE46" s="546"/>
      <c r="AF46" s="546"/>
      <c r="AG46" s="546"/>
      <c r="AH46" s="546"/>
      <c r="AI46" s="546"/>
      <c r="AJ46" s="546"/>
      <c r="AK46" s="546"/>
      <c r="AL46" s="546"/>
      <c r="AM46" s="546"/>
      <c r="AN46" s="547">
        <f>SUM(AB46:AM46)</f>
        <v>0</v>
      </c>
      <c r="AO46" s="546">
        <v>0</v>
      </c>
      <c r="AP46" s="546"/>
      <c r="AQ46" s="546"/>
      <c r="AR46" s="546"/>
      <c r="AS46" s="546"/>
      <c r="AT46" s="546"/>
      <c r="AU46" s="546"/>
      <c r="AV46" s="546"/>
      <c r="AW46" s="546"/>
      <c r="AX46" s="546"/>
      <c r="AY46" s="546"/>
      <c r="AZ46" s="546"/>
      <c r="BA46" s="547">
        <f>SUM(AO46:AZ46)</f>
        <v>0</v>
      </c>
      <c r="BB46" s="546">
        <v>0</v>
      </c>
      <c r="BC46" s="546"/>
      <c r="BD46" s="546"/>
      <c r="BE46" s="546"/>
      <c r="BF46" s="546"/>
      <c r="BG46" s="546"/>
      <c r="BH46" s="546"/>
      <c r="BI46" s="546"/>
      <c r="BJ46" s="546"/>
      <c r="BK46" s="546"/>
      <c r="BL46" s="546"/>
      <c r="BM46" s="546"/>
      <c r="BN46" s="547">
        <f>SUM(BB46:BM46)</f>
        <v>0</v>
      </c>
      <c r="BO46" s="546">
        <v>0</v>
      </c>
      <c r="BP46" s="546"/>
      <c r="BQ46" s="546"/>
      <c r="BR46" s="546"/>
      <c r="BS46" s="546"/>
      <c r="BT46" s="546"/>
      <c r="BU46" s="546"/>
      <c r="BV46" s="546"/>
      <c r="BW46" s="546"/>
      <c r="BX46" s="546"/>
      <c r="BY46" s="546"/>
      <c r="BZ46" s="546"/>
      <c r="CA46" s="547">
        <f>SUM(BO46:BZ46)</f>
        <v>0</v>
      </c>
      <c r="CB46" s="546">
        <v>0</v>
      </c>
      <c r="CC46" s="546"/>
      <c r="CD46" s="546"/>
      <c r="CE46" s="546"/>
      <c r="CF46" s="546"/>
      <c r="CG46" s="546"/>
      <c r="CH46" s="546"/>
      <c r="CI46" s="546"/>
      <c r="CJ46" s="546"/>
      <c r="CK46" s="546"/>
      <c r="CL46" s="546"/>
      <c r="CM46" s="546">
        <v>0</v>
      </c>
      <c r="CN46" s="547">
        <f>SUM(CB46:CM46)</f>
        <v>0</v>
      </c>
      <c r="CO46" s="546"/>
      <c r="CP46" s="546"/>
      <c r="CQ46" s="546"/>
      <c r="CR46" s="546"/>
      <c r="CS46" s="546"/>
      <c r="CT46" s="546"/>
      <c r="CU46" s="546"/>
      <c r="CV46" s="546"/>
      <c r="CW46" s="546"/>
      <c r="CX46" s="546"/>
      <c r="CY46" s="546"/>
      <c r="CZ46" s="546">
        <v>0</v>
      </c>
      <c r="DA46" s="547">
        <f>SUM(CO46:CZ46)</f>
        <v>0</v>
      </c>
      <c r="DB46" s="546"/>
      <c r="DC46" s="546"/>
      <c r="DD46" s="546"/>
      <c r="DE46" s="546"/>
      <c r="DF46" s="546"/>
      <c r="DG46" s="546"/>
      <c r="DH46" s="546"/>
      <c r="DI46" s="546"/>
      <c r="DJ46" s="546"/>
      <c r="DK46" s="546"/>
      <c r="DL46" s="546"/>
      <c r="DM46" s="546"/>
      <c r="DN46" s="547">
        <f>SUM(DB46:DM46)</f>
        <v>0</v>
      </c>
      <c r="DO46" s="546"/>
      <c r="DP46" s="546"/>
      <c r="DQ46" s="546"/>
      <c r="DR46" s="546"/>
      <c r="DS46" s="546"/>
      <c r="DT46" s="546">
        <f>+IF(AND(DS39&lt;0,'Finansinės ataskaitos'!DN48&gt;0),IF('Finansinės ataskaitos'!DN48&gt;-'Investuotojas ir Finansuotojas'!DS39,-'Investuotojas ir Finansuotojas'!DS39,+'Finansinės ataskaitos'!DN48),0)</f>
        <v>0</v>
      </c>
      <c r="DU46" s="546"/>
      <c r="DV46" s="546"/>
      <c r="DW46" s="546"/>
      <c r="DX46" s="546"/>
      <c r="DY46" s="546"/>
      <c r="DZ46" s="546">
        <f>+IF((DY41-DY58)&gt;0,IF('Finansinės ataskaitos'!DY43&gt;0,DY41-DY58,0),0)</f>
        <v>0</v>
      </c>
      <c r="EA46" s="547">
        <f>SUM(DO46:DZ46)</f>
        <v>0</v>
      </c>
      <c r="EB46" s="546"/>
      <c r="EC46" s="546"/>
      <c r="ED46" s="546"/>
      <c r="EE46" s="546"/>
      <c r="EF46" s="546"/>
      <c r="EG46" s="546"/>
      <c r="EH46" s="546"/>
      <c r="EI46" s="546"/>
      <c r="EJ46" s="546"/>
      <c r="EK46" s="546"/>
      <c r="EL46" s="546"/>
      <c r="EM46" s="546">
        <f>+IF((EL41-EL58)&gt;0,IF('Finansinės ataskaitos'!EL43&gt;0,EL41-EL58,0),0)</f>
        <v>105935.315322401</v>
      </c>
      <c r="EN46" s="547">
        <f>SUM(EB46:EM46)</f>
        <v>105935.315322401</v>
      </c>
      <c r="EO46" s="546"/>
      <c r="EP46" s="546"/>
      <c r="EQ46" s="546"/>
      <c r="ER46" s="546"/>
      <c r="ES46" s="546"/>
      <c r="ET46" s="546"/>
      <c r="EU46" s="546"/>
      <c r="EV46" s="546"/>
      <c r="EW46" s="546"/>
      <c r="EX46" s="546"/>
      <c r="EY46" s="546"/>
      <c r="EZ46" s="546">
        <f>+IF((EY41-EY58)&gt;0,IF('Finansinės ataskaitos'!EY43&gt;0,EY41-EY58,0),0)</f>
        <v>133884.54920079967</v>
      </c>
      <c r="FA46" s="547">
        <f>SUM(EO46:EZ46)</f>
        <v>133884.54920079967</v>
      </c>
      <c r="FB46" s="546"/>
      <c r="FC46" s="546"/>
      <c r="FD46" s="546"/>
      <c r="FE46" s="546"/>
      <c r="FF46" s="546"/>
      <c r="FG46" s="546"/>
      <c r="FH46" s="546"/>
      <c r="FI46" s="546"/>
      <c r="FJ46" s="546"/>
      <c r="FK46" s="546"/>
      <c r="FL46" s="546"/>
      <c r="FM46" s="546">
        <f>+IF((FL41-FL58)&gt;0,IF('Finansinės ataskaitos'!FL43&gt;0,FL41-FL58,0),0)</f>
        <v>159284.18414097774</v>
      </c>
      <c r="FN46" s="547">
        <f>SUM(FB46:FM46)</f>
        <v>159284.18414097774</v>
      </c>
      <c r="FO46" s="546"/>
      <c r="FP46" s="546"/>
      <c r="FQ46" s="546"/>
      <c r="FR46" s="546"/>
      <c r="FS46" s="546"/>
      <c r="FT46" s="546"/>
      <c r="FU46" s="546"/>
      <c r="FV46" s="546"/>
      <c r="FW46" s="546"/>
      <c r="FX46" s="546"/>
      <c r="FY46" s="546"/>
      <c r="FZ46" s="546">
        <f>+IF((FY41-FY58)&gt;0,IF('Finansinės ataskaitos'!FY43&gt;0,FY41-FY58,0),0)</f>
        <v>112536.95347149676</v>
      </c>
      <c r="GA46" s="547">
        <f>SUM(FO46:FZ46)</f>
        <v>112536.95347149676</v>
      </c>
      <c r="GB46" s="546"/>
      <c r="GC46" s="546"/>
      <c r="GD46" s="546"/>
      <c r="GE46" s="546"/>
      <c r="GF46" s="546"/>
      <c r="GG46" s="546">
        <f>+IF(AND(GF39&lt;0,'Finansinės ataskaitos'!GA48&gt;0),IF('Finansinės ataskaitos'!GA48&gt;-'Investuotojas ir Finansuotojas'!GF39,-'Investuotojas ir Finansuotojas'!GF39,+'Finansinės ataskaitos'!GA48),0)</f>
        <v>0</v>
      </c>
      <c r="GH46" s="546"/>
      <c r="GI46" s="546"/>
      <c r="GJ46" s="546"/>
      <c r="GK46" s="546"/>
      <c r="GL46" s="546"/>
      <c r="GM46" s="546">
        <f>+IF((GL41-GL58)&gt;0,IF('Finansinės ataskaitos'!GL43&gt;0,GL41-GL58,0),0)</f>
        <v>0</v>
      </c>
      <c r="GN46" s="547">
        <f>SUM(GB46:GM46)</f>
        <v>0</v>
      </c>
      <c r="GO46" s="546"/>
      <c r="GP46" s="546"/>
      <c r="GQ46" s="546"/>
      <c r="GR46" s="546"/>
      <c r="GS46" s="546"/>
      <c r="GT46" s="546"/>
      <c r="GU46" s="546"/>
      <c r="GV46" s="546"/>
      <c r="GW46" s="546"/>
      <c r="GX46" s="546"/>
      <c r="GY46" s="546"/>
      <c r="GZ46" s="546">
        <f>+IF((GY41-GY58)&gt;0,IF('Finansinės ataskaitos'!GY43&gt;0,GY41-GY58,0),0)</f>
        <v>0</v>
      </c>
      <c r="HA46" s="547">
        <f>SUM(GO46:GZ46)</f>
        <v>0</v>
      </c>
      <c r="HB46" s="546"/>
      <c r="HC46" s="546"/>
      <c r="HD46" s="546"/>
      <c r="HE46" s="546"/>
      <c r="HF46" s="546"/>
      <c r="HG46" s="546"/>
      <c r="HH46" s="546"/>
      <c r="HI46" s="546"/>
      <c r="HJ46" s="546"/>
      <c r="HK46" s="546"/>
      <c r="HL46" s="546"/>
      <c r="HM46" s="546">
        <f>+IF((HL41-HL58)&gt;0,IF('Finansinės ataskaitos'!HL43&gt;0,HL41-HL58,0),0)</f>
        <v>0</v>
      </c>
      <c r="HN46" s="547">
        <f>SUM(HB46:HM46)</f>
        <v>0</v>
      </c>
      <c r="HO46" s="546"/>
      <c r="HP46" s="546"/>
      <c r="HQ46" s="546"/>
      <c r="HR46" s="546"/>
      <c r="HS46" s="546"/>
      <c r="HT46" s="546"/>
      <c r="HU46" s="546"/>
      <c r="HV46" s="546"/>
      <c r="HW46" s="546"/>
      <c r="HX46" s="546"/>
      <c r="HY46" s="546"/>
      <c r="HZ46" s="546">
        <f>+IF((HY41-HY58)&gt;0,IF('Finansinės ataskaitos'!HY43&gt;0,HY41-HY58,0),0)</f>
        <v>396184.66147921665</v>
      </c>
      <c r="IA46" s="547">
        <f>SUM(HO46:HZ46)</f>
        <v>396184.66147921665</v>
      </c>
      <c r="IB46" s="546"/>
      <c r="IC46" s="546"/>
      <c r="ID46" s="546"/>
      <c r="IE46" s="546"/>
      <c r="IF46" s="546"/>
      <c r="IG46" s="546"/>
      <c r="IH46" s="546"/>
      <c r="II46" s="546"/>
      <c r="IJ46" s="546"/>
      <c r="IK46" s="546"/>
      <c r="IL46" s="546"/>
      <c r="IM46" s="546">
        <f>+IF((IL41-IL58)&gt;0,IF('Finansinės ataskaitos'!IL43&gt;0,IL41-IL58,0),0)</f>
        <v>1508102.283909461</v>
      </c>
      <c r="IN46" s="547">
        <f>SUM(IB46:IM46)</f>
        <v>1508102.283909461</v>
      </c>
      <c r="IO46" s="546"/>
      <c r="IP46" s="546"/>
      <c r="IQ46" s="546"/>
      <c r="IR46" s="546"/>
      <c r="IS46" s="546"/>
      <c r="IT46" s="546"/>
      <c r="IU46" s="546"/>
      <c r="IV46" s="546"/>
      <c r="IW46" s="546"/>
      <c r="IX46" s="546"/>
      <c r="IY46" s="546"/>
      <c r="IZ46" s="546">
        <f>+IF((IY41-IY58)&gt;0,IF('Finansinės ataskaitos'!IY43&gt;0,IY41-IY58,0),0)</f>
        <v>1619957.970186183</v>
      </c>
      <c r="JA46" s="547">
        <f>SUM(IO46:IZ46)</f>
        <v>1619957.970186183</v>
      </c>
      <c r="JB46" s="546"/>
      <c r="JC46" s="546"/>
      <c r="JD46" s="546"/>
      <c r="JE46" s="546"/>
      <c r="JF46" s="546"/>
      <c r="JG46" s="546"/>
      <c r="JH46" s="546"/>
      <c r="JI46" s="546"/>
      <c r="JJ46" s="546"/>
      <c r="JK46" s="546"/>
      <c r="JL46" s="546"/>
      <c r="JM46" s="546">
        <f>+IF((JL41-JL58)&gt;0,IF('Finansinės ataskaitos'!JL43&gt;0,JL41-JL58,0),0)/2</f>
        <v>866457.88609544653</v>
      </c>
      <c r="JN46" s="547">
        <f>SUM(JB46:JM46)</f>
        <v>866457.88609544653</v>
      </c>
      <c r="JO46" s="546"/>
      <c r="JP46" s="546"/>
      <c r="JQ46" s="546"/>
      <c r="JR46" s="546"/>
      <c r="JS46" s="546"/>
      <c r="JT46" s="546"/>
      <c r="JU46" s="546"/>
      <c r="JV46" s="546"/>
      <c r="JW46" s="546"/>
      <c r="JX46" s="546"/>
      <c r="JY46" s="546"/>
      <c r="JZ46" s="546">
        <f>+IF((JY41-JY58)&gt;0,IF('Finansinės ataskaitos'!JY43&gt;0,JY41-JY58,0),0)/2</f>
        <v>1257301.2208336489</v>
      </c>
      <c r="KA46" s="547">
        <f>SUM(JO46:JZ46)</f>
        <v>1257301.2208336489</v>
      </c>
      <c r="KB46" s="546"/>
      <c r="KC46" s="546"/>
      <c r="KD46" s="546"/>
      <c r="KE46" s="546"/>
      <c r="KF46" s="546"/>
      <c r="KG46" s="546"/>
      <c r="KH46" s="546"/>
      <c r="KI46" s="546"/>
      <c r="KJ46" s="546"/>
      <c r="KK46" s="546"/>
      <c r="KL46" s="546"/>
      <c r="KM46" s="546">
        <f>+IF((KL41-KL58)&gt;0,IF('Finansinės ataskaitos'!KL43&gt;0,(KL41-KL58)*0.8,0),0)</f>
        <v>2764017.9085066589</v>
      </c>
      <c r="KN46" s="547">
        <f>SUM(KB46:KM46)</f>
        <v>2764017.9085066589</v>
      </c>
      <c r="KO46" s="546"/>
      <c r="KP46" s="546"/>
      <c r="KQ46" s="546"/>
      <c r="KR46" s="546"/>
      <c r="KS46" s="546"/>
      <c r="KT46" s="546"/>
      <c r="KU46" s="546"/>
      <c r="KV46" s="546"/>
      <c r="KW46" s="546"/>
      <c r="KX46" s="546"/>
      <c r="KY46" s="546"/>
      <c r="KZ46" s="546">
        <f>+IF((KY41-KY58)&gt;0,IF('Finansinės ataskaitos'!KY43&gt;0,(KY41-KY58)*0.8,0),0)</f>
        <v>2340989.5055322303</v>
      </c>
      <c r="LA46" s="547">
        <f>SUM(KO46:KZ46)</f>
        <v>2340989.5055322303</v>
      </c>
      <c r="LB46" s="546"/>
      <c r="LC46" s="546"/>
      <c r="LD46" s="546"/>
      <c r="LE46" s="546"/>
      <c r="LF46" s="546"/>
      <c r="LG46" s="546"/>
      <c r="LH46" s="546"/>
      <c r="LI46" s="546"/>
      <c r="LJ46" s="546"/>
      <c r="LK46" s="546"/>
      <c r="LL46" s="546"/>
      <c r="LM46" s="546">
        <f>+IF((LL41-LL58)&gt;0,IF('Finansinės ataskaitos'!LL43&gt;0,LL41-LL58,0),0)+'Dalyvio prielaidos'!Q25-5000</f>
        <v>2942256.909722968</v>
      </c>
      <c r="LN46" s="547">
        <f>SUM(LB46:LM46)</f>
        <v>2942256.909722968</v>
      </c>
    </row>
    <row r="47" spans="1:326" ht="15.75" thickBot="1">
      <c r="A47" s="8" t="s">
        <v>165</v>
      </c>
      <c r="B47" s="128">
        <f t="shared" ref="B47:M47" si="920">B43+B44</f>
        <v>744071.13251904852</v>
      </c>
      <c r="C47" s="128">
        <f t="shared" si="920"/>
        <v>1488142.265038097</v>
      </c>
      <c r="D47" s="128">
        <f t="shared" si="920"/>
        <v>2187000</v>
      </c>
      <c r="E47" s="128">
        <f t="shared" si="920"/>
        <v>2187000</v>
      </c>
      <c r="F47" s="128">
        <f t="shared" si="920"/>
        <v>2187000</v>
      </c>
      <c r="G47" s="128">
        <f t="shared" si="920"/>
        <v>2187000</v>
      </c>
      <c r="H47" s="128">
        <f t="shared" si="920"/>
        <v>2187000</v>
      </c>
      <c r="I47" s="128">
        <f t="shared" si="920"/>
        <v>2187000</v>
      </c>
      <c r="J47" s="128">
        <f t="shared" si="920"/>
        <v>2187000</v>
      </c>
      <c r="K47" s="128">
        <f t="shared" si="920"/>
        <v>2187000</v>
      </c>
      <c r="L47" s="128">
        <f t="shared" si="920"/>
        <v>2187000</v>
      </c>
      <c r="M47" s="341">
        <f t="shared" si="920"/>
        <v>2187000</v>
      </c>
      <c r="N47" s="46">
        <f>M47</f>
        <v>2187000</v>
      </c>
      <c r="O47" s="128">
        <f>O43+O44</f>
        <v>2187000</v>
      </c>
      <c r="P47" s="128">
        <f t="shared" ref="P47:Z47" si="921">P43+P44</f>
        <v>2187000</v>
      </c>
      <c r="Q47" s="128">
        <f t="shared" si="921"/>
        <v>2187000</v>
      </c>
      <c r="R47" s="128">
        <f t="shared" si="921"/>
        <v>2187000</v>
      </c>
      <c r="S47" s="128">
        <f t="shared" si="921"/>
        <v>2187000</v>
      </c>
      <c r="T47" s="128">
        <f t="shared" si="921"/>
        <v>2187000</v>
      </c>
      <c r="U47" s="128">
        <f t="shared" si="921"/>
        <v>2187000</v>
      </c>
      <c r="V47" s="128">
        <f t="shared" si="921"/>
        <v>2187000</v>
      </c>
      <c r="W47" s="128">
        <f t="shared" si="921"/>
        <v>2187000</v>
      </c>
      <c r="X47" s="128">
        <f t="shared" si="921"/>
        <v>2187000</v>
      </c>
      <c r="Y47" s="128">
        <f t="shared" si="921"/>
        <v>2187000</v>
      </c>
      <c r="Z47" s="128">
        <f t="shared" si="921"/>
        <v>2187000</v>
      </c>
      <c r="AA47" s="46">
        <f>Z47</f>
        <v>2187000</v>
      </c>
      <c r="AB47" s="128">
        <f>AB43+AB44</f>
        <v>2187000</v>
      </c>
      <c r="AC47" s="128">
        <f t="shared" ref="AC47:AM47" si="922">AC43+AC44</f>
        <v>2187000</v>
      </c>
      <c r="AD47" s="128">
        <f t="shared" si="922"/>
        <v>2187000</v>
      </c>
      <c r="AE47" s="128">
        <f t="shared" si="922"/>
        <v>2187000</v>
      </c>
      <c r="AF47" s="128">
        <f t="shared" si="922"/>
        <v>2187000</v>
      </c>
      <c r="AG47" s="128">
        <f>AG43+AG44</f>
        <v>2187000</v>
      </c>
      <c r="AH47" s="128">
        <f t="shared" si="922"/>
        <v>2187000</v>
      </c>
      <c r="AI47" s="128">
        <f t="shared" si="922"/>
        <v>2187000</v>
      </c>
      <c r="AJ47" s="128">
        <f t="shared" si="922"/>
        <v>2187000</v>
      </c>
      <c r="AK47" s="128">
        <f t="shared" si="922"/>
        <v>2187000</v>
      </c>
      <c r="AL47" s="128">
        <f t="shared" si="922"/>
        <v>2187000</v>
      </c>
      <c r="AM47" s="128">
        <f t="shared" si="922"/>
        <v>2187000</v>
      </c>
      <c r="AN47" s="46">
        <f>AM47</f>
        <v>2187000</v>
      </c>
      <c r="AO47" s="128">
        <f>AO43+AO44</f>
        <v>2187000</v>
      </c>
      <c r="AP47" s="128">
        <f t="shared" ref="AP47:AZ47" si="923">AP43+AP44</f>
        <v>2187000</v>
      </c>
      <c r="AQ47" s="128">
        <f t="shared" si="923"/>
        <v>2187000</v>
      </c>
      <c r="AR47" s="128">
        <f t="shared" si="923"/>
        <v>2187000</v>
      </c>
      <c r="AS47" s="128">
        <f t="shared" si="923"/>
        <v>2187000</v>
      </c>
      <c r="AT47" s="128">
        <f t="shared" si="923"/>
        <v>2187000</v>
      </c>
      <c r="AU47" s="128">
        <f t="shared" si="923"/>
        <v>2187000</v>
      </c>
      <c r="AV47" s="128">
        <f t="shared" si="923"/>
        <v>2187000</v>
      </c>
      <c r="AW47" s="128">
        <f t="shared" si="923"/>
        <v>2187000</v>
      </c>
      <c r="AX47" s="128">
        <f t="shared" si="923"/>
        <v>2187000</v>
      </c>
      <c r="AY47" s="128">
        <f t="shared" si="923"/>
        <v>2187000</v>
      </c>
      <c r="AZ47" s="128">
        <f t="shared" si="923"/>
        <v>2187000</v>
      </c>
      <c r="BA47" s="46">
        <f>AZ47</f>
        <v>2187000</v>
      </c>
      <c r="BB47" s="128">
        <f>BB43+BB44</f>
        <v>2187000</v>
      </c>
      <c r="BC47" s="128">
        <f t="shared" ref="BC47:BM47" si="924">BC43+BC44</f>
        <v>2187000</v>
      </c>
      <c r="BD47" s="128">
        <f t="shared" si="924"/>
        <v>2187000</v>
      </c>
      <c r="BE47" s="128">
        <f t="shared" si="924"/>
        <v>2187000</v>
      </c>
      <c r="BF47" s="128">
        <f t="shared" si="924"/>
        <v>2187000</v>
      </c>
      <c r="BG47" s="128">
        <f t="shared" si="924"/>
        <v>2187000</v>
      </c>
      <c r="BH47" s="128">
        <f t="shared" si="924"/>
        <v>2187000</v>
      </c>
      <c r="BI47" s="128">
        <f t="shared" si="924"/>
        <v>2187000</v>
      </c>
      <c r="BJ47" s="128">
        <f t="shared" si="924"/>
        <v>2187000</v>
      </c>
      <c r="BK47" s="128">
        <f t="shared" si="924"/>
        <v>2187000</v>
      </c>
      <c r="BL47" s="128">
        <f t="shared" si="924"/>
        <v>2187000</v>
      </c>
      <c r="BM47" s="128">
        <f t="shared" si="924"/>
        <v>2187000</v>
      </c>
      <c r="BN47" s="46">
        <f>BM47</f>
        <v>2187000</v>
      </c>
      <c r="BO47" s="128">
        <f>BO43+BO44</f>
        <v>2187000</v>
      </c>
      <c r="BP47" s="128">
        <f t="shared" ref="BP47:BZ47" si="925">BP43+BP44</f>
        <v>2187000</v>
      </c>
      <c r="BQ47" s="128">
        <f t="shared" si="925"/>
        <v>2187000</v>
      </c>
      <c r="BR47" s="128">
        <f t="shared" si="925"/>
        <v>2187000</v>
      </c>
      <c r="BS47" s="128">
        <f t="shared" si="925"/>
        <v>2187000</v>
      </c>
      <c r="BT47" s="128">
        <f t="shared" si="925"/>
        <v>2187000</v>
      </c>
      <c r="BU47" s="128">
        <f t="shared" si="925"/>
        <v>2187000</v>
      </c>
      <c r="BV47" s="128">
        <f t="shared" si="925"/>
        <v>2187000</v>
      </c>
      <c r="BW47" s="128">
        <f t="shared" si="925"/>
        <v>2187000</v>
      </c>
      <c r="BX47" s="128">
        <f t="shared" si="925"/>
        <v>2187000</v>
      </c>
      <c r="BY47" s="128">
        <f t="shared" si="925"/>
        <v>2187000</v>
      </c>
      <c r="BZ47" s="128">
        <f t="shared" si="925"/>
        <v>2187000</v>
      </c>
      <c r="CA47" s="46">
        <f>BZ47</f>
        <v>2187000</v>
      </c>
      <c r="CB47" s="128">
        <f>CB43+CB44</f>
        <v>2187000</v>
      </c>
      <c r="CC47" s="128">
        <f>CC43+CC44</f>
        <v>2187000</v>
      </c>
      <c r="CD47" s="128">
        <f t="shared" ref="CD47:CM47" si="926">CD43+CD44</f>
        <v>2187000</v>
      </c>
      <c r="CE47" s="128">
        <f t="shared" si="926"/>
        <v>2187000</v>
      </c>
      <c r="CF47" s="128">
        <f t="shared" si="926"/>
        <v>2187000</v>
      </c>
      <c r="CG47" s="128">
        <f t="shared" si="926"/>
        <v>2187000</v>
      </c>
      <c r="CH47" s="128">
        <f t="shared" si="926"/>
        <v>2187000</v>
      </c>
      <c r="CI47" s="128">
        <f t="shared" si="926"/>
        <v>2187000</v>
      </c>
      <c r="CJ47" s="128">
        <f t="shared" si="926"/>
        <v>2187000</v>
      </c>
      <c r="CK47" s="128">
        <f t="shared" si="926"/>
        <v>2187000</v>
      </c>
      <c r="CL47" s="128">
        <f t="shared" si="926"/>
        <v>2187000</v>
      </c>
      <c r="CM47" s="128">
        <f t="shared" si="926"/>
        <v>2187000</v>
      </c>
      <c r="CN47" s="46">
        <f>CM47</f>
        <v>2187000</v>
      </c>
      <c r="CO47" s="128">
        <f>CO43+CO44</f>
        <v>2187000</v>
      </c>
      <c r="CP47" s="128">
        <f t="shared" ref="CP47:CZ47" si="927">CP43+CP44</f>
        <v>2187000</v>
      </c>
      <c r="CQ47" s="128">
        <f t="shared" si="927"/>
        <v>2187000</v>
      </c>
      <c r="CR47" s="128">
        <f t="shared" si="927"/>
        <v>2187000</v>
      </c>
      <c r="CS47" s="128">
        <f t="shared" si="927"/>
        <v>2187000</v>
      </c>
      <c r="CT47" s="128">
        <f t="shared" si="927"/>
        <v>2187000</v>
      </c>
      <c r="CU47" s="128">
        <f t="shared" si="927"/>
        <v>2187000</v>
      </c>
      <c r="CV47" s="128">
        <f t="shared" si="927"/>
        <v>2187000</v>
      </c>
      <c r="CW47" s="128">
        <f t="shared" si="927"/>
        <v>2187000</v>
      </c>
      <c r="CX47" s="128">
        <f t="shared" si="927"/>
        <v>2187000</v>
      </c>
      <c r="CY47" s="128">
        <f t="shared" si="927"/>
        <v>2187000</v>
      </c>
      <c r="CZ47" s="128">
        <f t="shared" si="927"/>
        <v>2187000</v>
      </c>
      <c r="DA47" s="46">
        <f>CZ47</f>
        <v>2187000</v>
      </c>
      <c r="DB47" s="128">
        <f>DB43+DB44</f>
        <v>2187000</v>
      </c>
      <c r="DC47" s="128">
        <f t="shared" ref="DC47:DM47" si="928">DC43+DC44</f>
        <v>2187000</v>
      </c>
      <c r="DD47" s="128">
        <f t="shared" si="928"/>
        <v>2187000</v>
      </c>
      <c r="DE47" s="128">
        <f t="shared" si="928"/>
        <v>2187000</v>
      </c>
      <c r="DF47" s="128">
        <f t="shared" si="928"/>
        <v>2187000</v>
      </c>
      <c r="DG47" s="128">
        <f t="shared" si="928"/>
        <v>2187000</v>
      </c>
      <c r="DH47" s="128">
        <f t="shared" si="928"/>
        <v>2187000</v>
      </c>
      <c r="DI47" s="128">
        <f t="shared" si="928"/>
        <v>2187000</v>
      </c>
      <c r="DJ47" s="128">
        <f t="shared" si="928"/>
        <v>2187000</v>
      </c>
      <c r="DK47" s="128">
        <f t="shared" si="928"/>
        <v>2187000</v>
      </c>
      <c r="DL47" s="128">
        <f t="shared" si="928"/>
        <v>2187000</v>
      </c>
      <c r="DM47" s="128">
        <f t="shared" si="928"/>
        <v>2187000</v>
      </c>
      <c r="DN47" s="46">
        <f>DM47</f>
        <v>2187000</v>
      </c>
      <c r="DO47" s="128">
        <f>DO43+DO44</f>
        <v>2187000</v>
      </c>
      <c r="DP47" s="128">
        <f t="shared" ref="DP47:DZ47" si="929">DP43+DP44</f>
        <v>2187000</v>
      </c>
      <c r="DQ47" s="128">
        <f t="shared" si="929"/>
        <v>2187000</v>
      </c>
      <c r="DR47" s="128">
        <f t="shared" si="929"/>
        <v>2187000</v>
      </c>
      <c r="DS47" s="128">
        <f t="shared" si="929"/>
        <v>2187000</v>
      </c>
      <c r="DT47" s="128">
        <f t="shared" si="929"/>
        <v>2187000</v>
      </c>
      <c r="DU47" s="128">
        <f t="shared" si="929"/>
        <v>2187000</v>
      </c>
      <c r="DV47" s="128">
        <f t="shared" si="929"/>
        <v>2187000</v>
      </c>
      <c r="DW47" s="128">
        <f t="shared" si="929"/>
        <v>2187000</v>
      </c>
      <c r="DX47" s="128">
        <f t="shared" si="929"/>
        <v>2187000</v>
      </c>
      <c r="DY47" s="128">
        <f t="shared" si="929"/>
        <v>2187000</v>
      </c>
      <c r="DZ47" s="128">
        <f t="shared" si="929"/>
        <v>2187000</v>
      </c>
      <c r="EA47" s="46">
        <f>DZ47</f>
        <v>2187000</v>
      </c>
      <c r="EB47" s="128">
        <f>EB43+EB44</f>
        <v>2187000</v>
      </c>
      <c r="EC47" s="128">
        <f t="shared" ref="EC47:EM47" si="930">EC43+EC44</f>
        <v>2187000</v>
      </c>
      <c r="ED47" s="128">
        <f t="shared" si="930"/>
        <v>2187000</v>
      </c>
      <c r="EE47" s="128">
        <f t="shared" si="930"/>
        <v>2187000</v>
      </c>
      <c r="EF47" s="128">
        <f t="shared" si="930"/>
        <v>2187000</v>
      </c>
      <c r="EG47" s="128">
        <f t="shared" si="930"/>
        <v>2187000</v>
      </c>
      <c r="EH47" s="128">
        <f t="shared" si="930"/>
        <v>2187000</v>
      </c>
      <c r="EI47" s="128">
        <f t="shared" si="930"/>
        <v>2187000</v>
      </c>
      <c r="EJ47" s="128">
        <f t="shared" si="930"/>
        <v>2187000</v>
      </c>
      <c r="EK47" s="128">
        <f t="shared" si="930"/>
        <v>2187000</v>
      </c>
      <c r="EL47" s="128">
        <f t="shared" si="930"/>
        <v>2187000</v>
      </c>
      <c r="EM47" s="128">
        <f t="shared" si="930"/>
        <v>2187000</v>
      </c>
      <c r="EN47" s="46">
        <f>EM47</f>
        <v>2187000</v>
      </c>
      <c r="EO47" s="128">
        <f>EO43+EO44</f>
        <v>2187000</v>
      </c>
      <c r="EP47" s="128">
        <f t="shared" ref="EP47:EZ47" si="931">EP43+EP44</f>
        <v>2187000</v>
      </c>
      <c r="EQ47" s="128">
        <f t="shared" si="931"/>
        <v>2187000</v>
      </c>
      <c r="ER47" s="128">
        <f t="shared" si="931"/>
        <v>2187000</v>
      </c>
      <c r="ES47" s="128">
        <f t="shared" si="931"/>
        <v>2187000</v>
      </c>
      <c r="ET47" s="128">
        <f t="shared" si="931"/>
        <v>2187000</v>
      </c>
      <c r="EU47" s="128">
        <f t="shared" si="931"/>
        <v>2187000</v>
      </c>
      <c r="EV47" s="128">
        <f t="shared" si="931"/>
        <v>2187000</v>
      </c>
      <c r="EW47" s="128">
        <f t="shared" si="931"/>
        <v>2187000</v>
      </c>
      <c r="EX47" s="128">
        <f t="shared" si="931"/>
        <v>2187000</v>
      </c>
      <c r="EY47" s="128">
        <f t="shared" si="931"/>
        <v>2187000</v>
      </c>
      <c r="EZ47" s="128">
        <f t="shared" si="931"/>
        <v>2187000</v>
      </c>
      <c r="FA47" s="46">
        <f>EZ47</f>
        <v>2187000</v>
      </c>
      <c r="FB47" s="128">
        <f>FB43+FB44</f>
        <v>2187000</v>
      </c>
      <c r="FC47" s="128">
        <f t="shared" ref="FC47:FM47" si="932">FC43+FC44</f>
        <v>2187000</v>
      </c>
      <c r="FD47" s="128">
        <f t="shared" si="932"/>
        <v>2187000</v>
      </c>
      <c r="FE47" s="128">
        <f t="shared" si="932"/>
        <v>2187000</v>
      </c>
      <c r="FF47" s="128">
        <f t="shared" si="932"/>
        <v>2187000</v>
      </c>
      <c r="FG47" s="128">
        <f t="shared" si="932"/>
        <v>2187000</v>
      </c>
      <c r="FH47" s="128">
        <f t="shared" si="932"/>
        <v>2187000</v>
      </c>
      <c r="FI47" s="128">
        <f t="shared" si="932"/>
        <v>2187000</v>
      </c>
      <c r="FJ47" s="128">
        <f t="shared" si="932"/>
        <v>2187000</v>
      </c>
      <c r="FK47" s="128">
        <f t="shared" si="932"/>
        <v>2187000</v>
      </c>
      <c r="FL47" s="128">
        <f t="shared" si="932"/>
        <v>2187000</v>
      </c>
      <c r="FM47" s="128">
        <f t="shared" si="932"/>
        <v>2187000</v>
      </c>
      <c r="FN47" s="46">
        <f>FM47</f>
        <v>2187000</v>
      </c>
      <c r="FO47" s="128">
        <f>FO43+FO44+FO45</f>
        <v>2187000</v>
      </c>
      <c r="FP47" s="128">
        <f t="shared" ref="FP47:FZ47" si="933">FP43+FP44+FP45</f>
        <v>2187000</v>
      </c>
      <c r="FQ47" s="128">
        <f t="shared" si="933"/>
        <v>2187000</v>
      </c>
      <c r="FR47" s="128">
        <f t="shared" si="933"/>
        <v>2187000</v>
      </c>
      <c r="FS47" s="128">
        <f t="shared" si="933"/>
        <v>2187000</v>
      </c>
      <c r="FT47" s="128">
        <f t="shared" si="933"/>
        <v>2187000</v>
      </c>
      <c r="FU47" s="128">
        <f t="shared" si="933"/>
        <v>2187000</v>
      </c>
      <c r="FV47" s="128">
        <f t="shared" si="933"/>
        <v>2187000</v>
      </c>
      <c r="FW47" s="128">
        <f t="shared" si="933"/>
        <v>2187000</v>
      </c>
      <c r="FX47" s="128">
        <f t="shared" si="933"/>
        <v>2187000</v>
      </c>
      <c r="FY47" s="128">
        <f t="shared" si="933"/>
        <v>2187000</v>
      </c>
      <c r="FZ47" s="128">
        <f t="shared" si="933"/>
        <v>2187000</v>
      </c>
      <c r="GA47" s="46">
        <f>FZ47</f>
        <v>2187000</v>
      </c>
      <c r="GB47" s="128">
        <f>GB43+GB44+GB45</f>
        <v>2187000</v>
      </c>
      <c r="GC47" s="128">
        <f t="shared" ref="GC47:GM47" si="934">GC43+GC44+GC45</f>
        <v>2187000</v>
      </c>
      <c r="GD47" s="128">
        <f t="shared" si="934"/>
        <v>2187000</v>
      </c>
      <c r="GE47" s="128">
        <f t="shared" si="934"/>
        <v>2187000</v>
      </c>
      <c r="GF47" s="128">
        <f t="shared" si="934"/>
        <v>2187000</v>
      </c>
      <c r="GG47" s="128">
        <f t="shared" si="934"/>
        <v>2187000</v>
      </c>
      <c r="GH47" s="128">
        <f t="shared" si="934"/>
        <v>2187000</v>
      </c>
      <c r="GI47" s="128">
        <f t="shared" si="934"/>
        <v>2187000</v>
      </c>
      <c r="GJ47" s="128">
        <f t="shared" si="934"/>
        <v>2187000</v>
      </c>
      <c r="GK47" s="128">
        <f t="shared" si="934"/>
        <v>2187000</v>
      </c>
      <c r="GL47" s="128">
        <f t="shared" si="934"/>
        <v>2187000</v>
      </c>
      <c r="GM47" s="128">
        <f t="shared" si="934"/>
        <v>2187000</v>
      </c>
      <c r="GN47" s="582">
        <f>GM47</f>
        <v>2187000</v>
      </c>
      <c r="GO47" s="128">
        <f>GO43+GO44+GO45</f>
        <v>2187000</v>
      </c>
      <c r="GP47" s="128">
        <f t="shared" ref="GP47:GZ47" si="935">GP43+GP44+GP45</f>
        <v>2187000</v>
      </c>
      <c r="GQ47" s="128">
        <f t="shared" si="935"/>
        <v>2187000</v>
      </c>
      <c r="GR47" s="128">
        <f t="shared" si="935"/>
        <v>2187000</v>
      </c>
      <c r="GS47" s="128">
        <f t="shared" si="935"/>
        <v>2187000</v>
      </c>
      <c r="GT47" s="128">
        <f t="shared" si="935"/>
        <v>2187000</v>
      </c>
      <c r="GU47" s="128">
        <f t="shared" si="935"/>
        <v>2187000</v>
      </c>
      <c r="GV47" s="128">
        <f t="shared" si="935"/>
        <v>2187000</v>
      </c>
      <c r="GW47" s="128">
        <f t="shared" si="935"/>
        <v>2187000</v>
      </c>
      <c r="GX47" s="128">
        <f t="shared" si="935"/>
        <v>2187000</v>
      </c>
      <c r="GY47" s="128">
        <f t="shared" si="935"/>
        <v>2187000</v>
      </c>
      <c r="GZ47" s="128">
        <f t="shared" si="935"/>
        <v>2187000</v>
      </c>
      <c r="HA47" s="582">
        <f>GZ47</f>
        <v>2187000</v>
      </c>
      <c r="HB47" s="128">
        <f>HB43+HB44+HB45</f>
        <v>2187000</v>
      </c>
      <c r="HC47" s="128">
        <f t="shared" ref="HC47:HM47" si="936">HC43+HC44+HC45</f>
        <v>2187000</v>
      </c>
      <c r="HD47" s="128">
        <f t="shared" si="936"/>
        <v>2187000</v>
      </c>
      <c r="HE47" s="128">
        <f t="shared" si="936"/>
        <v>2187000</v>
      </c>
      <c r="HF47" s="128">
        <f t="shared" si="936"/>
        <v>2187000</v>
      </c>
      <c r="HG47" s="128">
        <f t="shared" si="936"/>
        <v>2187000</v>
      </c>
      <c r="HH47" s="128">
        <f t="shared" si="936"/>
        <v>2187000</v>
      </c>
      <c r="HI47" s="128">
        <f t="shared" si="936"/>
        <v>2187000</v>
      </c>
      <c r="HJ47" s="128">
        <f t="shared" si="936"/>
        <v>2187000</v>
      </c>
      <c r="HK47" s="128">
        <f t="shared" si="936"/>
        <v>2187000</v>
      </c>
      <c r="HL47" s="128">
        <f t="shared" si="936"/>
        <v>2187000</v>
      </c>
      <c r="HM47" s="128">
        <f t="shared" si="936"/>
        <v>2187000</v>
      </c>
      <c r="HN47" s="582">
        <f>HM47</f>
        <v>2187000</v>
      </c>
      <c r="HO47" s="128">
        <f>HO43+HO44+HO45</f>
        <v>2187000</v>
      </c>
      <c r="HP47" s="128">
        <f t="shared" ref="HP47:HZ47" si="937">HP43+HP44+HP45</f>
        <v>2187000</v>
      </c>
      <c r="HQ47" s="128">
        <f t="shared" si="937"/>
        <v>2187000</v>
      </c>
      <c r="HR47" s="128">
        <f t="shared" si="937"/>
        <v>2187000</v>
      </c>
      <c r="HS47" s="128">
        <f t="shared" si="937"/>
        <v>2187000</v>
      </c>
      <c r="HT47" s="128">
        <f t="shared" si="937"/>
        <v>2187000</v>
      </c>
      <c r="HU47" s="128">
        <f t="shared" si="937"/>
        <v>2187000</v>
      </c>
      <c r="HV47" s="128">
        <f t="shared" si="937"/>
        <v>2187000</v>
      </c>
      <c r="HW47" s="128">
        <f t="shared" si="937"/>
        <v>2187000</v>
      </c>
      <c r="HX47" s="128">
        <f t="shared" si="937"/>
        <v>2187000</v>
      </c>
      <c r="HY47" s="128">
        <f t="shared" si="937"/>
        <v>2187000</v>
      </c>
      <c r="HZ47" s="128">
        <f t="shared" si="937"/>
        <v>2187000</v>
      </c>
      <c r="IA47" s="582">
        <f>HZ47</f>
        <v>2187000</v>
      </c>
      <c r="IB47" s="128">
        <f>IB43+IB44+IB45</f>
        <v>2187000</v>
      </c>
      <c r="IC47" s="128">
        <f t="shared" ref="IC47:IM47" si="938">IC43+IC44+IC45</f>
        <v>2187000</v>
      </c>
      <c r="ID47" s="128">
        <f t="shared" si="938"/>
        <v>2187000</v>
      </c>
      <c r="IE47" s="128">
        <f t="shared" si="938"/>
        <v>2187000</v>
      </c>
      <c r="IF47" s="128">
        <f t="shared" si="938"/>
        <v>2187000</v>
      </c>
      <c r="IG47" s="128">
        <f t="shared" si="938"/>
        <v>2187000</v>
      </c>
      <c r="IH47" s="128">
        <f t="shared" si="938"/>
        <v>2187000</v>
      </c>
      <c r="II47" s="128">
        <f t="shared" si="938"/>
        <v>2187000</v>
      </c>
      <c r="IJ47" s="128">
        <f t="shared" si="938"/>
        <v>2187000</v>
      </c>
      <c r="IK47" s="128">
        <f t="shared" si="938"/>
        <v>2187000</v>
      </c>
      <c r="IL47" s="128">
        <f t="shared" si="938"/>
        <v>2187000</v>
      </c>
      <c r="IM47" s="128">
        <f t="shared" si="938"/>
        <v>2187000</v>
      </c>
      <c r="IN47" s="582">
        <f>IM47</f>
        <v>2187000</v>
      </c>
      <c r="IO47" s="128">
        <f>IO43+IO44+IO45</f>
        <v>2187000</v>
      </c>
      <c r="IP47" s="128">
        <f t="shared" ref="IP47:IZ47" si="939">IP43+IP44+IP45</f>
        <v>2187000</v>
      </c>
      <c r="IQ47" s="128">
        <f t="shared" si="939"/>
        <v>2187000</v>
      </c>
      <c r="IR47" s="128">
        <f t="shared" si="939"/>
        <v>2187000</v>
      </c>
      <c r="IS47" s="128">
        <f t="shared" si="939"/>
        <v>2187000</v>
      </c>
      <c r="IT47" s="128">
        <f t="shared" si="939"/>
        <v>2187000</v>
      </c>
      <c r="IU47" s="128">
        <f t="shared" si="939"/>
        <v>2187000</v>
      </c>
      <c r="IV47" s="128">
        <f t="shared" si="939"/>
        <v>2187000</v>
      </c>
      <c r="IW47" s="128">
        <f t="shared" si="939"/>
        <v>2187000</v>
      </c>
      <c r="IX47" s="128">
        <f t="shared" si="939"/>
        <v>2187000</v>
      </c>
      <c r="IY47" s="128">
        <f t="shared" si="939"/>
        <v>2187000</v>
      </c>
      <c r="IZ47" s="128">
        <f t="shared" si="939"/>
        <v>2187000</v>
      </c>
      <c r="JA47" s="582">
        <f>IZ47</f>
        <v>2187000</v>
      </c>
      <c r="JB47" s="128">
        <f>JB43+JB44+JB45</f>
        <v>2187000</v>
      </c>
      <c r="JC47" s="128">
        <f t="shared" ref="JC47:JM47" si="940">JC43+JC44+JC45</f>
        <v>2187000</v>
      </c>
      <c r="JD47" s="128">
        <f t="shared" si="940"/>
        <v>2187000</v>
      </c>
      <c r="JE47" s="128">
        <f t="shared" si="940"/>
        <v>2187000</v>
      </c>
      <c r="JF47" s="128">
        <f t="shared" si="940"/>
        <v>2187000</v>
      </c>
      <c r="JG47" s="128">
        <f t="shared" si="940"/>
        <v>2187000</v>
      </c>
      <c r="JH47" s="128">
        <f t="shared" si="940"/>
        <v>2187000</v>
      </c>
      <c r="JI47" s="128">
        <f t="shared" si="940"/>
        <v>2187000</v>
      </c>
      <c r="JJ47" s="128">
        <f t="shared" si="940"/>
        <v>2187000</v>
      </c>
      <c r="JK47" s="128">
        <f t="shared" si="940"/>
        <v>2187000</v>
      </c>
      <c r="JL47" s="128">
        <f t="shared" si="940"/>
        <v>2187000</v>
      </c>
      <c r="JM47" s="128">
        <f t="shared" si="940"/>
        <v>1640250</v>
      </c>
      <c r="JN47" s="582">
        <f>JM47</f>
        <v>1640250</v>
      </c>
      <c r="JO47" s="128">
        <f>JO43+JO44+JO45</f>
        <v>1640250</v>
      </c>
      <c r="JP47" s="128">
        <f t="shared" ref="JP47:JZ47" si="941">JP43+JP44+JP45</f>
        <v>1640250</v>
      </c>
      <c r="JQ47" s="128">
        <f t="shared" si="941"/>
        <v>1640250</v>
      </c>
      <c r="JR47" s="128">
        <f t="shared" si="941"/>
        <v>1640250</v>
      </c>
      <c r="JS47" s="128">
        <f t="shared" si="941"/>
        <v>1640250</v>
      </c>
      <c r="JT47" s="128">
        <f t="shared" si="941"/>
        <v>1640250</v>
      </c>
      <c r="JU47" s="128">
        <f t="shared" si="941"/>
        <v>1640250</v>
      </c>
      <c r="JV47" s="128">
        <f t="shared" si="941"/>
        <v>1640250</v>
      </c>
      <c r="JW47" s="128">
        <f t="shared" si="941"/>
        <v>1640250</v>
      </c>
      <c r="JX47" s="128">
        <f t="shared" si="941"/>
        <v>1640250</v>
      </c>
      <c r="JY47" s="128">
        <f t="shared" si="941"/>
        <v>1640250</v>
      </c>
      <c r="JZ47" s="128">
        <f t="shared" si="941"/>
        <v>1093500</v>
      </c>
      <c r="KA47" s="582">
        <f>JZ47</f>
        <v>1093500</v>
      </c>
      <c r="KB47" s="128">
        <f>KB43+KB44+KB45</f>
        <v>1093500</v>
      </c>
      <c r="KC47" s="128">
        <f t="shared" ref="KC47:KM47" si="942">KC43+KC44+KC45</f>
        <v>1093500</v>
      </c>
      <c r="KD47" s="128">
        <f t="shared" si="942"/>
        <v>1093500</v>
      </c>
      <c r="KE47" s="128">
        <f t="shared" si="942"/>
        <v>1093500</v>
      </c>
      <c r="KF47" s="128">
        <f t="shared" si="942"/>
        <v>1093500</v>
      </c>
      <c r="KG47" s="128">
        <f t="shared" si="942"/>
        <v>1093500</v>
      </c>
      <c r="KH47" s="128">
        <f t="shared" si="942"/>
        <v>1093500</v>
      </c>
      <c r="KI47" s="128">
        <f t="shared" si="942"/>
        <v>1093500</v>
      </c>
      <c r="KJ47" s="128">
        <f t="shared" si="942"/>
        <v>1093500</v>
      </c>
      <c r="KK47" s="128">
        <f t="shared" si="942"/>
        <v>1093500</v>
      </c>
      <c r="KL47" s="128">
        <f t="shared" si="942"/>
        <v>1093500</v>
      </c>
      <c r="KM47" s="128">
        <f t="shared" si="942"/>
        <v>546750</v>
      </c>
      <c r="KN47" s="582">
        <f>KM47</f>
        <v>546750</v>
      </c>
      <c r="KO47" s="128">
        <f>KO43+KO44+KO45</f>
        <v>546750</v>
      </c>
      <c r="KP47" s="128">
        <f t="shared" ref="KP47:KZ47" si="943">KP43+KP44+KP45</f>
        <v>546750</v>
      </c>
      <c r="KQ47" s="128">
        <f t="shared" si="943"/>
        <v>546750</v>
      </c>
      <c r="KR47" s="128">
        <f t="shared" si="943"/>
        <v>546750</v>
      </c>
      <c r="KS47" s="128">
        <f t="shared" si="943"/>
        <v>546750</v>
      </c>
      <c r="KT47" s="128">
        <f t="shared" si="943"/>
        <v>546750</v>
      </c>
      <c r="KU47" s="128">
        <f t="shared" si="943"/>
        <v>546750</v>
      </c>
      <c r="KV47" s="128">
        <f t="shared" si="943"/>
        <v>546750</v>
      </c>
      <c r="KW47" s="128">
        <f t="shared" si="943"/>
        <v>546750</v>
      </c>
      <c r="KX47" s="128">
        <f t="shared" si="943"/>
        <v>546750</v>
      </c>
      <c r="KY47" s="128">
        <f t="shared" si="943"/>
        <v>546750</v>
      </c>
      <c r="KZ47" s="128">
        <f t="shared" si="943"/>
        <v>0</v>
      </c>
      <c r="LA47" s="582">
        <f>KZ47</f>
        <v>0</v>
      </c>
      <c r="LB47" s="128">
        <f>LB43+LB44+LB45</f>
        <v>0</v>
      </c>
      <c r="LC47" s="128">
        <f t="shared" ref="LC47:LM47" si="944">LC43+LC44+LC45</f>
        <v>0</v>
      </c>
      <c r="LD47" s="128">
        <f t="shared" si="944"/>
        <v>0</v>
      </c>
      <c r="LE47" s="128">
        <f t="shared" si="944"/>
        <v>0</v>
      </c>
      <c r="LF47" s="128">
        <f t="shared" si="944"/>
        <v>0</v>
      </c>
      <c r="LG47" s="128">
        <f t="shared" si="944"/>
        <v>0</v>
      </c>
      <c r="LH47" s="128">
        <f t="shared" si="944"/>
        <v>0</v>
      </c>
      <c r="LI47" s="128">
        <f t="shared" si="944"/>
        <v>0</v>
      </c>
      <c r="LJ47" s="128">
        <f t="shared" si="944"/>
        <v>0</v>
      </c>
      <c r="LK47" s="128">
        <f t="shared" si="944"/>
        <v>0</v>
      </c>
      <c r="LL47" s="128">
        <f t="shared" si="944"/>
        <v>0</v>
      </c>
      <c r="LM47" s="128">
        <f t="shared" si="944"/>
        <v>1</v>
      </c>
      <c r="LN47" s="582">
        <f>LM47</f>
        <v>1</v>
      </c>
    </row>
    <row r="49" spans="1:326">
      <c r="A49" s="3" t="s">
        <v>166</v>
      </c>
      <c r="B49" s="3"/>
      <c r="C49" s="3"/>
      <c r="D49" s="3"/>
      <c r="E49" s="3"/>
      <c r="F49" s="3"/>
      <c r="G49" s="3"/>
      <c r="H49" s="3"/>
      <c r="I49" s="3"/>
      <c r="J49" s="3"/>
      <c r="K49" s="3"/>
      <c r="L49" s="3"/>
      <c r="M49" s="3"/>
      <c r="N49" s="384">
        <f>+(AN47*'Investuotojo grąža'!$B$11+('Investuotojas ir Finansuotojas'!AN39+'Investuotojas ir Finansuotojas'!AN33)*'Dalyvio prielaidos'!$E$151*(1-'Bazinės prielaidos'!$E$18)+'Investuotojas ir Finansuotojas'!AN24*('Dalyvio prielaidos'!E135+'Dalyvio prielaidos'!E137)*(1-'Bazinės prielaidos'!$E$18))/('Investuotojas ir Finansuotojas'!AN24+'Investuotojas ir Finansuotojas'!AN33+'Investuotojas ir Finansuotojas'!AN39+'Investuotojas ir Finansuotojas'!AN47)</f>
        <v>6.5908569407025386E-2</v>
      </c>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478"/>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c r="IW49" s="23"/>
      <c r="IX49" s="23"/>
      <c r="IY49" s="23"/>
      <c r="IZ49" s="23"/>
      <c r="JA49" s="23"/>
      <c r="JB49" s="23"/>
      <c r="JC49" s="23"/>
      <c r="JD49" s="23"/>
      <c r="JE49" s="23"/>
      <c r="JF49" s="23"/>
      <c r="JG49" s="23"/>
      <c r="JH49" s="23"/>
      <c r="JI49" s="23"/>
      <c r="JJ49" s="23"/>
      <c r="JK49" s="23"/>
      <c r="JL49" s="23"/>
      <c r="JM49" s="23"/>
      <c r="JN49" s="23"/>
      <c r="JO49" s="23"/>
      <c r="JP49" s="23"/>
      <c r="JQ49" s="23"/>
      <c r="JR49" s="23"/>
      <c r="JS49" s="23"/>
      <c r="JT49" s="23"/>
      <c r="JU49" s="23"/>
      <c r="JV49" s="23"/>
      <c r="JW49" s="23"/>
      <c r="JX49" s="23"/>
      <c r="JY49" s="23"/>
      <c r="JZ49" s="23"/>
      <c r="KA49" s="23"/>
      <c r="KB49" s="23"/>
      <c r="KC49" s="23"/>
      <c r="KD49" s="23"/>
      <c r="KE49" s="23"/>
      <c r="KF49" s="23"/>
      <c r="KG49" s="23"/>
      <c r="KH49" s="23"/>
      <c r="KI49" s="23"/>
      <c r="KJ49" s="23"/>
      <c r="KK49" s="23"/>
      <c r="KL49" s="23"/>
      <c r="KM49" s="23"/>
      <c r="KN49" s="23"/>
      <c r="KO49" s="23"/>
      <c r="KP49" s="23"/>
      <c r="KQ49" s="23"/>
      <c r="KR49" s="23"/>
      <c r="KS49" s="23"/>
      <c r="KT49" s="23"/>
      <c r="KU49" s="23"/>
      <c r="KV49" s="23"/>
      <c r="KW49" s="23"/>
      <c r="KX49" s="23"/>
      <c r="KY49" s="23"/>
      <c r="KZ49" s="23"/>
      <c r="LA49" s="23"/>
      <c r="LB49" s="23"/>
      <c r="LC49" s="23"/>
      <c r="LD49" s="23"/>
      <c r="LE49" s="23"/>
      <c r="LF49" s="23"/>
      <c r="LG49" s="23"/>
      <c r="LH49" s="23"/>
      <c r="LI49" s="23"/>
      <c r="LJ49" s="23"/>
      <c r="LK49" s="23"/>
      <c r="LL49" s="23"/>
      <c r="LM49" s="23"/>
      <c r="LN49" s="23"/>
    </row>
    <row r="50" spans="1:326">
      <c r="N50" s="342"/>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23"/>
      <c r="GN50" s="478"/>
      <c r="GO50" s="23"/>
      <c r="GP50" s="23"/>
      <c r="GQ50" s="23"/>
      <c r="GR50" s="23"/>
      <c r="GS50" s="23"/>
      <c r="GT50" s="23"/>
      <c r="GU50" s="23"/>
      <c r="GV50" s="23"/>
      <c r="GW50" s="23"/>
      <c r="GX50" s="23"/>
      <c r="GY50" s="23"/>
      <c r="GZ50" s="23"/>
      <c r="HA50" s="23"/>
      <c r="HB50" s="23"/>
      <c r="HC50" s="23"/>
      <c r="HD50" s="23"/>
      <c r="HE50" s="23"/>
      <c r="HF50" s="23"/>
      <c r="HG50" s="23"/>
      <c r="HH50" s="23"/>
      <c r="HI50" s="23"/>
      <c r="HJ50" s="23"/>
      <c r="HK50" s="23"/>
      <c r="HL50" s="23"/>
      <c r="HM50" s="23"/>
      <c r="HN50" s="23"/>
      <c r="HO50" s="23"/>
      <c r="HP50" s="23"/>
      <c r="HQ50" s="23"/>
      <c r="HR50" s="23"/>
      <c r="HS50" s="23"/>
      <c r="HT50" s="23"/>
      <c r="HU50" s="23"/>
      <c r="HV50" s="23"/>
      <c r="HW50" s="23"/>
      <c r="HX50" s="23"/>
      <c r="HY50" s="23"/>
      <c r="HZ50" s="23"/>
      <c r="IA50" s="23"/>
      <c r="IB50" s="23"/>
      <c r="IC50" s="23"/>
      <c r="ID50" s="23"/>
      <c r="IE50" s="23"/>
      <c r="IF50" s="23"/>
      <c r="IG50" s="23"/>
      <c r="IH50" s="23"/>
      <c r="II50" s="23"/>
      <c r="IJ50" s="23"/>
      <c r="IK50" s="23"/>
      <c r="IL50" s="23"/>
      <c r="IM50" s="23"/>
      <c r="IN50" s="23"/>
      <c r="IO50" s="23"/>
      <c r="IP50" s="23"/>
      <c r="IQ50" s="23"/>
      <c r="IR50" s="23"/>
      <c r="IS50" s="23"/>
      <c r="IT50" s="23"/>
      <c r="IU50" s="23"/>
      <c r="IV50" s="23"/>
      <c r="IW50" s="23"/>
      <c r="IX50" s="23"/>
      <c r="IY50" s="23"/>
      <c r="IZ50" s="23"/>
      <c r="JA50" s="23"/>
      <c r="JB50" s="23"/>
      <c r="JC50" s="23"/>
      <c r="JD50" s="23"/>
      <c r="JE50" s="23"/>
      <c r="JF50" s="23"/>
      <c r="JG50" s="23"/>
      <c r="JH50" s="23"/>
      <c r="JI50" s="23"/>
      <c r="JJ50" s="23"/>
      <c r="JK50" s="23"/>
      <c r="JL50" s="23"/>
      <c r="JM50" s="23"/>
      <c r="JN50" s="23"/>
      <c r="JO50" s="23"/>
      <c r="JP50" s="23"/>
      <c r="JQ50" s="23"/>
      <c r="JR50" s="23"/>
      <c r="JS50" s="23"/>
      <c r="JT50" s="23"/>
      <c r="JU50" s="23"/>
      <c r="JV50" s="23"/>
      <c r="JW50" s="23"/>
      <c r="JX50" s="23"/>
      <c r="JY50" s="23"/>
      <c r="JZ50" s="23"/>
      <c r="KA50" s="23"/>
      <c r="KB50" s="23"/>
      <c r="KC50" s="23"/>
      <c r="KD50" s="23"/>
      <c r="KE50" s="23"/>
      <c r="KF50" s="23"/>
      <c r="KG50" s="23"/>
      <c r="KH50" s="23"/>
      <c r="KI50" s="23"/>
      <c r="KJ50" s="23"/>
      <c r="KK50" s="23"/>
      <c r="KL50" s="23"/>
      <c r="KM50" s="23"/>
      <c r="KN50" s="23"/>
      <c r="KO50" s="23"/>
      <c r="KP50" s="23"/>
      <c r="KQ50" s="23"/>
      <c r="KR50" s="23"/>
      <c r="KS50" s="23"/>
      <c r="KT50" s="23"/>
      <c r="KU50" s="23"/>
      <c r="KV50" s="23"/>
      <c r="KW50" s="23"/>
      <c r="KX50" s="23"/>
      <c r="KY50" s="23"/>
      <c r="KZ50" s="23"/>
      <c r="LA50" s="23"/>
      <c r="LB50" s="23"/>
      <c r="LC50" s="23"/>
      <c r="LD50" s="23"/>
      <c r="LE50" s="23"/>
      <c r="LF50" s="23"/>
      <c r="LG50" s="23"/>
      <c r="LH50" s="23"/>
      <c r="LI50" s="23"/>
      <c r="LJ50" s="23"/>
      <c r="LK50" s="23"/>
      <c r="LL50" s="23"/>
      <c r="LM50" s="23"/>
      <c r="LN50" s="23"/>
    </row>
    <row r="51" spans="1:326" ht="15.75" thickBot="1">
      <c r="BA51" s="23"/>
    </row>
    <row r="52" spans="1:326" ht="15.75" thickBot="1">
      <c r="A52" s="105" t="s">
        <v>167</v>
      </c>
      <c r="B52" s="102">
        <f t="shared" ref="B52:L52" si="945">-B23</f>
        <v>0</v>
      </c>
      <c r="C52" s="102">
        <f t="shared" si="945"/>
        <v>0</v>
      </c>
      <c r="D52" s="102">
        <f t="shared" si="945"/>
        <v>0</v>
      </c>
      <c r="E52" s="102">
        <f t="shared" si="945"/>
        <v>0</v>
      </c>
      <c r="F52" s="102">
        <f t="shared" si="945"/>
        <v>0</v>
      </c>
      <c r="G52" s="102">
        <f t="shared" si="945"/>
        <v>0</v>
      </c>
      <c r="H52" s="102">
        <f t="shared" si="945"/>
        <v>0</v>
      </c>
      <c r="I52" s="102">
        <f t="shared" si="945"/>
        <v>0</v>
      </c>
      <c r="J52" s="102">
        <f t="shared" si="945"/>
        <v>0</v>
      </c>
      <c r="K52" s="102">
        <f t="shared" si="945"/>
        <v>0</v>
      </c>
      <c r="L52" s="102">
        <f t="shared" si="945"/>
        <v>0</v>
      </c>
      <c r="M52" s="102">
        <f t="shared" ref="M52" si="946">-M23</f>
        <v>0</v>
      </c>
      <c r="N52" s="102">
        <f>SUM(B52:M52)</f>
        <v>0</v>
      </c>
      <c r="O52" s="102">
        <f t="shared" ref="O52:Y52" si="947">-O23</f>
        <v>0</v>
      </c>
      <c r="P52" s="102">
        <f t="shared" si="947"/>
        <v>0</v>
      </c>
      <c r="Q52" s="102">
        <f t="shared" si="947"/>
        <v>0</v>
      </c>
      <c r="R52" s="102">
        <f t="shared" si="947"/>
        <v>0</v>
      </c>
      <c r="S52" s="102">
        <f t="shared" si="947"/>
        <v>0</v>
      </c>
      <c r="T52" s="102">
        <f t="shared" si="947"/>
        <v>0</v>
      </c>
      <c r="U52" s="102">
        <f t="shared" si="947"/>
        <v>0</v>
      </c>
      <c r="V52" s="102">
        <f t="shared" si="947"/>
        <v>0</v>
      </c>
      <c r="W52" s="102">
        <f t="shared" si="947"/>
        <v>0</v>
      </c>
      <c r="X52" s="102">
        <f t="shared" si="947"/>
        <v>0</v>
      </c>
      <c r="Y52" s="102">
        <f t="shared" si="947"/>
        <v>0</v>
      </c>
      <c r="Z52" s="102">
        <f t="shared" ref="Z52" si="948">-Z23</f>
        <v>0</v>
      </c>
      <c r="AA52" s="102">
        <f>SUM(O52:Z52)</f>
        <v>0</v>
      </c>
      <c r="AB52" s="102">
        <f t="shared" ref="AB52:AL52" si="949">-AB23</f>
        <v>65106.21992875007</v>
      </c>
      <c r="AC52" s="102">
        <f t="shared" si="949"/>
        <v>65106.21992875007</v>
      </c>
      <c r="AD52" s="102">
        <f t="shared" si="949"/>
        <v>65106.21992875007</v>
      </c>
      <c r="AE52" s="102">
        <f t="shared" si="949"/>
        <v>65106.21992875007</v>
      </c>
      <c r="AF52" s="102">
        <f t="shared" si="949"/>
        <v>65106.21992875007</v>
      </c>
      <c r="AG52" s="102">
        <f t="shared" si="949"/>
        <v>65106.21992875007</v>
      </c>
      <c r="AH52" s="102">
        <f t="shared" si="949"/>
        <v>65106.21992875007</v>
      </c>
      <c r="AI52" s="102">
        <f t="shared" si="949"/>
        <v>65106.21992875007</v>
      </c>
      <c r="AJ52" s="102">
        <f t="shared" si="949"/>
        <v>65106.21992875007</v>
      </c>
      <c r="AK52" s="102">
        <f t="shared" si="949"/>
        <v>65106.21992875007</v>
      </c>
      <c r="AL52" s="102">
        <f t="shared" si="949"/>
        <v>65106.21992875007</v>
      </c>
      <c r="AM52" s="102">
        <f>-AM23</f>
        <v>65106.21992875007</v>
      </c>
      <c r="AN52" s="102">
        <f>SUM(AB52:AM52)</f>
        <v>781274.63914500084</v>
      </c>
      <c r="AO52" s="102">
        <f>-AO23</f>
        <v>65106.21992875007</v>
      </c>
      <c r="AP52" s="102">
        <f t="shared" ref="AP52:AZ52" si="950">-AP23</f>
        <v>65106.21992875007</v>
      </c>
      <c r="AQ52" s="102">
        <f t="shared" si="950"/>
        <v>65106.21992875007</v>
      </c>
      <c r="AR52" s="102">
        <f t="shared" si="950"/>
        <v>65106.21992875007</v>
      </c>
      <c r="AS52" s="102">
        <f t="shared" si="950"/>
        <v>65106.21992875007</v>
      </c>
      <c r="AT52" s="102">
        <f t="shared" si="950"/>
        <v>65106.21992875007</v>
      </c>
      <c r="AU52" s="102">
        <f t="shared" si="950"/>
        <v>65106.21992875007</v>
      </c>
      <c r="AV52" s="102">
        <f t="shared" si="950"/>
        <v>65106.21992875007</v>
      </c>
      <c r="AW52" s="102">
        <f t="shared" si="950"/>
        <v>65106.21992875007</v>
      </c>
      <c r="AX52" s="102">
        <f t="shared" si="950"/>
        <v>65106.21992875007</v>
      </c>
      <c r="AY52" s="102">
        <f t="shared" si="950"/>
        <v>65106.21992875007</v>
      </c>
      <c r="AZ52" s="102">
        <f t="shared" si="950"/>
        <v>65106.21992875007</v>
      </c>
      <c r="BA52" s="102">
        <f>SUM(AO52:AZ52)</f>
        <v>781274.63914500084</v>
      </c>
      <c r="BB52" s="102">
        <f>-BB23</f>
        <v>65106.21992875007</v>
      </c>
      <c r="BC52" s="102">
        <f t="shared" ref="BC52:BM52" si="951">-BC23</f>
        <v>65106.21992875007</v>
      </c>
      <c r="BD52" s="102">
        <f t="shared" si="951"/>
        <v>65106.21992875007</v>
      </c>
      <c r="BE52" s="102">
        <f t="shared" si="951"/>
        <v>65106.21992875007</v>
      </c>
      <c r="BF52" s="102">
        <f t="shared" si="951"/>
        <v>65106.21992875007</v>
      </c>
      <c r="BG52" s="102">
        <f t="shared" si="951"/>
        <v>65106.21992875007</v>
      </c>
      <c r="BH52" s="102">
        <f t="shared" si="951"/>
        <v>65106.21992875007</v>
      </c>
      <c r="BI52" s="102">
        <f t="shared" si="951"/>
        <v>65106.21992875007</v>
      </c>
      <c r="BJ52" s="102">
        <f t="shared" si="951"/>
        <v>65106.21992875007</v>
      </c>
      <c r="BK52" s="102">
        <f t="shared" si="951"/>
        <v>65106.21992875007</v>
      </c>
      <c r="BL52" s="102">
        <f t="shared" si="951"/>
        <v>65106.21992875007</v>
      </c>
      <c r="BM52" s="102">
        <f t="shared" si="951"/>
        <v>65106.21992875007</v>
      </c>
      <c r="BN52" s="102">
        <f>SUM(BB52:BM52)</f>
        <v>781274.63914500084</v>
      </c>
      <c r="BO52" s="102">
        <f>-BO23</f>
        <v>65106.21992875007</v>
      </c>
      <c r="BP52" s="102">
        <f t="shared" ref="BP52:BZ52" si="952">-BP23</f>
        <v>65106.21992875007</v>
      </c>
      <c r="BQ52" s="102">
        <f t="shared" si="952"/>
        <v>65106.21992875007</v>
      </c>
      <c r="BR52" s="102">
        <f t="shared" si="952"/>
        <v>65106.21992875007</v>
      </c>
      <c r="BS52" s="102">
        <f t="shared" si="952"/>
        <v>65106.21992875007</v>
      </c>
      <c r="BT52" s="102">
        <f t="shared" si="952"/>
        <v>65106.21992875007</v>
      </c>
      <c r="BU52" s="102">
        <f t="shared" si="952"/>
        <v>65106.21992875007</v>
      </c>
      <c r="BV52" s="102">
        <f t="shared" si="952"/>
        <v>65106.21992875007</v>
      </c>
      <c r="BW52" s="102">
        <f t="shared" si="952"/>
        <v>65106.21992875007</v>
      </c>
      <c r="BX52" s="102">
        <f t="shared" si="952"/>
        <v>65106.21992875007</v>
      </c>
      <c r="BY52" s="102">
        <f t="shared" si="952"/>
        <v>65106.21992875007</v>
      </c>
      <c r="BZ52" s="102">
        <f t="shared" si="952"/>
        <v>65106.21992875007</v>
      </c>
      <c r="CA52" s="102">
        <f>SUM(BO52:BZ52)</f>
        <v>781274.63914500084</v>
      </c>
      <c r="CB52" s="102">
        <f>-CB23</f>
        <v>65106.21992875007</v>
      </c>
      <c r="CC52" s="102">
        <f t="shared" ref="CC52:CM52" si="953">-CC23</f>
        <v>65106.21992875007</v>
      </c>
      <c r="CD52" s="102">
        <f t="shared" si="953"/>
        <v>65106.21992875007</v>
      </c>
      <c r="CE52" s="102">
        <f t="shared" si="953"/>
        <v>65106.21992875007</v>
      </c>
      <c r="CF52" s="102">
        <f t="shared" si="953"/>
        <v>65106.21992875007</v>
      </c>
      <c r="CG52" s="102">
        <f t="shared" si="953"/>
        <v>65106.21992875007</v>
      </c>
      <c r="CH52" s="102">
        <f t="shared" si="953"/>
        <v>65106.21992875007</v>
      </c>
      <c r="CI52" s="102">
        <f t="shared" si="953"/>
        <v>65106.21992875007</v>
      </c>
      <c r="CJ52" s="102">
        <f t="shared" si="953"/>
        <v>65106.21992875007</v>
      </c>
      <c r="CK52" s="102">
        <f t="shared" si="953"/>
        <v>65106.21992875007</v>
      </c>
      <c r="CL52" s="102">
        <f t="shared" si="953"/>
        <v>65106.21992875007</v>
      </c>
      <c r="CM52" s="102">
        <f t="shared" si="953"/>
        <v>65106.21992875007</v>
      </c>
      <c r="CN52" s="102">
        <f>SUM(CB52:CM52)</f>
        <v>781274.63914500084</v>
      </c>
      <c r="CO52" s="102">
        <f>-CO23</f>
        <v>65106.21992875007</v>
      </c>
      <c r="CP52" s="102">
        <f t="shared" ref="CP52:CZ52" si="954">-CP23</f>
        <v>65106.21992875007</v>
      </c>
      <c r="CQ52" s="102">
        <f t="shared" si="954"/>
        <v>65106.21992875007</v>
      </c>
      <c r="CR52" s="102">
        <f t="shared" si="954"/>
        <v>65106.21992875007</v>
      </c>
      <c r="CS52" s="102">
        <f t="shared" si="954"/>
        <v>65106.21992875007</v>
      </c>
      <c r="CT52" s="102">
        <f t="shared" si="954"/>
        <v>65106.21992875007</v>
      </c>
      <c r="CU52" s="102">
        <f t="shared" si="954"/>
        <v>65106.21992875007</v>
      </c>
      <c r="CV52" s="102">
        <f t="shared" si="954"/>
        <v>65106.21992875007</v>
      </c>
      <c r="CW52" s="102">
        <f t="shared" si="954"/>
        <v>65106.21992875007</v>
      </c>
      <c r="CX52" s="102">
        <f t="shared" si="954"/>
        <v>65106.21992875007</v>
      </c>
      <c r="CY52" s="102">
        <f t="shared" si="954"/>
        <v>65106.21992875007</v>
      </c>
      <c r="CZ52" s="102">
        <f t="shared" si="954"/>
        <v>65106.21992875007</v>
      </c>
      <c r="DA52" s="102">
        <f>SUM(CO52:CZ52)</f>
        <v>781274.63914500084</v>
      </c>
      <c r="DB52" s="102">
        <f>-DB23</f>
        <v>65106.21992875007</v>
      </c>
      <c r="DC52" s="102">
        <f t="shared" ref="DC52:DM52" si="955">-DC23</f>
        <v>65106.21992875007</v>
      </c>
      <c r="DD52" s="102">
        <f t="shared" si="955"/>
        <v>65106.21992875007</v>
      </c>
      <c r="DE52" s="102">
        <f t="shared" si="955"/>
        <v>65106.21992875007</v>
      </c>
      <c r="DF52" s="102">
        <f t="shared" si="955"/>
        <v>65106.21992875007</v>
      </c>
      <c r="DG52" s="102">
        <f t="shared" si="955"/>
        <v>65106.21992875007</v>
      </c>
      <c r="DH52" s="102">
        <f t="shared" si="955"/>
        <v>65106.21992875007</v>
      </c>
      <c r="DI52" s="102">
        <f t="shared" si="955"/>
        <v>65106.21992875007</v>
      </c>
      <c r="DJ52" s="102">
        <f t="shared" si="955"/>
        <v>65106.21992875007</v>
      </c>
      <c r="DK52" s="102">
        <f t="shared" si="955"/>
        <v>65106.21992875007</v>
      </c>
      <c r="DL52" s="102">
        <f t="shared" si="955"/>
        <v>65106.21992875007</v>
      </c>
      <c r="DM52" s="102">
        <f t="shared" si="955"/>
        <v>65106.21992875007</v>
      </c>
      <c r="DN52" s="102">
        <f>SUM(DB52:DM52)</f>
        <v>781274.63914500084</v>
      </c>
      <c r="DO52" s="102">
        <f>-DO23</f>
        <v>65106.21992875007</v>
      </c>
      <c r="DP52" s="102">
        <f t="shared" ref="DP52:DZ52" si="956">-DP23</f>
        <v>65106.21992875007</v>
      </c>
      <c r="DQ52" s="102">
        <f t="shared" si="956"/>
        <v>65106.21992875007</v>
      </c>
      <c r="DR52" s="102">
        <f t="shared" si="956"/>
        <v>65106.21992875007</v>
      </c>
      <c r="DS52" s="102">
        <f t="shared" si="956"/>
        <v>65106.21992875007</v>
      </c>
      <c r="DT52" s="102">
        <f t="shared" si="956"/>
        <v>65106.21992875007</v>
      </c>
      <c r="DU52" s="102">
        <f t="shared" si="956"/>
        <v>65106.21992875007</v>
      </c>
      <c r="DV52" s="102">
        <f t="shared" si="956"/>
        <v>65106.21992875007</v>
      </c>
      <c r="DW52" s="102">
        <f t="shared" si="956"/>
        <v>65106.21992875007</v>
      </c>
      <c r="DX52" s="102">
        <f t="shared" si="956"/>
        <v>65106.21992875007</v>
      </c>
      <c r="DY52" s="102">
        <f t="shared" si="956"/>
        <v>65106.21992875007</v>
      </c>
      <c r="DZ52" s="102">
        <f t="shared" si="956"/>
        <v>65106.21992875007</v>
      </c>
      <c r="EA52" s="102">
        <f>SUM(DO52:DZ52)</f>
        <v>781274.63914500084</v>
      </c>
      <c r="EB52" s="102">
        <f>-EB23</f>
        <v>65106.21992875007</v>
      </c>
      <c r="EC52" s="102">
        <f t="shared" ref="EC52:EM52" si="957">-EC23</f>
        <v>65106.21992875007</v>
      </c>
      <c r="ED52" s="102">
        <f t="shared" si="957"/>
        <v>65106.21992875007</v>
      </c>
      <c r="EE52" s="102">
        <f t="shared" si="957"/>
        <v>65106.21992875007</v>
      </c>
      <c r="EF52" s="102">
        <f t="shared" si="957"/>
        <v>65106.21992875007</v>
      </c>
      <c r="EG52" s="102">
        <f t="shared" si="957"/>
        <v>65106.21992875007</v>
      </c>
      <c r="EH52" s="102">
        <f t="shared" si="957"/>
        <v>65106.21992875007</v>
      </c>
      <c r="EI52" s="102">
        <f t="shared" si="957"/>
        <v>65106.21992875007</v>
      </c>
      <c r="EJ52" s="102">
        <f t="shared" si="957"/>
        <v>65106.21992875007</v>
      </c>
      <c r="EK52" s="102">
        <f t="shared" si="957"/>
        <v>65106.21992875007</v>
      </c>
      <c r="EL52" s="102">
        <f t="shared" si="957"/>
        <v>65106.21992875007</v>
      </c>
      <c r="EM52" s="102">
        <f t="shared" si="957"/>
        <v>65106.21992875007</v>
      </c>
      <c r="EN52" s="102">
        <f>SUM(EB52:EM52)</f>
        <v>781274.63914500084</v>
      </c>
      <c r="EO52" s="102">
        <f>-EO23</f>
        <v>65106.21992875007</v>
      </c>
      <c r="EP52" s="102">
        <f t="shared" ref="EP52:EZ52" si="958">-EP23</f>
        <v>65106.21992875007</v>
      </c>
      <c r="EQ52" s="102">
        <f t="shared" si="958"/>
        <v>65106.21992875007</v>
      </c>
      <c r="ER52" s="102">
        <f t="shared" si="958"/>
        <v>65106.21992875007</v>
      </c>
      <c r="ES52" s="102">
        <f t="shared" si="958"/>
        <v>65106.21992875007</v>
      </c>
      <c r="ET52" s="102">
        <f t="shared" si="958"/>
        <v>65106.21992875007</v>
      </c>
      <c r="EU52" s="102">
        <f t="shared" si="958"/>
        <v>65106.21992875007</v>
      </c>
      <c r="EV52" s="102">
        <f t="shared" si="958"/>
        <v>65106.21992875007</v>
      </c>
      <c r="EW52" s="102">
        <f t="shared" si="958"/>
        <v>65106.21992875007</v>
      </c>
      <c r="EX52" s="102">
        <f t="shared" si="958"/>
        <v>65106.21992875007</v>
      </c>
      <c r="EY52" s="102">
        <f t="shared" si="958"/>
        <v>65106.21992875007</v>
      </c>
      <c r="EZ52" s="102">
        <f t="shared" si="958"/>
        <v>65106.21992875007</v>
      </c>
      <c r="FA52" s="102">
        <f>SUM(EO52:EZ52)</f>
        <v>781274.63914500084</v>
      </c>
      <c r="FB52" s="102">
        <f>-FB23</f>
        <v>65106.21992875007</v>
      </c>
      <c r="FC52" s="102">
        <f t="shared" ref="FC52:FM52" si="959">-FC23</f>
        <v>65106.21992875007</v>
      </c>
      <c r="FD52" s="102">
        <f t="shared" si="959"/>
        <v>65106.21992875007</v>
      </c>
      <c r="FE52" s="102">
        <f t="shared" si="959"/>
        <v>65106.21992875007</v>
      </c>
      <c r="FF52" s="102">
        <f t="shared" si="959"/>
        <v>65106.21992875007</v>
      </c>
      <c r="FG52" s="102">
        <f t="shared" si="959"/>
        <v>65106.21992875007</v>
      </c>
      <c r="FH52" s="102">
        <f t="shared" si="959"/>
        <v>65106.21992875007</v>
      </c>
      <c r="FI52" s="102">
        <f t="shared" si="959"/>
        <v>65106.21992875007</v>
      </c>
      <c r="FJ52" s="102">
        <f t="shared" si="959"/>
        <v>65106.21992875007</v>
      </c>
      <c r="FK52" s="102">
        <f t="shared" si="959"/>
        <v>65106.21992875007</v>
      </c>
      <c r="FL52" s="102">
        <f t="shared" si="959"/>
        <v>65106.21992875007</v>
      </c>
      <c r="FM52" s="102">
        <f t="shared" si="959"/>
        <v>65106.21992875007</v>
      </c>
      <c r="FN52" s="102">
        <f>SUM(FB52:FM52)</f>
        <v>781274.63914500084</v>
      </c>
      <c r="FO52" s="102">
        <f>-FO23</f>
        <v>65106.21992875007</v>
      </c>
      <c r="FP52" s="102">
        <f t="shared" ref="FP52:FZ52" si="960">-FP23</f>
        <v>65106.21992875007</v>
      </c>
      <c r="FQ52" s="102">
        <f t="shared" si="960"/>
        <v>65106.21992875007</v>
      </c>
      <c r="FR52" s="102">
        <f t="shared" si="960"/>
        <v>65106.21992875007</v>
      </c>
      <c r="FS52" s="102">
        <f t="shared" si="960"/>
        <v>65106.21992875007</v>
      </c>
      <c r="FT52" s="102">
        <f t="shared" si="960"/>
        <v>65106.21992875007</v>
      </c>
      <c r="FU52" s="102">
        <f t="shared" si="960"/>
        <v>65106.21992875007</v>
      </c>
      <c r="FV52" s="102">
        <f t="shared" si="960"/>
        <v>65106.21992875007</v>
      </c>
      <c r="FW52" s="102">
        <f t="shared" si="960"/>
        <v>65106.21992875007</v>
      </c>
      <c r="FX52" s="102">
        <f t="shared" si="960"/>
        <v>65106.21992875007</v>
      </c>
      <c r="FY52" s="102">
        <f t="shared" si="960"/>
        <v>65106.21992875007</v>
      </c>
      <c r="FZ52" s="102">
        <f t="shared" si="960"/>
        <v>65106.21992875007</v>
      </c>
      <c r="GA52" s="102">
        <f>SUM(FO52:FZ52)</f>
        <v>781274.63914500084</v>
      </c>
      <c r="GB52" s="102">
        <f>-GB23</f>
        <v>65106.21992875007</v>
      </c>
      <c r="GC52" s="102">
        <f t="shared" ref="GC52:GM52" si="961">-GC23</f>
        <v>65106.21992875007</v>
      </c>
      <c r="GD52" s="102">
        <f t="shared" si="961"/>
        <v>65106.21992875007</v>
      </c>
      <c r="GE52" s="102">
        <f t="shared" si="961"/>
        <v>65106.21992875007</v>
      </c>
      <c r="GF52" s="102">
        <f t="shared" si="961"/>
        <v>65106.21992875007</v>
      </c>
      <c r="GG52" s="102">
        <f t="shared" si="961"/>
        <v>65106.21992875007</v>
      </c>
      <c r="GH52" s="102">
        <f t="shared" si="961"/>
        <v>65106.21992875007</v>
      </c>
      <c r="GI52" s="102">
        <f t="shared" si="961"/>
        <v>65106.21992875007</v>
      </c>
      <c r="GJ52" s="102">
        <f t="shared" si="961"/>
        <v>65106.21992875007</v>
      </c>
      <c r="GK52" s="102">
        <f t="shared" si="961"/>
        <v>65106.21992875007</v>
      </c>
      <c r="GL52" s="102">
        <f t="shared" si="961"/>
        <v>65106.21992875007</v>
      </c>
      <c r="GM52" s="102">
        <f t="shared" si="961"/>
        <v>65106.21992875007</v>
      </c>
      <c r="GN52" s="479">
        <f>SUM(GB52:GM52)</f>
        <v>781274.63914500084</v>
      </c>
      <c r="GO52" s="102">
        <f>-GO23</f>
        <v>65106.21992875007</v>
      </c>
      <c r="GP52" s="102">
        <f t="shared" ref="GP52:GZ52" si="962">-GP23</f>
        <v>65106.21992875007</v>
      </c>
      <c r="GQ52" s="102">
        <f t="shared" si="962"/>
        <v>65106.21992875007</v>
      </c>
      <c r="GR52" s="102">
        <f t="shared" si="962"/>
        <v>65106.21992875007</v>
      </c>
      <c r="GS52" s="102">
        <f t="shared" si="962"/>
        <v>65106.21992875007</v>
      </c>
      <c r="GT52" s="102">
        <f t="shared" si="962"/>
        <v>65106.21992875007</v>
      </c>
      <c r="GU52" s="102">
        <f t="shared" si="962"/>
        <v>65106.21992875007</v>
      </c>
      <c r="GV52" s="102">
        <f t="shared" si="962"/>
        <v>65106.21992875007</v>
      </c>
      <c r="GW52" s="102">
        <f t="shared" si="962"/>
        <v>65106.21992875007</v>
      </c>
      <c r="GX52" s="102">
        <f t="shared" si="962"/>
        <v>65106.21992875007</v>
      </c>
      <c r="GY52" s="102">
        <f t="shared" si="962"/>
        <v>65106.21992875007</v>
      </c>
      <c r="GZ52" s="102">
        <f t="shared" si="962"/>
        <v>65106.21992875007</v>
      </c>
      <c r="HA52" s="479">
        <f>SUM(GO52:GZ52)</f>
        <v>781274.63914500084</v>
      </c>
      <c r="HB52" s="102">
        <f>-HB23</f>
        <v>65106.21992875007</v>
      </c>
      <c r="HC52" s="102">
        <f t="shared" ref="HC52:HM52" si="963">-HC23</f>
        <v>65106.21992875007</v>
      </c>
      <c r="HD52" s="102">
        <f t="shared" si="963"/>
        <v>65106.21992875007</v>
      </c>
      <c r="HE52" s="102">
        <f t="shared" si="963"/>
        <v>65106.21992875007</v>
      </c>
      <c r="HF52" s="102">
        <f t="shared" si="963"/>
        <v>65106.21992875007</v>
      </c>
      <c r="HG52" s="102">
        <f t="shared" si="963"/>
        <v>65106.21992875007</v>
      </c>
      <c r="HH52" s="102">
        <f t="shared" si="963"/>
        <v>65106.21992875007</v>
      </c>
      <c r="HI52" s="102">
        <f t="shared" si="963"/>
        <v>65106.21992875007</v>
      </c>
      <c r="HJ52" s="102">
        <f t="shared" si="963"/>
        <v>65106.21992875007</v>
      </c>
      <c r="HK52" s="102">
        <f t="shared" si="963"/>
        <v>65106.21992875007</v>
      </c>
      <c r="HL52" s="102">
        <f t="shared" si="963"/>
        <v>65106.21992875007</v>
      </c>
      <c r="HM52" s="102">
        <f t="shared" si="963"/>
        <v>65106.21992875007</v>
      </c>
      <c r="HN52" s="479">
        <f>SUM(HB52:HM52)</f>
        <v>781274.63914500084</v>
      </c>
      <c r="HO52" s="102">
        <f>-HO23</f>
        <v>65106.21992875007</v>
      </c>
      <c r="HP52" s="102">
        <f t="shared" ref="HP52:HZ52" si="964">-HP23</f>
        <v>65106.21992875007</v>
      </c>
      <c r="HQ52" s="102">
        <f t="shared" si="964"/>
        <v>65106.21992875007</v>
      </c>
      <c r="HR52" s="102">
        <f t="shared" si="964"/>
        <v>65106.21992875007</v>
      </c>
      <c r="HS52" s="102">
        <f t="shared" si="964"/>
        <v>65106.21992875007</v>
      </c>
      <c r="HT52" s="102">
        <f t="shared" si="964"/>
        <v>65106.21992875007</v>
      </c>
      <c r="HU52" s="102">
        <f t="shared" si="964"/>
        <v>65106.21992875007</v>
      </c>
      <c r="HV52" s="102">
        <f t="shared" si="964"/>
        <v>65106.21992875007</v>
      </c>
      <c r="HW52" s="102">
        <f t="shared" si="964"/>
        <v>65106.21992875007</v>
      </c>
      <c r="HX52" s="102">
        <f t="shared" si="964"/>
        <v>65106.21992875007</v>
      </c>
      <c r="HY52" s="102">
        <f t="shared" si="964"/>
        <v>65106.21992875007</v>
      </c>
      <c r="HZ52" s="102">
        <f t="shared" si="964"/>
        <v>65106.21992875007</v>
      </c>
      <c r="IA52" s="479">
        <f>SUM(HO52:HZ52)</f>
        <v>781274.63914500084</v>
      </c>
      <c r="IB52" s="102">
        <f>-IB23</f>
        <v>65106.21992875007</v>
      </c>
      <c r="IC52" s="102">
        <f t="shared" ref="IC52:IM52" si="965">-IC23</f>
        <v>65106.21992875007</v>
      </c>
      <c r="ID52" s="102">
        <f t="shared" si="965"/>
        <v>65106.21992875007</v>
      </c>
      <c r="IE52" s="102">
        <f t="shared" si="965"/>
        <v>65106.21992875007</v>
      </c>
      <c r="IF52" s="102">
        <f t="shared" si="965"/>
        <v>65106.21992875007</v>
      </c>
      <c r="IG52" s="102">
        <f t="shared" si="965"/>
        <v>65106.21992875007</v>
      </c>
      <c r="IH52" s="102">
        <f t="shared" si="965"/>
        <v>65106.21992875007</v>
      </c>
      <c r="II52" s="102">
        <f t="shared" si="965"/>
        <v>65106.21992875007</v>
      </c>
      <c r="IJ52" s="102">
        <f t="shared" si="965"/>
        <v>65106.21992875007</v>
      </c>
      <c r="IK52" s="102">
        <f t="shared" si="965"/>
        <v>65106.21992875007</v>
      </c>
      <c r="IL52" s="102">
        <f t="shared" si="965"/>
        <v>65106.21992875007</v>
      </c>
      <c r="IM52" s="102">
        <f t="shared" si="965"/>
        <v>65106.21992875007</v>
      </c>
      <c r="IN52" s="479">
        <f>SUM(IB52:IM52)</f>
        <v>781274.63914500084</v>
      </c>
      <c r="IO52" s="102">
        <f>-IO23</f>
        <v>65106.21992875007</v>
      </c>
      <c r="IP52" s="102">
        <f t="shared" ref="IP52:IZ52" si="966">-IP23</f>
        <v>65106.21992875007</v>
      </c>
      <c r="IQ52" s="102">
        <f t="shared" si="966"/>
        <v>65106.21992875007</v>
      </c>
      <c r="IR52" s="102">
        <f t="shared" si="966"/>
        <v>65106.21992875007</v>
      </c>
      <c r="IS52" s="102">
        <f t="shared" si="966"/>
        <v>65106.21992875007</v>
      </c>
      <c r="IT52" s="102">
        <f t="shared" si="966"/>
        <v>65106.21992875007</v>
      </c>
      <c r="IU52" s="102">
        <f t="shared" si="966"/>
        <v>65106.21992875007</v>
      </c>
      <c r="IV52" s="102">
        <f t="shared" si="966"/>
        <v>65106.21992875007</v>
      </c>
      <c r="IW52" s="102">
        <f t="shared" si="966"/>
        <v>65106.21992875007</v>
      </c>
      <c r="IX52" s="102">
        <f t="shared" si="966"/>
        <v>65106.21992875007</v>
      </c>
      <c r="IY52" s="102">
        <f t="shared" si="966"/>
        <v>65106.21992875007</v>
      </c>
      <c r="IZ52" s="102">
        <f t="shared" si="966"/>
        <v>65106.21992875007</v>
      </c>
      <c r="JA52" s="479">
        <f>SUM(IO52:IZ52)</f>
        <v>781274.63914500084</v>
      </c>
      <c r="JB52" s="102">
        <f>-JB23</f>
        <v>65106.21992875007</v>
      </c>
      <c r="JC52" s="102">
        <f t="shared" ref="JC52:JM52" si="967">-JC23</f>
        <v>65106.21992875007</v>
      </c>
      <c r="JD52" s="102">
        <f t="shared" si="967"/>
        <v>65106.21992875007</v>
      </c>
      <c r="JE52" s="102">
        <f t="shared" si="967"/>
        <v>65106.21992875007</v>
      </c>
      <c r="JF52" s="102">
        <f t="shared" si="967"/>
        <v>65106.21992875007</v>
      </c>
      <c r="JG52" s="102">
        <f t="shared" si="967"/>
        <v>65106.21992875007</v>
      </c>
      <c r="JH52" s="102">
        <f t="shared" si="967"/>
        <v>65106.21992875007</v>
      </c>
      <c r="JI52" s="102">
        <f t="shared" si="967"/>
        <v>65106.21992875007</v>
      </c>
      <c r="JJ52" s="102">
        <f t="shared" si="967"/>
        <v>65106.21992875007</v>
      </c>
      <c r="JK52" s="102">
        <f t="shared" si="967"/>
        <v>65106.21992875007</v>
      </c>
      <c r="JL52" s="102">
        <f t="shared" si="967"/>
        <v>65106.21992875007</v>
      </c>
      <c r="JM52" s="102">
        <f t="shared" si="967"/>
        <v>65106.21992875007</v>
      </c>
      <c r="JN52" s="479">
        <f>SUM(JB52:JM52)</f>
        <v>781274.63914500084</v>
      </c>
      <c r="JO52" s="102">
        <f>-JO23</f>
        <v>65106.21992875007</v>
      </c>
      <c r="JP52" s="102">
        <f t="shared" ref="JP52:JZ52" si="968">-JP23</f>
        <v>65106.21992875007</v>
      </c>
      <c r="JQ52" s="102">
        <f t="shared" si="968"/>
        <v>65106.21992875007</v>
      </c>
      <c r="JR52" s="102">
        <f t="shared" si="968"/>
        <v>65106.21992875007</v>
      </c>
      <c r="JS52" s="102">
        <f t="shared" si="968"/>
        <v>65106.21992875007</v>
      </c>
      <c r="JT52" s="102">
        <f t="shared" si="968"/>
        <v>65106.21992875007</v>
      </c>
      <c r="JU52" s="102">
        <f t="shared" si="968"/>
        <v>65106.21992875007</v>
      </c>
      <c r="JV52" s="102">
        <f t="shared" si="968"/>
        <v>65106.21992875007</v>
      </c>
      <c r="JW52" s="102">
        <f t="shared" si="968"/>
        <v>65106.21992875007</v>
      </c>
      <c r="JX52" s="102">
        <f t="shared" si="968"/>
        <v>65106.21992875007</v>
      </c>
      <c r="JY52" s="102">
        <f t="shared" si="968"/>
        <v>65106.21992875007</v>
      </c>
      <c r="JZ52" s="102">
        <f t="shared" si="968"/>
        <v>65106.21992875007</v>
      </c>
      <c r="KA52" s="479">
        <f>SUM(JO52:JZ52)</f>
        <v>781274.63914500084</v>
      </c>
      <c r="KB52" s="102">
        <f>-KB23</f>
        <v>0</v>
      </c>
      <c r="KC52" s="102">
        <f t="shared" ref="KC52:KM52" si="969">-KC23</f>
        <v>0</v>
      </c>
      <c r="KD52" s="102">
        <f t="shared" si="969"/>
        <v>0</v>
      </c>
      <c r="KE52" s="102">
        <f t="shared" si="969"/>
        <v>0</v>
      </c>
      <c r="KF52" s="102">
        <f t="shared" si="969"/>
        <v>0</v>
      </c>
      <c r="KG52" s="102">
        <f t="shared" si="969"/>
        <v>0</v>
      </c>
      <c r="KH52" s="102">
        <f t="shared" si="969"/>
        <v>0</v>
      </c>
      <c r="KI52" s="102">
        <f t="shared" si="969"/>
        <v>0</v>
      </c>
      <c r="KJ52" s="102">
        <f t="shared" si="969"/>
        <v>0</v>
      </c>
      <c r="KK52" s="102">
        <f t="shared" si="969"/>
        <v>0</v>
      </c>
      <c r="KL52" s="102">
        <f t="shared" si="969"/>
        <v>0</v>
      </c>
      <c r="KM52" s="102">
        <f t="shared" si="969"/>
        <v>0</v>
      </c>
      <c r="KN52" s="479">
        <f>SUM(KB52:KM52)</f>
        <v>0</v>
      </c>
      <c r="KO52" s="102">
        <f>-KO23</f>
        <v>0</v>
      </c>
      <c r="KP52" s="102">
        <f t="shared" ref="KP52:KZ52" si="970">-KP23</f>
        <v>0</v>
      </c>
      <c r="KQ52" s="102">
        <f t="shared" si="970"/>
        <v>0</v>
      </c>
      <c r="KR52" s="102">
        <f t="shared" si="970"/>
        <v>0</v>
      </c>
      <c r="KS52" s="102">
        <f t="shared" si="970"/>
        <v>0</v>
      </c>
      <c r="KT52" s="102">
        <f t="shared" si="970"/>
        <v>0</v>
      </c>
      <c r="KU52" s="102">
        <f t="shared" si="970"/>
        <v>0</v>
      </c>
      <c r="KV52" s="102">
        <f t="shared" si="970"/>
        <v>0</v>
      </c>
      <c r="KW52" s="102">
        <f t="shared" si="970"/>
        <v>0</v>
      </c>
      <c r="KX52" s="102">
        <f t="shared" si="970"/>
        <v>0</v>
      </c>
      <c r="KY52" s="102">
        <f t="shared" si="970"/>
        <v>0</v>
      </c>
      <c r="KZ52" s="102">
        <f t="shared" si="970"/>
        <v>0</v>
      </c>
      <c r="LA52" s="479">
        <f>SUM(KO52:KZ52)</f>
        <v>0</v>
      </c>
      <c r="LB52" s="102">
        <f>-LB23</f>
        <v>0</v>
      </c>
      <c r="LC52" s="102">
        <f t="shared" ref="LC52:LM52" si="971">-LC23</f>
        <v>0</v>
      </c>
      <c r="LD52" s="102">
        <f t="shared" si="971"/>
        <v>0</v>
      </c>
      <c r="LE52" s="102">
        <f t="shared" si="971"/>
        <v>0</v>
      </c>
      <c r="LF52" s="102">
        <f t="shared" si="971"/>
        <v>0</v>
      </c>
      <c r="LG52" s="102">
        <f t="shared" si="971"/>
        <v>0</v>
      </c>
      <c r="LH52" s="102">
        <f t="shared" si="971"/>
        <v>0</v>
      </c>
      <c r="LI52" s="102">
        <f t="shared" si="971"/>
        <v>0</v>
      </c>
      <c r="LJ52" s="102">
        <f t="shared" si="971"/>
        <v>0</v>
      </c>
      <c r="LK52" s="102">
        <f t="shared" si="971"/>
        <v>0</v>
      </c>
      <c r="LL52" s="102">
        <f t="shared" si="971"/>
        <v>0</v>
      </c>
      <c r="LM52" s="102">
        <f t="shared" si="971"/>
        <v>0</v>
      </c>
      <c r="LN52" s="479">
        <f>SUM(LB52:LM52)</f>
        <v>0</v>
      </c>
    </row>
    <row r="53" spans="1:326" ht="15.75" thickBot="1">
      <c r="A53" s="105" t="s">
        <v>168</v>
      </c>
      <c r="B53" s="102">
        <f t="shared" ref="B53:L53" si="972">-B32-B45</f>
        <v>0</v>
      </c>
      <c r="C53" s="102">
        <f t="shared" si="972"/>
        <v>0</v>
      </c>
      <c r="D53" s="102">
        <f t="shared" si="972"/>
        <v>0</v>
      </c>
      <c r="E53" s="102">
        <f t="shared" si="972"/>
        <v>0</v>
      </c>
      <c r="F53" s="102">
        <f t="shared" si="972"/>
        <v>0</v>
      </c>
      <c r="G53" s="102">
        <f t="shared" si="972"/>
        <v>0</v>
      </c>
      <c r="H53" s="102">
        <f t="shared" si="972"/>
        <v>0</v>
      </c>
      <c r="I53" s="102">
        <f t="shared" si="972"/>
        <v>0</v>
      </c>
      <c r="J53" s="102">
        <f t="shared" si="972"/>
        <v>0</v>
      </c>
      <c r="K53" s="102">
        <f t="shared" si="972"/>
        <v>0</v>
      </c>
      <c r="L53" s="102">
        <f t="shared" si="972"/>
        <v>0</v>
      </c>
      <c r="M53" s="102">
        <f t="shared" ref="M53" si="973">-M32-M45</f>
        <v>0</v>
      </c>
      <c r="N53" s="102">
        <f>SUM(B53:M53)</f>
        <v>0</v>
      </c>
      <c r="O53" s="102">
        <f t="shared" ref="O53:Y53" si="974">-O32-O45</f>
        <v>0</v>
      </c>
      <c r="P53" s="102">
        <f t="shared" si="974"/>
        <v>0</v>
      </c>
      <c r="Q53" s="102">
        <f t="shared" si="974"/>
        <v>0</v>
      </c>
      <c r="R53" s="102">
        <f t="shared" si="974"/>
        <v>0</v>
      </c>
      <c r="S53" s="102">
        <f t="shared" si="974"/>
        <v>0</v>
      </c>
      <c r="T53" s="102">
        <f t="shared" si="974"/>
        <v>0</v>
      </c>
      <c r="U53" s="102">
        <f t="shared" si="974"/>
        <v>0</v>
      </c>
      <c r="V53" s="102">
        <f t="shared" si="974"/>
        <v>0</v>
      </c>
      <c r="W53" s="102">
        <f t="shared" si="974"/>
        <v>0</v>
      </c>
      <c r="X53" s="102">
        <f t="shared" si="974"/>
        <v>0</v>
      </c>
      <c r="Y53" s="102">
        <f t="shared" si="974"/>
        <v>0</v>
      </c>
      <c r="Z53" s="102">
        <f t="shared" ref="Z53" si="975">-Z32-Z45</f>
        <v>0</v>
      </c>
      <c r="AA53" s="102">
        <f>SUM(O53:Z53)</f>
        <v>0</v>
      </c>
      <c r="AB53" s="102">
        <f>-AB32-AB45</f>
        <v>0</v>
      </c>
      <c r="AC53" s="102">
        <f t="shared" ref="AC53:AM53" si="976">-AC32-AC45</f>
        <v>0</v>
      </c>
      <c r="AD53" s="102">
        <f t="shared" si="976"/>
        <v>0</v>
      </c>
      <c r="AE53" s="102">
        <f t="shared" si="976"/>
        <v>0</v>
      </c>
      <c r="AF53" s="102">
        <f t="shared" si="976"/>
        <v>0</v>
      </c>
      <c r="AG53" s="102">
        <f t="shared" si="976"/>
        <v>0</v>
      </c>
      <c r="AH53" s="102">
        <f t="shared" si="976"/>
        <v>0</v>
      </c>
      <c r="AI53" s="102">
        <f t="shared" si="976"/>
        <v>0</v>
      </c>
      <c r="AJ53" s="102">
        <f t="shared" si="976"/>
        <v>0</v>
      </c>
      <c r="AK53" s="102">
        <f t="shared" si="976"/>
        <v>0</v>
      </c>
      <c r="AL53" s="102">
        <f t="shared" si="976"/>
        <v>0</v>
      </c>
      <c r="AM53" s="102">
        <f t="shared" si="976"/>
        <v>0</v>
      </c>
      <c r="AN53" s="102">
        <f>SUM(AB53:AM53)</f>
        <v>0</v>
      </c>
      <c r="AO53" s="102">
        <f>-AO32-AO45</f>
        <v>0</v>
      </c>
      <c r="AP53" s="102">
        <f t="shared" ref="AP53:AZ53" si="977">-AP32-AP45</f>
        <v>0</v>
      </c>
      <c r="AQ53" s="102">
        <f t="shared" si="977"/>
        <v>0</v>
      </c>
      <c r="AR53" s="102">
        <f t="shared" si="977"/>
        <v>0</v>
      </c>
      <c r="AS53" s="102">
        <f t="shared" si="977"/>
        <v>0</v>
      </c>
      <c r="AT53" s="102">
        <f t="shared" si="977"/>
        <v>0</v>
      </c>
      <c r="AU53" s="102">
        <f t="shared" si="977"/>
        <v>0</v>
      </c>
      <c r="AV53" s="102">
        <f t="shared" si="977"/>
        <v>0</v>
      </c>
      <c r="AW53" s="102">
        <f t="shared" si="977"/>
        <v>0</v>
      </c>
      <c r="AX53" s="102">
        <f t="shared" si="977"/>
        <v>0</v>
      </c>
      <c r="AY53" s="102">
        <f t="shared" si="977"/>
        <v>0</v>
      </c>
      <c r="AZ53" s="102">
        <f t="shared" si="977"/>
        <v>0</v>
      </c>
      <c r="BA53" s="102">
        <f>SUM(AO53:AZ53)</f>
        <v>0</v>
      </c>
      <c r="BB53" s="102">
        <f>-BB32-BB45</f>
        <v>0</v>
      </c>
      <c r="BC53" s="102">
        <f t="shared" ref="BC53:BM53" si="978">-BC32-BC45</f>
        <v>0</v>
      </c>
      <c r="BD53" s="102">
        <f t="shared" si="978"/>
        <v>0</v>
      </c>
      <c r="BE53" s="102">
        <f t="shared" si="978"/>
        <v>0</v>
      </c>
      <c r="BF53" s="102">
        <f t="shared" si="978"/>
        <v>0</v>
      </c>
      <c r="BG53" s="102">
        <f t="shared" si="978"/>
        <v>0</v>
      </c>
      <c r="BH53" s="102">
        <f t="shared" si="978"/>
        <v>0</v>
      </c>
      <c r="BI53" s="102">
        <f t="shared" si="978"/>
        <v>0</v>
      </c>
      <c r="BJ53" s="102">
        <f t="shared" si="978"/>
        <v>0</v>
      </c>
      <c r="BK53" s="102">
        <f t="shared" si="978"/>
        <v>0</v>
      </c>
      <c r="BL53" s="102">
        <f t="shared" si="978"/>
        <v>0</v>
      </c>
      <c r="BM53" s="102">
        <f t="shared" si="978"/>
        <v>0</v>
      </c>
      <c r="BN53" s="102">
        <f>SUM(BB53:BM53)</f>
        <v>0</v>
      </c>
      <c r="BO53" s="102">
        <f>-BO32-BO45</f>
        <v>18790.167469464319</v>
      </c>
      <c r="BP53" s="102">
        <f t="shared" ref="BP53:BZ53" si="979">-BP32-BP45</f>
        <v>18790.167469464319</v>
      </c>
      <c r="BQ53" s="102">
        <f t="shared" si="979"/>
        <v>18790.167469464319</v>
      </c>
      <c r="BR53" s="102">
        <f t="shared" si="979"/>
        <v>18790.167469464319</v>
      </c>
      <c r="BS53" s="102">
        <f t="shared" si="979"/>
        <v>18790.167469464319</v>
      </c>
      <c r="BT53" s="102">
        <f t="shared" si="979"/>
        <v>18790.167469464319</v>
      </c>
      <c r="BU53" s="102">
        <f t="shared" si="979"/>
        <v>18790.167469464319</v>
      </c>
      <c r="BV53" s="102">
        <f t="shared" si="979"/>
        <v>18790.167469464319</v>
      </c>
      <c r="BW53" s="102">
        <f t="shared" si="979"/>
        <v>18790.167469464319</v>
      </c>
      <c r="BX53" s="102">
        <f t="shared" si="979"/>
        <v>18790.167469464319</v>
      </c>
      <c r="BY53" s="102">
        <f t="shared" si="979"/>
        <v>18790.167469464319</v>
      </c>
      <c r="BZ53" s="102">
        <f t="shared" si="979"/>
        <v>18790.167469464319</v>
      </c>
      <c r="CA53" s="102">
        <f>SUM(BO53:BZ53)</f>
        <v>225482.00963357187</v>
      </c>
      <c r="CB53" s="102">
        <f>-CB32-CB45</f>
        <v>18790.167469464319</v>
      </c>
      <c r="CC53" s="102">
        <f t="shared" ref="CC53:CM53" si="980">-CC32-CC45</f>
        <v>18790.167469464319</v>
      </c>
      <c r="CD53" s="102">
        <f t="shared" si="980"/>
        <v>18790.167469464319</v>
      </c>
      <c r="CE53" s="102">
        <f t="shared" si="980"/>
        <v>18790.167469464319</v>
      </c>
      <c r="CF53" s="102">
        <f t="shared" si="980"/>
        <v>18790.167469464319</v>
      </c>
      <c r="CG53" s="102">
        <f t="shared" si="980"/>
        <v>18790.167469464319</v>
      </c>
      <c r="CH53" s="102">
        <f t="shared" si="980"/>
        <v>18790.167469464319</v>
      </c>
      <c r="CI53" s="102">
        <f t="shared" si="980"/>
        <v>18790.167469464319</v>
      </c>
      <c r="CJ53" s="102">
        <f t="shared" si="980"/>
        <v>18790.167469464319</v>
      </c>
      <c r="CK53" s="102">
        <f t="shared" si="980"/>
        <v>18790.167469464319</v>
      </c>
      <c r="CL53" s="102">
        <f t="shared" si="980"/>
        <v>18790.167469464319</v>
      </c>
      <c r="CM53" s="102">
        <f t="shared" si="980"/>
        <v>18790.167469464319</v>
      </c>
      <c r="CN53" s="102">
        <f>SUM(CB53:CM53)</f>
        <v>225482.00963357187</v>
      </c>
      <c r="CO53" s="102">
        <f>-CO32-CO45</f>
        <v>18790.167469464319</v>
      </c>
      <c r="CP53" s="102">
        <f t="shared" ref="CP53:CZ53" si="981">-CP32-CP45</f>
        <v>18790.167469464319</v>
      </c>
      <c r="CQ53" s="102">
        <f t="shared" si="981"/>
        <v>18790.167469464319</v>
      </c>
      <c r="CR53" s="102">
        <f t="shared" si="981"/>
        <v>18790.167469464319</v>
      </c>
      <c r="CS53" s="102">
        <f t="shared" si="981"/>
        <v>18790.167469464319</v>
      </c>
      <c r="CT53" s="102">
        <f t="shared" si="981"/>
        <v>18790.167469464319</v>
      </c>
      <c r="CU53" s="102">
        <f t="shared" si="981"/>
        <v>18790.167469464319</v>
      </c>
      <c r="CV53" s="102">
        <f t="shared" si="981"/>
        <v>18790.167469464319</v>
      </c>
      <c r="CW53" s="102">
        <f t="shared" si="981"/>
        <v>18790.167469464319</v>
      </c>
      <c r="CX53" s="102">
        <f t="shared" si="981"/>
        <v>18790.167469464319</v>
      </c>
      <c r="CY53" s="102">
        <f t="shared" si="981"/>
        <v>18790.167469464319</v>
      </c>
      <c r="CZ53" s="102">
        <f t="shared" si="981"/>
        <v>18790.167469464319</v>
      </c>
      <c r="DA53" s="102">
        <f>SUM(CO53:CZ53)</f>
        <v>225482.00963357187</v>
      </c>
      <c r="DB53" s="102">
        <f>-DB32-DB45</f>
        <v>18790.167469464319</v>
      </c>
      <c r="DC53" s="102">
        <f t="shared" ref="DC53:DM53" si="982">-DC32-DC45</f>
        <v>18790.167469464319</v>
      </c>
      <c r="DD53" s="102">
        <f t="shared" si="982"/>
        <v>18790.167469464319</v>
      </c>
      <c r="DE53" s="102">
        <f t="shared" si="982"/>
        <v>18790.167469464319</v>
      </c>
      <c r="DF53" s="102">
        <f t="shared" si="982"/>
        <v>18790.167469464319</v>
      </c>
      <c r="DG53" s="102">
        <f t="shared" si="982"/>
        <v>18790.167469464319</v>
      </c>
      <c r="DH53" s="102">
        <f t="shared" si="982"/>
        <v>18790.167469464319</v>
      </c>
      <c r="DI53" s="102">
        <f t="shared" si="982"/>
        <v>18790.167469464319</v>
      </c>
      <c r="DJ53" s="102">
        <f t="shared" si="982"/>
        <v>18790.167469464319</v>
      </c>
      <c r="DK53" s="102">
        <f t="shared" si="982"/>
        <v>18790.167469464319</v>
      </c>
      <c r="DL53" s="102">
        <f t="shared" si="982"/>
        <v>18790.167469464319</v>
      </c>
      <c r="DM53" s="102">
        <f t="shared" si="982"/>
        <v>18790.167469464319</v>
      </c>
      <c r="DN53" s="102">
        <f>SUM(DB53:DM53)</f>
        <v>225482.00963357187</v>
      </c>
      <c r="DO53" s="102">
        <f>-DO32-DO45</f>
        <v>18790.167469464319</v>
      </c>
      <c r="DP53" s="102">
        <f t="shared" ref="DP53:DZ53" si="983">-DP32-DP45</f>
        <v>18790.167469464319</v>
      </c>
      <c r="DQ53" s="102">
        <f t="shared" si="983"/>
        <v>18790.167469464319</v>
      </c>
      <c r="DR53" s="102">
        <f t="shared" si="983"/>
        <v>18790.167469464319</v>
      </c>
      <c r="DS53" s="102">
        <f t="shared" si="983"/>
        <v>18790.167469464319</v>
      </c>
      <c r="DT53" s="102">
        <f t="shared" si="983"/>
        <v>18790.167469464319</v>
      </c>
      <c r="DU53" s="102">
        <f t="shared" si="983"/>
        <v>18790.167469464319</v>
      </c>
      <c r="DV53" s="102">
        <f t="shared" si="983"/>
        <v>18790.167469464319</v>
      </c>
      <c r="DW53" s="102">
        <f t="shared" si="983"/>
        <v>18790.167469464319</v>
      </c>
      <c r="DX53" s="102">
        <f t="shared" si="983"/>
        <v>18790.167469464319</v>
      </c>
      <c r="DY53" s="102">
        <f t="shared" si="983"/>
        <v>18790.167469464319</v>
      </c>
      <c r="DZ53" s="102">
        <f t="shared" si="983"/>
        <v>18790.167469464319</v>
      </c>
      <c r="EA53" s="102">
        <f>SUM(DO53:DZ53)</f>
        <v>225482.00963357187</v>
      </c>
      <c r="EB53" s="102">
        <f>-EB32-EB45</f>
        <v>18790.167469464319</v>
      </c>
      <c r="EC53" s="102">
        <f t="shared" ref="EC53:EM53" si="984">-EC32-EC45</f>
        <v>18790.167469464319</v>
      </c>
      <c r="ED53" s="102">
        <f t="shared" si="984"/>
        <v>18790.167469464319</v>
      </c>
      <c r="EE53" s="102">
        <f t="shared" si="984"/>
        <v>18790.167469464319</v>
      </c>
      <c r="EF53" s="102">
        <f t="shared" si="984"/>
        <v>18790.167469464319</v>
      </c>
      <c r="EG53" s="102">
        <f t="shared" si="984"/>
        <v>18790.167469464319</v>
      </c>
      <c r="EH53" s="102">
        <f t="shared" si="984"/>
        <v>18790.167469464319</v>
      </c>
      <c r="EI53" s="102">
        <f t="shared" si="984"/>
        <v>18790.167469464319</v>
      </c>
      <c r="EJ53" s="102">
        <f t="shared" si="984"/>
        <v>18790.167469464319</v>
      </c>
      <c r="EK53" s="102">
        <f t="shared" si="984"/>
        <v>18790.167469464319</v>
      </c>
      <c r="EL53" s="102">
        <f t="shared" si="984"/>
        <v>18790.167469464319</v>
      </c>
      <c r="EM53" s="102">
        <f t="shared" si="984"/>
        <v>18790.167469464319</v>
      </c>
      <c r="EN53" s="102">
        <f>SUM(EB53:EM53)</f>
        <v>225482.00963357187</v>
      </c>
      <c r="EO53" s="102">
        <f>-EO32-EO45</f>
        <v>18790.167469464319</v>
      </c>
      <c r="EP53" s="102">
        <f t="shared" ref="EP53:EZ53" si="985">-EP32-EP45</f>
        <v>18790.167469464319</v>
      </c>
      <c r="EQ53" s="102">
        <f t="shared" si="985"/>
        <v>18790.167469464319</v>
      </c>
      <c r="ER53" s="102">
        <f t="shared" si="985"/>
        <v>18790.167469464319</v>
      </c>
      <c r="ES53" s="102">
        <f t="shared" si="985"/>
        <v>18790.167469464319</v>
      </c>
      <c r="ET53" s="102">
        <f t="shared" si="985"/>
        <v>18790.167469464319</v>
      </c>
      <c r="EU53" s="102">
        <f t="shared" si="985"/>
        <v>18790.167469464319</v>
      </c>
      <c r="EV53" s="102">
        <f t="shared" si="985"/>
        <v>18790.167469464319</v>
      </c>
      <c r="EW53" s="102">
        <f t="shared" si="985"/>
        <v>18790.167469464319</v>
      </c>
      <c r="EX53" s="102">
        <f t="shared" si="985"/>
        <v>18790.167469464319</v>
      </c>
      <c r="EY53" s="102">
        <f t="shared" si="985"/>
        <v>18790.167469464319</v>
      </c>
      <c r="EZ53" s="102">
        <f t="shared" si="985"/>
        <v>18790.167469464319</v>
      </c>
      <c r="FA53" s="102">
        <f>SUM(EO53:EZ53)</f>
        <v>225482.00963357187</v>
      </c>
      <c r="FB53" s="102">
        <f>-FB32-FB45</f>
        <v>18790.167469464319</v>
      </c>
      <c r="FC53" s="102">
        <f t="shared" ref="FC53:FM53" si="986">-FC32-FC45</f>
        <v>18790.167469464319</v>
      </c>
      <c r="FD53" s="102">
        <f t="shared" si="986"/>
        <v>18790.167469464319</v>
      </c>
      <c r="FE53" s="102">
        <f t="shared" si="986"/>
        <v>18790.167469464319</v>
      </c>
      <c r="FF53" s="102">
        <f t="shared" si="986"/>
        <v>18790.167469464319</v>
      </c>
      <c r="FG53" s="102">
        <f t="shared" si="986"/>
        <v>18790.167469464319</v>
      </c>
      <c r="FH53" s="102">
        <f t="shared" si="986"/>
        <v>18790.167469464319</v>
      </c>
      <c r="FI53" s="102">
        <f t="shared" si="986"/>
        <v>18790.167469464319</v>
      </c>
      <c r="FJ53" s="102">
        <f t="shared" si="986"/>
        <v>18790.167469464319</v>
      </c>
      <c r="FK53" s="102">
        <f t="shared" si="986"/>
        <v>18790.167469464319</v>
      </c>
      <c r="FL53" s="102">
        <f t="shared" si="986"/>
        <v>18790.167469464319</v>
      </c>
      <c r="FM53" s="102">
        <f t="shared" si="986"/>
        <v>18790.167469464319</v>
      </c>
      <c r="FN53" s="102">
        <f>SUM(FB53:FM53)</f>
        <v>225482.00963357187</v>
      </c>
      <c r="FO53" s="102">
        <f>-FO32-FO45</f>
        <v>18790.167469464319</v>
      </c>
      <c r="FP53" s="102">
        <f t="shared" ref="FP53:FZ53" si="987">-FP32-FP45</f>
        <v>18790.167469464319</v>
      </c>
      <c r="FQ53" s="102">
        <f t="shared" si="987"/>
        <v>18790.167469464319</v>
      </c>
      <c r="FR53" s="102">
        <f t="shared" si="987"/>
        <v>18790.167469464319</v>
      </c>
      <c r="FS53" s="102">
        <f t="shared" si="987"/>
        <v>18790.167469464319</v>
      </c>
      <c r="FT53" s="102">
        <f t="shared" si="987"/>
        <v>18790.167469464319</v>
      </c>
      <c r="FU53" s="102">
        <f t="shared" si="987"/>
        <v>18790.167469464319</v>
      </c>
      <c r="FV53" s="102">
        <f t="shared" si="987"/>
        <v>18790.167469464319</v>
      </c>
      <c r="FW53" s="102">
        <f t="shared" si="987"/>
        <v>18790.167469464319</v>
      </c>
      <c r="FX53" s="102">
        <f t="shared" si="987"/>
        <v>18790.167469464319</v>
      </c>
      <c r="FY53" s="102">
        <f t="shared" si="987"/>
        <v>18790.167469464319</v>
      </c>
      <c r="FZ53" s="102">
        <f t="shared" si="987"/>
        <v>18790.167469464319</v>
      </c>
      <c r="GA53" s="102">
        <f>SUM(FO53:FZ53)</f>
        <v>225482.00963357187</v>
      </c>
      <c r="GB53" s="102">
        <f>-GB32-GB45</f>
        <v>18790.167469464319</v>
      </c>
      <c r="GC53" s="102">
        <f t="shared" ref="GC53:GM53" si="988">-GC32-GC45</f>
        <v>18790.167469464319</v>
      </c>
      <c r="GD53" s="102">
        <f t="shared" si="988"/>
        <v>18790.167469464319</v>
      </c>
      <c r="GE53" s="102">
        <f t="shared" si="988"/>
        <v>18790.167469464319</v>
      </c>
      <c r="GF53" s="102">
        <f t="shared" si="988"/>
        <v>18790.167469464319</v>
      </c>
      <c r="GG53" s="102">
        <f t="shared" si="988"/>
        <v>18790.167469464319</v>
      </c>
      <c r="GH53" s="102">
        <f t="shared" si="988"/>
        <v>18790.167469464319</v>
      </c>
      <c r="GI53" s="102">
        <f t="shared" si="988"/>
        <v>18790.167469464319</v>
      </c>
      <c r="GJ53" s="102">
        <f t="shared" si="988"/>
        <v>18790.167469464319</v>
      </c>
      <c r="GK53" s="102">
        <f t="shared" si="988"/>
        <v>18790.167469464319</v>
      </c>
      <c r="GL53" s="102">
        <f t="shared" si="988"/>
        <v>18790.167469464319</v>
      </c>
      <c r="GM53" s="102">
        <f t="shared" si="988"/>
        <v>18790.167469464319</v>
      </c>
      <c r="GN53" s="479">
        <f>SUM(GB53:GM53)</f>
        <v>225482.00963357187</v>
      </c>
      <c r="GO53" s="102">
        <f>-GO32-GO45</f>
        <v>18790.167469464319</v>
      </c>
      <c r="GP53" s="102">
        <f t="shared" ref="GP53:GZ53" si="989">-GP32-GP45</f>
        <v>18790.167469464319</v>
      </c>
      <c r="GQ53" s="102">
        <f t="shared" si="989"/>
        <v>18790.167469464319</v>
      </c>
      <c r="GR53" s="102">
        <f t="shared" si="989"/>
        <v>18790.167469464319</v>
      </c>
      <c r="GS53" s="102">
        <f t="shared" si="989"/>
        <v>18790.167469464319</v>
      </c>
      <c r="GT53" s="102">
        <f t="shared" si="989"/>
        <v>18790.167469464319</v>
      </c>
      <c r="GU53" s="102">
        <f t="shared" si="989"/>
        <v>18790.167469464319</v>
      </c>
      <c r="GV53" s="102">
        <f t="shared" si="989"/>
        <v>18790.167469464319</v>
      </c>
      <c r="GW53" s="102">
        <f t="shared" si="989"/>
        <v>18790.167469464319</v>
      </c>
      <c r="GX53" s="102">
        <f t="shared" si="989"/>
        <v>18790.167469464319</v>
      </c>
      <c r="GY53" s="102">
        <f t="shared" si="989"/>
        <v>18790.167469464319</v>
      </c>
      <c r="GZ53" s="102">
        <f t="shared" si="989"/>
        <v>18790.167469464319</v>
      </c>
      <c r="HA53" s="479">
        <f>SUM(GO53:GZ53)</f>
        <v>225482.00963357187</v>
      </c>
      <c r="HB53" s="102">
        <f>-HB32-HB45</f>
        <v>18790.167469464319</v>
      </c>
      <c r="HC53" s="102">
        <f t="shared" ref="HC53:HM53" si="990">-HC32-HC45</f>
        <v>18790.167469464319</v>
      </c>
      <c r="HD53" s="102">
        <f t="shared" si="990"/>
        <v>18790.167469464319</v>
      </c>
      <c r="HE53" s="102">
        <f t="shared" si="990"/>
        <v>18790.167469464319</v>
      </c>
      <c r="HF53" s="102">
        <f t="shared" si="990"/>
        <v>18790.167469464319</v>
      </c>
      <c r="HG53" s="102">
        <f t="shared" si="990"/>
        <v>18790.167469464319</v>
      </c>
      <c r="HH53" s="102">
        <f t="shared" si="990"/>
        <v>18790.167469464319</v>
      </c>
      <c r="HI53" s="102">
        <f t="shared" si="990"/>
        <v>18790.167469464319</v>
      </c>
      <c r="HJ53" s="102">
        <f t="shared" si="990"/>
        <v>18790.167469464319</v>
      </c>
      <c r="HK53" s="102">
        <f t="shared" si="990"/>
        <v>18790.167469464319</v>
      </c>
      <c r="HL53" s="102">
        <f t="shared" si="990"/>
        <v>18790.167469464319</v>
      </c>
      <c r="HM53" s="102">
        <f t="shared" si="990"/>
        <v>18790.167469464319</v>
      </c>
      <c r="HN53" s="479">
        <f>SUM(HB53:HM53)</f>
        <v>225482.00963357187</v>
      </c>
      <c r="HO53" s="102">
        <f>-HO32-HO45</f>
        <v>18790.167469464319</v>
      </c>
      <c r="HP53" s="102">
        <f t="shared" ref="HP53:HZ53" si="991">-HP32-HP45</f>
        <v>18790.167469464319</v>
      </c>
      <c r="HQ53" s="102">
        <f t="shared" si="991"/>
        <v>18790.167469464319</v>
      </c>
      <c r="HR53" s="102">
        <f t="shared" si="991"/>
        <v>18790.167469464319</v>
      </c>
      <c r="HS53" s="102">
        <f t="shared" si="991"/>
        <v>18790.167469464319</v>
      </c>
      <c r="HT53" s="102">
        <f t="shared" si="991"/>
        <v>18790.167469464319</v>
      </c>
      <c r="HU53" s="102">
        <f t="shared" si="991"/>
        <v>18790.167469464319</v>
      </c>
      <c r="HV53" s="102">
        <f t="shared" si="991"/>
        <v>18790.167469464319</v>
      </c>
      <c r="HW53" s="102">
        <f t="shared" si="991"/>
        <v>18790.167469464319</v>
      </c>
      <c r="HX53" s="102">
        <f t="shared" si="991"/>
        <v>18790.167469464319</v>
      </c>
      <c r="HY53" s="102">
        <f t="shared" si="991"/>
        <v>18790.167469464319</v>
      </c>
      <c r="HZ53" s="102">
        <f t="shared" si="991"/>
        <v>18790.167469464319</v>
      </c>
      <c r="IA53" s="479">
        <f>SUM(HO53:HZ53)</f>
        <v>225482.00963357187</v>
      </c>
      <c r="IB53" s="102">
        <f>-IB32-IB45</f>
        <v>18790.167469464319</v>
      </c>
      <c r="IC53" s="102">
        <f t="shared" ref="IC53:IM53" si="992">-IC32-IC45</f>
        <v>18790.167469464319</v>
      </c>
      <c r="ID53" s="102">
        <f t="shared" si="992"/>
        <v>18790.167469464319</v>
      </c>
      <c r="IE53" s="102">
        <f t="shared" si="992"/>
        <v>18790.167469464319</v>
      </c>
      <c r="IF53" s="102">
        <f t="shared" si="992"/>
        <v>18790.167469464319</v>
      </c>
      <c r="IG53" s="102">
        <f t="shared" si="992"/>
        <v>18790.167469464319</v>
      </c>
      <c r="IH53" s="102">
        <f t="shared" si="992"/>
        <v>18790.167469464319</v>
      </c>
      <c r="II53" s="102">
        <f t="shared" si="992"/>
        <v>18790.167469464319</v>
      </c>
      <c r="IJ53" s="102">
        <f t="shared" si="992"/>
        <v>18790.167469464319</v>
      </c>
      <c r="IK53" s="102">
        <f t="shared" si="992"/>
        <v>18790.167469464319</v>
      </c>
      <c r="IL53" s="102">
        <f t="shared" si="992"/>
        <v>18790.167469464319</v>
      </c>
      <c r="IM53" s="102">
        <f t="shared" si="992"/>
        <v>18790.167469464319</v>
      </c>
      <c r="IN53" s="479">
        <f>SUM(IB53:IM53)</f>
        <v>225482.00963357187</v>
      </c>
      <c r="IO53" s="102">
        <f>-IO32-IO45</f>
        <v>18790.167469464319</v>
      </c>
      <c r="IP53" s="102">
        <f t="shared" ref="IP53:IZ53" si="993">-IP32-IP45</f>
        <v>18790.167469464319</v>
      </c>
      <c r="IQ53" s="102">
        <f t="shared" si="993"/>
        <v>18790.167469464319</v>
      </c>
      <c r="IR53" s="102">
        <f t="shared" si="993"/>
        <v>18790.167469464319</v>
      </c>
      <c r="IS53" s="102">
        <f t="shared" si="993"/>
        <v>18790.167469464319</v>
      </c>
      <c r="IT53" s="102">
        <f t="shared" si="993"/>
        <v>18790.167469464319</v>
      </c>
      <c r="IU53" s="102">
        <f t="shared" si="993"/>
        <v>18790.167469464319</v>
      </c>
      <c r="IV53" s="102">
        <f t="shared" si="993"/>
        <v>18790.167469464319</v>
      </c>
      <c r="IW53" s="102">
        <f t="shared" si="993"/>
        <v>18790.167469464319</v>
      </c>
      <c r="IX53" s="102">
        <f t="shared" si="993"/>
        <v>18790.167469464319</v>
      </c>
      <c r="IY53" s="102">
        <f t="shared" si="993"/>
        <v>18790.167469464319</v>
      </c>
      <c r="IZ53" s="102">
        <f t="shared" si="993"/>
        <v>18790.167469464319</v>
      </c>
      <c r="JA53" s="479">
        <f>SUM(IO53:IZ53)</f>
        <v>225482.00963357187</v>
      </c>
      <c r="JB53" s="102">
        <f>-JB32-JB45</f>
        <v>18790.167469464319</v>
      </c>
      <c r="JC53" s="102">
        <f t="shared" ref="JC53:JM53" si="994">-JC32-JC45</f>
        <v>18790.167469464319</v>
      </c>
      <c r="JD53" s="102">
        <f t="shared" si="994"/>
        <v>18790.167469464319</v>
      </c>
      <c r="JE53" s="102">
        <f t="shared" si="994"/>
        <v>18790.167469464319</v>
      </c>
      <c r="JF53" s="102">
        <f t="shared" si="994"/>
        <v>18790.167469464319</v>
      </c>
      <c r="JG53" s="102">
        <f t="shared" si="994"/>
        <v>18790.167469464319</v>
      </c>
      <c r="JH53" s="102">
        <f t="shared" si="994"/>
        <v>18790.167469464319</v>
      </c>
      <c r="JI53" s="102">
        <f t="shared" si="994"/>
        <v>18790.167469464319</v>
      </c>
      <c r="JJ53" s="102">
        <f t="shared" si="994"/>
        <v>18790.167469464319</v>
      </c>
      <c r="JK53" s="102">
        <f t="shared" si="994"/>
        <v>18790.167469464319</v>
      </c>
      <c r="JL53" s="102">
        <f t="shared" si="994"/>
        <v>18790.167469464319</v>
      </c>
      <c r="JM53" s="102">
        <f t="shared" si="994"/>
        <v>565540.16746946436</v>
      </c>
      <c r="JN53" s="479">
        <f>SUM(JB53:JM53)</f>
        <v>772232.00963357184</v>
      </c>
      <c r="JO53" s="102">
        <f>-JO32-JO45</f>
        <v>18790.167469464319</v>
      </c>
      <c r="JP53" s="102">
        <f t="shared" ref="JP53:JZ53" si="995">-JP32-JP45</f>
        <v>18790.167469464319</v>
      </c>
      <c r="JQ53" s="102">
        <f t="shared" si="995"/>
        <v>18790.167469464319</v>
      </c>
      <c r="JR53" s="102">
        <f t="shared" si="995"/>
        <v>18790.167469464319</v>
      </c>
      <c r="JS53" s="102">
        <f t="shared" si="995"/>
        <v>18790.167469464319</v>
      </c>
      <c r="JT53" s="102">
        <f t="shared" si="995"/>
        <v>18790.167469464319</v>
      </c>
      <c r="JU53" s="102">
        <f t="shared" si="995"/>
        <v>18790.167469464319</v>
      </c>
      <c r="JV53" s="102">
        <f t="shared" si="995"/>
        <v>18790.167469464319</v>
      </c>
      <c r="JW53" s="102">
        <f t="shared" si="995"/>
        <v>18790.167469464319</v>
      </c>
      <c r="JX53" s="102">
        <f t="shared" si="995"/>
        <v>18790.167469464319</v>
      </c>
      <c r="JY53" s="102">
        <f t="shared" si="995"/>
        <v>18790.167469464319</v>
      </c>
      <c r="JZ53" s="102">
        <f t="shared" si="995"/>
        <v>565540.16746946436</v>
      </c>
      <c r="KA53" s="479">
        <f>SUM(JO53:JZ53)</f>
        <v>772232.00963357184</v>
      </c>
      <c r="KB53" s="102">
        <f>-KB32-KB45</f>
        <v>18790.167469464319</v>
      </c>
      <c r="KC53" s="102">
        <f t="shared" ref="KC53:KM53" si="996">-KC32-KC45</f>
        <v>18790.167469464319</v>
      </c>
      <c r="KD53" s="102">
        <f t="shared" si="996"/>
        <v>18790.167469464319</v>
      </c>
      <c r="KE53" s="102">
        <f t="shared" si="996"/>
        <v>18790.167469464319</v>
      </c>
      <c r="KF53" s="102">
        <f t="shared" si="996"/>
        <v>18790.167469464319</v>
      </c>
      <c r="KG53" s="102">
        <f t="shared" si="996"/>
        <v>18790.167469464319</v>
      </c>
      <c r="KH53" s="102">
        <f t="shared" si="996"/>
        <v>18790.167469464319</v>
      </c>
      <c r="KI53" s="102">
        <f t="shared" si="996"/>
        <v>18790.167469464319</v>
      </c>
      <c r="KJ53" s="102">
        <f t="shared" si="996"/>
        <v>18790.167469464319</v>
      </c>
      <c r="KK53" s="102">
        <f t="shared" si="996"/>
        <v>18790.167469464319</v>
      </c>
      <c r="KL53" s="102">
        <f t="shared" si="996"/>
        <v>18790.167469464319</v>
      </c>
      <c r="KM53" s="102">
        <f t="shared" si="996"/>
        <v>565540.16746946436</v>
      </c>
      <c r="KN53" s="479">
        <f>SUM(KB53:KM53)</f>
        <v>772232.00963357184</v>
      </c>
      <c r="KO53" s="102">
        <f>-KO32-KO45</f>
        <v>18790.167469464319</v>
      </c>
      <c r="KP53" s="102">
        <f t="shared" ref="KP53:KZ53" si="997">-KP32-KP45</f>
        <v>18790.167469464319</v>
      </c>
      <c r="KQ53" s="102">
        <f t="shared" si="997"/>
        <v>18790.167469464319</v>
      </c>
      <c r="KR53" s="102">
        <f t="shared" si="997"/>
        <v>18790.167469464319</v>
      </c>
      <c r="KS53" s="102">
        <f t="shared" si="997"/>
        <v>18790.167469464319</v>
      </c>
      <c r="KT53" s="102">
        <f t="shared" si="997"/>
        <v>18790.167469464319</v>
      </c>
      <c r="KU53" s="102">
        <f t="shared" si="997"/>
        <v>18790.167469464319</v>
      </c>
      <c r="KV53" s="102">
        <f t="shared" si="997"/>
        <v>18790.167469464319</v>
      </c>
      <c r="KW53" s="102">
        <f t="shared" si="997"/>
        <v>18790.167469464319</v>
      </c>
      <c r="KX53" s="102">
        <f t="shared" si="997"/>
        <v>18790.167469464319</v>
      </c>
      <c r="KY53" s="102">
        <f t="shared" si="997"/>
        <v>18790.167469464319</v>
      </c>
      <c r="KZ53" s="102">
        <f t="shared" si="997"/>
        <v>565540.16746946436</v>
      </c>
      <c r="LA53" s="479">
        <f>SUM(KO53:KZ53)</f>
        <v>772232.00963357184</v>
      </c>
      <c r="LB53" s="102">
        <f>-LB32-LB45</f>
        <v>18790.167469464319</v>
      </c>
      <c r="LC53" s="102">
        <f t="shared" ref="LC53:LM53" si="998">-LC32-LC45</f>
        <v>18790.167469464319</v>
      </c>
      <c r="LD53" s="102">
        <f t="shared" si="998"/>
        <v>18790.167469464319</v>
      </c>
      <c r="LE53" s="102">
        <f t="shared" si="998"/>
        <v>18790.167469464319</v>
      </c>
      <c r="LF53" s="102">
        <f t="shared" si="998"/>
        <v>18790.167469464319</v>
      </c>
      <c r="LG53" s="102">
        <f t="shared" si="998"/>
        <v>18790.167469464319</v>
      </c>
      <c r="LH53" s="102">
        <f t="shared" si="998"/>
        <v>18790.167469464319</v>
      </c>
      <c r="LI53" s="102">
        <f t="shared" si="998"/>
        <v>18790.167469464319</v>
      </c>
      <c r="LJ53" s="102">
        <f t="shared" si="998"/>
        <v>18790.167469464319</v>
      </c>
      <c r="LK53" s="102">
        <f t="shared" si="998"/>
        <v>18790.167469464319</v>
      </c>
      <c r="LL53" s="102">
        <f t="shared" si="998"/>
        <v>18790.167469464319</v>
      </c>
      <c r="LM53" s="102">
        <f t="shared" si="998"/>
        <v>18789.167469464319</v>
      </c>
      <c r="LN53" s="479">
        <f>SUM(LB53:LM53)</f>
        <v>225481.00963357187</v>
      </c>
    </row>
    <row r="54" spans="1:326" s="485" customFormat="1" ht="12" thickBot="1">
      <c r="A54" s="484" t="s">
        <v>25</v>
      </c>
      <c r="B54" s="523">
        <f>+B52+B53-SUM('Metinis atlyginimas'!B12:B13)</f>
        <v>0</v>
      </c>
      <c r="C54" s="523">
        <f>+C52+C53-SUM('Metinis atlyginimas'!C12:C13)</f>
        <v>0</v>
      </c>
      <c r="D54" s="523">
        <f>+D52+D53-SUM('Metinis atlyginimas'!D12:D13)</f>
        <v>0</v>
      </c>
      <c r="E54" s="523">
        <f>+E52+E53-SUM('Metinis atlyginimas'!E12:E13)</f>
        <v>0</v>
      </c>
      <c r="F54" s="523">
        <f>+F52+F53-SUM('Metinis atlyginimas'!F12:F13)</f>
        <v>0</v>
      </c>
      <c r="G54" s="523">
        <f>+G52+G53-SUM('Metinis atlyginimas'!G12:G13)</f>
        <v>0</v>
      </c>
      <c r="H54" s="523">
        <f>+H52+H53-SUM('Metinis atlyginimas'!H12:H13)</f>
        <v>0</v>
      </c>
      <c r="I54" s="523">
        <f>+I52+I53-SUM('Metinis atlyginimas'!I12:I13)</f>
        <v>0</v>
      </c>
      <c r="J54" s="523">
        <f>+J52+J53-SUM('Metinis atlyginimas'!J12:J13)</f>
        <v>0</v>
      </c>
      <c r="K54" s="523">
        <f>+K52+K53-SUM('Metinis atlyginimas'!K12:K13)</f>
        <v>0</v>
      </c>
      <c r="L54" s="523">
        <f>+L52+L53-SUM('Metinis atlyginimas'!L12:L13)</f>
        <v>0</v>
      </c>
      <c r="M54" s="523">
        <f>+M52+M53-SUM('Metinis atlyginimas'!M12:M13)</f>
        <v>0</v>
      </c>
      <c r="N54" s="523">
        <f>+N52+N53-SUM('Metinis atlyginimas'!N12:N13)</f>
        <v>0</v>
      </c>
      <c r="O54" s="523">
        <f>+O52+O53-SUM('Metinis atlyginimas'!O12:O13)</f>
        <v>0</v>
      </c>
      <c r="P54" s="523">
        <f>+P52+P53-SUM('Metinis atlyginimas'!P12:P13)</f>
        <v>0</v>
      </c>
      <c r="Q54" s="523">
        <f>+Q52+Q53-SUM('Metinis atlyginimas'!Q12:Q13)</f>
        <v>0</v>
      </c>
      <c r="R54" s="523">
        <f>+R52+R53-SUM('Metinis atlyginimas'!R12:R13)</f>
        <v>0</v>
      </c>
      <c r="S54" s="523">
        <f>+S52+S53-SUM('Metinis atlyginimas'!S12:S13)</f>
        <v>0</v>
      </c>
      <c r="T54" s="523">
        <f>+T52+T53-SUM('Metinis atlyginimas'!T12:T13)</f>
        <v>0</v>
      </c>
      <c r="U54" s="523">
        <f>+U52+U53-SUM('Metinis atlyginimas'!U12:U13)</f>
        <v>0</v>
      </c>
      <c r="V54" s="523">
        <f>+V52+V53-SUM('Metinis atlyginimas'!V12:V13)</f>
        <v>0</v>
      </c>
      <c r="W54" s="523">
        <f>+W52+W53-SUM('Metinis atlyginimas'!W12:W13)</f>
        <v>0</v>
      </c>
      <c r="X54" s="523">
        <f>+X52+X53-SUM('Metinis atlyginimas'!X12:X13)</f>
        <v>0</v>
      </c>
      <c r="Y54" s="523">
        <f>+Y52+Y53-SUM('Metinis atlyginimas'!Y12:Y13)</f>
        <v>0</v>
      </c>
      <c r="Z54" s="523">
        <f>+Z52+Z53-SUM('Metinis atlyginimas'!Z12:Z13)</f>
        <v>0</v>
      </c>
      <c r="AA54" s="523">
        <f>+AA52+AA53-SUM('Metinis atlyginimas'!AA12:AA13)</f>
        <v>0</v>
      </c>
      <c r="AB54" s="523">
        <f>+AB52+AB53-SUM('Metinis atlyginimas'!AB12:AB13)</f>
        <v>0</v>
      </c>
      <c r="AC54" s="523">
        <f>+AC52+AC53-SUM('Metinis atlyginimas'!AC12:AC13)</f>
        <v>0</v>
      </c>
      <c r="AD54" s="523">
        <f>+AD52+AD53-SUM('Metinis atlyginimas'!AD12:AD13)</f>
        <v>0</v>
      </c>
      <c r="AE54" s="523">
        <f>+AE52+AE53-SUM('Metinis atlyginimas'!AE12:AE13)</f>
        <v>0</v>
      </c>
      <c r="AF54" s="523">
        <f>+AF52+AF53-SUM('Metinis atlyginimas'!AF12:AF13)</f>
        <v>0</v>
      </c>
      <c r="AG54" s="523">
        <f>+AG52+AG53-SUM('Metinis atlyginimas'!AG12:AG13)</f>
        <v>0</v>
      </c>
      <c r="AH54" s="523">
        <f>+AH52+AH53-SUM('Metinis atlyginimas'!AH12:AH13)</f>
        <v>0</v>
      </c>
      <c r="AI54" s="523">
        <f>+AI52+AI53-SUM('Metinis atlyginimas'!AI12:AI13)</f>
        <v>0</v>
      </c>
      <c r="AJ54" s="523">
        <f>+AJ52+AJ53-SUM('Metinis atlyginimas'!AJ12:AJ13)</f>
        <v>0</v>
      </c>
      <c r="AK54" s="523">
        <f>+AK52+AK53-SUM('Metinis atlyginimas'!AK12:AK13)</f>
        <v>0</v>
      </c>
      <c r="AL54" s="523">
        <f>+AL52+AL53-SUM('Metinis atlyginimas'!AL12:AL13)</f>
        <v>0</v>
      </c>
      <c r="AM54" s="523">
        <f>+AM52+AM53-SUM('Metinis atlyginimas'!AM12:AM13)</f>
        <v>0</v>
      </c>
      <c r="AN54" s="523">
        <f>+AN52+AN53-SUM('Metinis atlyginimas'!AN12:AN13)</f>
        <v>0</v>
      </c>
      <c r="AO54" s="523">
        <f>+AO52+AO53-SUM('Metinis atlyginimas'!AO12:AO13)</f>
        <v>0</v>
      </c>
      <c r="AP54" s="523">
        <f>+AP52+AP53-SUM('Metinis atlyginimas'!AP12:AP13)</f>
        <v>0</v>
      </c>
      <c r="AQ54" s="523">
        <f>+AQ52+AQ53-SUM('Metinis atlyginimas'!AQ12:AQ13)</f>
        <v>0</v>
      </c>
      <c r="AR54" s="523">
        <f>+AR52+AR53-SUM('Metinis atlyginimas'!AR12:AR13)</f>
        <v>0</v>
      </c>
      <c r="AS54" s="523">
        <f>+AS52+AS53-SUM('Metinis atlyginimas'!AS12:AS13)</f>
        <v>0</v>
      </c>
      <c r="AT54" s="523">
        <f>+AT52+AT53-SUM('Metinis atlyginimas'!AT12:AT13)</f>
        <v>0</v>
      </c>
      <c r="AU54" s="523">
        <f>+AU52+AU53-SUM('Metinis atlyginimas'!AU12:AU13)</f>
        <v>0</v>
      </c>
      <c r="AV54" s="523">
        <f>+AV52+AV53-SUM('Metinis atlyginimas'!AV12:AV13)</f>
        <v>0</v>
      </c>
      <c r="AW54" s="523">
        <f>+AW52+AW53-SUM('Metinis atlyginimas'!AW12:AW13)</f>
        <v>0</v>
      </c>
      <c r="AX54" s="523">
        <f>+AX52+AX53-SUM('Metinis atlyginimas'!AX12:AX13)</f>
        <v>0</v>
      </c>
      <c r="AY54" s="523">
        <f>+AY52+AY53-SUM('Metinis atlyginimas'!AY12:AY13)</f>
        <v>0</v>
      </c>
      <c r="AZ54" s="523">
        <f>+AZ52+AZ53-SUM('Metinis atlyginimas'!AZ12:AZ13)</f>
        <v>0</v>
      </c>
      <c r="BA54" s="523">
        <f>+BA52+BA53-SUM('Metinis atlyginimas'!BA12:BA13)</f>
        <v>0</v>
      </c>
      <c r="BB54" s="523">
        <f>+BB52+BB53-SUM('Metinis atlyginimas'!BB12:BB13)</f>
        <v>0</v>
      </c>
      <c r="BC54" s="523">
        <f>+BC52+BC53-SUM('Metinis atlyginimas'!BC12:BC13)</f>
        <v>0</v>
      </c>
      <c r="BD54" s="523">
        <f>+BD52+BD53-SUM('Metinis atlyginimas'!BD12:BD13)</f>
        <v>0</v>
      </c>
      <c r="BE54" s="523">
        <f>+BE52+BE53-SUM('Metinis atlyginimas'!BE12:BE13)</f>
        <v>0</v>
      </c>
      <c r="BF54" s="523">
        <f>+BF52+BF53-SUM('Metinis atlyginimas'!BF12:BF13)</f>
        <v>0</v>
      </c>
      <c r="BG54" s="523">
        <f>+BG52+BG53-SUM('Metinis atlyginimas'!BG12:BG13)</f>
        <v>0</v>
      </c>
      <c r="BH54" s="523">
        <f>+BH52+BH53-SUM('Metinis atlyginimas'!BH12:BH13)</f>
        <v>0</v>
      </c>
      <c r="BI54" s="523">
        <f>+BI52+BI53-SUM('Metinis atlyginimas'!BI12:BI13)</f>
        <v>0</v>
      </c>
      <c r="BJ54" s="523">
        <f>+BJ52+BJ53-SUM('Metinis atlyginimas'!BJ12:BJ13)</f>
        <v>0</v>
      </c>
      <c r="BK54" s="523">
        <f>+BK52+BK53-SUM('Metinis atlyginimas'!BK12:BK13)</f>
        <v>0</v>
      </c>
      <c r="BL54" s="523">
        <f>+BL52+BL53-SUM('Metinis atlyginimas'!BL12:BL13)</f>
        <v>0</v>
      </c>
      <c r="BM54" s="523">
        <f>+BM52+BM53-SUM('Metinis atlyginimas'!BM12:BM13)</f>
        <v>0</v>
      </c>
      <c r="BN54" s="523">
        <f>+BN52+BN53-SUM('Metinis atlyginimas'!BN12:BN13)</f>
        <v>0</v>
      </c>
      <c r="BO54" s="523">
        <f>+BO52+BO53-SUM('Metinis atlyginimas'!BO12:BO13)</f>
        <v>0</v>
      </c>
      <c r="BP54" s="523">
        <f>+BP52+BP53-SUM('Metinis atlyginimas'!BP12:BP13)</f>
        <v>0</v>
      </c>
      <c r="BQ54" s="523">
        <f>+BQ52+BQ53-SUM('Metinis atlyginimas'!BQ12:BQ13)</f>
        <v>0</v>
      </c>
      <c r="BR54" s="523">
        <f>+BR52+BR53-SUM('Metinis atlyginimas'!BR12:BR13)</f>
        <v>0</v>
      </c>
      <c r="BS54" s="523">
        <f>+BS52+BS53-SUM('Metinis atlyginimas'!BS12:BS13)</f>
        <v>0</v>
      </c>
      <c r="BT54" s="523">
        <f>+BT52+BT53-SUM('Metinis atlyginimas'!BT12:BT13)</f>
        <v>0</v>
      </c>
      <c r="BU54" s="523">
        <f>+BU52+BU53-SUM('Metinis atlyginimas'!BU12:BU13)</f>
        <v>0</v>
      </c>
      <c r="BV54" s="523">
        <f>+BV52+BV53-SUM('Metinis atlyginimas'!BV12:BV13)</f>
        <v>0</v>
      </c>
      <c r="BW54" s="523">
        <f>+BW52+BW53-SUM('Metinis atlyginimas'!BW12:BW13)</f>
        <v>0</v>
      </c>
      <c r="BX54" s="523">
        <f>+BX52+BX53-SUM('Metinis atlyginimas'!BX12:BX13)</f>
        <v>0</v>
      </c>
      <c r="BY54" s="523">
        <f>+BY52+BY53-SUM('Metinis atlyginimas'!BY12:BY13)</f>
        <v>0</v>
      </c>
      <c r="BZ54" s="523">
        <f>+BZ52+BZ53-SUM('Metinis atlyginimas'!BZ12:BZ13)</f>
        <v>0</v>
      </c>
      <c r="CA54" s="523">
        <f>+CA52+CA53-SUM('Metinis atlyginimas'!CA12:CA13)</f>
        <v>0</v>
      </c>
      <c r="CB54" s="523">
        <f>+CB52+CB53-SUM('Metinis atlyginimas'!CB12:CB13)</f>
        <v>0</v>
      </c>
      <c r="CC54" s="523">
        <f>+CC52+CC53-SUM('Metinis atlyginimas'!CC12:CC13)</f>
        <v>0</v>
      </c>
      <c r="CD54" s="523">
        <f>+CD52+CD53-SUM('Metinis atlyginimas'!CD12:CD13)</f>
        <v>0</v>
      </c>
      <c r="CE54" s="523">
        <f>+CE52+CE53-SUM('Metinis atlyginimas'!CE12:CE13)</f>
        <v>0</v>
      </c>
      <c r="CF54" s="523">
        <f>+CF52+CF53-SUM('Metinis atlyginimas'!CF12:CF13)</f>
        <v>0</v>
      </c>
      <c r="CG54" s="523">
        <f>+CG52+CG53-SUM('Metinis atlyginimas'!CG12:CG13)</f>
        <v>0</v>
      </c>
      <c r="CH54" s="523">
        <f>+CH52+CH53-SUM('Metinis atlyginimas'!CH12:CH13)</f>
        <v>0</v>
      </c>
      <c r="CI54" s="523">
        <f>+CI52+CI53-SUM('Metinis atlyginimas'!CI12:CI13)</f>
        <v>0</v>
      </c>
      <c r="CJ54" s="523">
        <f>+CJ52+CJ53-SUM('Metinis atlyginimas'!CJ12:CJ13)</f>
        <v>0</v>
      </c>
      <c r="CK54" s="523">
        <f>+CK52+CK53-SUM('Metinis atlyginimas'!CK12:CK13)</f>
        <v>0</v>
      </c>
      <c r="CL54" s="523">
        <f>+CL52+CL53-SUM('Metinis atlyginimas'!CL12:CL13)</f>
        <v>0</v>
      </c>
      <c r="CM54" s="523">
        <f>+CM52+CM53-SUM('Metinis atlyginimas'!CM12:CM13)</f>
        <v>0</v>
      </c>
      <c r="CN54" s="523">
        <f>+CN52+CN53-SUM('Metinis atlyginimas'!CN12:CN13)</f>
        <v>0</v>
      </c>
      <c r="CO54" s="523">
        <f>+CO52+CO53-SUM('Metinis atlyginimas'!CO12:CO13)</f>
        <v>0</v>
      </c>
      <c r="CP54" s="523">
        <f>+CP52+CP53-SUM('Metinis atlyginimas'!CP12:CP13)</f>
        <v>0</v>
      </c>
      <c r="CQ54" s="523">
        <f>+CQ52+CQ53-SUM('Metinis atlyginimas'!CQ12:CQ13)</f>
        <v>0</v>
      </c>
      <c r="CR54" s="523">
        <f>+CR52+CR53-SUM('Metinis atlyginimas'!CR12:CR13)</f>
        <v>0</v>
      </c>
      <c r="CS54" s="523">
        <f>+CS52+CS53-SUM('Metinis atlyginimas'!CS12:CS13)</f>
        <v>0</v>
      </c>
      <c r="CT54" s="523">
        <f>+CT52+CT53-SUM('Metinis atlyginimas'!CT12:CT13)</f>
        <v>0</v>
      </c>
      <c r="CU54" s="523">
        <f>+CU52+CU53-SUM('Metinis atlyginimas'!CU12:CU13)</f>
        <v>0</v>
      </c>
      <c r="CV54" s="523">
        <f>+CV52+CV53-SUM('Metinis atlyginimas'!CV12:CV13)</f>
        <v>0</v>
      </c>
      <c r="CW54" s="523">
        <f>+CW52+CW53-SUM('Metinis atlyginimas'!CW12:CW13)</f>
        <v>0</v>
      </c>
      <c r="CX54" s="523">
        <f>+CX52+CX53-SUM('Metinis atlyginimas'!CX12:CX13)</f>
        <v>0</v>
      </c>
      <c r="CY54" s="523">
        <f>+CY52+CY53-SUM('Metinis atlyginimas'!CY12:CY13)</f>
        <v>0</v>
      </c>
      <c r="CZ54" s="523">
        <f>+CZ52+CZ53-SUM('Metinis atlyginimas'!CZ12:CZ13)</f>
        <v>0</v>
      </c>
      <c r="DA54" s="523">
        <f>+DA52+DA53-SUM('Metinis atlyginimas'!DA12:DA13)</f>
        <v>0</v>
      </c>
      <c r="DB54" s="523">
        <f>+DB52+DB53-SUM('Metinis atlyginimas'!DB12:DB13)</f>
        <v>0</v>
      </c>
      <c r="DC54" s="523">
        <f>+DC52+DC53-SUM('Metinis atlyginimas'!DC12:DC13)</f>
        <v>0</v>
      </c>
      <c r="DD54" s="523">
        <f>+DD52+DD53-SUM('Metinis atlyginimas'!DD12:DD13)</f>
        <v>0</v>
      </c>
      <c r="DE54" s="523">
        <f>+DE52+DE53-SUM('Metinis atlyginimas'!DE12:DE13)</f>
        <v>0</v>
      </c>
      <c r="DF54" s="523">
        <f>+DF52+DF53-SUM('Metinis atlyginimas'!DF12:DF13)</f>
        <v>0</v>
      </c>
      <c r="DG54" s="523">
        <f>+DG52+DG53-SUM('Metinis atlyginimas'!DG12:DG13)</f>
        <v>0</v>
      </c>
      <c r="DH54" s="523">
        <f>+DH52+DH53-SUM('Metinis atlyginimas'!DH12:DH13)</f>
        <v>0</v>
      </c>
      <c r="DI54" s="523">
        <f>+DI52+DI53-SUM('Metinis atlyginimas'!DI12:DI13)</f>
        <v>0</v>
      </c>
      <c r="DJ54" s="523">
        <f>+DJ52+DJ53-SUM('Metinis atlyginimas'!DJ12:DJ13)</f>
        <v>0</v>
      </c>
      <c r="DK54" s="523">
        <f>+DK52+DK53-SUM('Metinis atlyginimas'!DK12:DK13)</f>
        <v>0</v>
      </c>
      <c r="DL54" s="523">
        <f>+DL52+DL53-SUM('Metinis atlyginimas'!DL12:DL13)</f>
        <v>0</v>
      </c>
      <c r="DM54" s="523">
        <f>+DM52+DM53-SUM('Metinis atlyginimas'!DM12:DM13)</f>
        <v>0</v>
      </c>
      <c r="DN54" s="523">
        <f>+DN52+DN53-SUM('Metinis atlyginimas'!DN12:DN13)</f>
        <v>0</v>
      </c>
      <c r="DO54" s="523">
        <f>+DO52+DO53-SUM('Metinis atlyginimas'!DO12:DO13)</f>
        <v>0</v>
      </c>
      <c r="DP54" s="523">
        <f>+DP52+DP53-SUM('Metinis atlyginimas'!DP12:DP13)</f>
        <v>0</v>
      </c>
      <c r="DQ54" s="523">
        <f>+DQ52+DQ53-SUM('Metinis atlyginimas'!DQ12:DQ13)</f>
        <v>0</v>
      </c>
      <c r="DR54" s="523">
        <f>+DR52+DR53-SUM('Metinis atlyginimas'!DR12:DR13)</f>
        <v>0</v>
      </c>
      <c r="DS54" s="523">
        <f>+DS52+DS53-SUM('Metinis atlyginimas'!DS12:DS13)</f>
        <v>0</v>
      </c>
      <c r="DT54" s="523">
        <f>+DT52+DT53-SUM('Metinis atlyginimas'!DT12:DT13)</f>
        <v>0</v>
      </c>
      <c r="DU54" s="523">
        <f>+DU52+DU53-SUM('Metinis atlyginimas'!DU12:DU13)</f>
        <v>0</v>
      </c>
      <c r="DV54" s="523">
        <f>+DV52+DV53-SUM('Metinis atlyginimas'!DV12:DV13)</f>
        <v>0</v>
      </c>
      <c r="DW54" s="523">
        <f>+DW52+DW53-SUM('Metinis atlyginimas'!DW12:DW13)</f>
        <v>0</v>
      </c>
      <c r="DX54" s="523">
        <f>+DX52+DX53-SUM('Metinis atlyginimas'!DX12:DX13)</f>
        <v>0</v>
      </c>
      <c r="DY54" s="523">
        <f>+DY52+DY53-SUM('Metinis atlyginimas'!DY12:DY13)</f>
        <v>0</v>
      </c>
      <c r="DZ54" s="523">
        <f>+DZ52+DZ53-SUM('Metinis atlyginimas'!DZ12:DZ13)</f>
        <v>0</v>
      </c>
      <c r="EA54" s="523">
        <f>+EA52+EA53-SUM('Metinis atlyginimas'!EA12:EA13)</f>
        <v>0</v>
      </c>
      <c r="EB54" s="523">
        <f>+EB52+EB53-SUM('Metinis atlyginimas'!EB12:EB13)</f>
        <v>0</v>
      </c>
      <c r="EC54" s="523">
        <f>+EC52+EC53-SUM('Metinis atlyginimas'!EC12:EC13)</f>
        <v>0</v>
      </c>
      <c r="ED54" s="523">
        <f>+ED52+ED53-SUM('Metinis atlyginimas'!ED12:ED13)</f>
        <v>0</v>
      </c>
      <c r="EE54" s="523">
        <f>+EE52+EE53-SUM('Metinis atlyginimas'!EE12:EE13)</f>
        <v>0</v>
      </c>
      <c r="EF54" s="523">
        <f>+EF52+EF53-SUM('Metinis atlyginimas'!EF12:EF13)</f>
        <v>0</v>
      </c>
      <c r="EG54" s="523">
        <f>+EG52+EG53-SUM('Metinis atlyginimas'!EG12:EG13)</f>
        <v>0</v>
      </c>
      <c r="EH54" s="523">
        <f>+EH52+EH53-SUM('Metinis atlyginimas'!EH12:EH13)</f>
        <v>0</v>
      </c>
      <c r="EI54" s="523">
        <f>+EI52+EI53-SUM('Metinis atlyginimas'!EI12:EI13)</f>
        <v>0</v>
      </c>
      <c r="EJ54" s="523">
        <f>+EJ52+EJ53-SUM('Metinis atlyginimas'!EJ12:EJ13)</f>
        <v>0</v>
      </c>
      <c r="EK54" s="523">
        <f>+EK52+EK53-SUM('Metinis atlyginimas'!EK12:EK13)</f>
        <v>0</v>
      </c>
      <c r="EL54" s="523">
        <f>+EL52+EL53-SUM('Metinis atlyginimas'!EL12:EL13)</f>
        <v>0</v>
      </c>
      <c r="EM54" s="523">
        <f>+EM52+EM53-SUM('Metinis atlyginimas'!EM12:EM13)</f>
        <v>0</v>
      </c>
      <c r="EN54" s="523">
        <f>+EN52+EN53-SUM('Metinis atlyginimas'!EN12:EN13)</f>
        <v>0</v>
      </c>
      <c r="EO54" s="523">
        <f>+EO52+EO53-SUM('Metinis atlyginimas'!EO12:EO13)</f>
        <v>0</v>
      </c>
      <c r="EP54" s="523">
        <f>+EP52+EP53-SUM('Metinis atlyginimas'!EP12:EP13)</f>
        <v>0</v>
      </c>
      <c r="EQ54" s="523">
        <f>+EQ52+EQ53-SUM('Metinis atlyginimas'!EQ12:EQ13)</f>
        <v>0</v>
      </c>
      <c r="ER54" s="523">
        <f>+ER52+ER53-SUM('Metinis atlyginimas'!ER12:ER13)</f>
        <v>0</v>
      </c>
      <c r="ES54" s="523">
        <f>+ES52+ES53-SUM('Metinis atlyginimas'!ES12:ES13)</f>
        <v>0</v>
      </c>
      <c r="ET54" s="523">
        <f>+ET52+ET53-SUM('Metinis atlyginimas'!ET12:ET13)</f>
        <v>0</v>
      </c>
      <c r="EU54" s="523">
        <f>+EU52+EU53-SUM('Metinis atlyginimas'!EU12:EU13)</f>
        <v>0</v>
      </c>
      <c r="EV54" s="523">
        <f>+EV52+EV53-SUM('Metinis atlyginimas'!EV12:EV13)</f>
        <v>0</v>
      </c>
      <c r="EW54" s="523">
        <f>+EW52+EW53-SUM('Metinis atlyginimas'!EW12:EW13)</f>
        <v>0</v>
      </c>
      <c r="EX54" s="523">
        <f>+EX52+EX53-SUM('Metinis atlyginimas'!EX12:EX13)</f>
        <v>0</v>
      </c>
      <c r="EY54" s="523">
        <f>+EY52+EY53-SUM('Metinis atlyginimas'!EY12:EY13)</f>
        <v>0</v>
      </c>
      <c r="EZ54" s="523">
        <f>+EZ52+EZ53-SUM('Metinis atlyginimas'!EZ12:EZ13)</f>
        <v>0</v>
      </c>
      <c r="FA54" s="523">
        <f>+FA52+FA53-SUM('Metinis atlyginimas'!FA12:FA13)</f>
        <v>0</v>
      </c>
      <c r="FB54" s="523">
        <f>+FB52+FB53-SUM('Metinis atlyginimas'!FB12:FB13)</f>
        <v>0</v>
      </c>
      <c r="FC54" s="523">
        <f>+FC52+FC53-SUM('Metinis atlyginimas'!FC12:FC13)</f>
        <v>0</v>
      </c>
      <c r="FD54" s="523">
        <f>+FD52+FD53-SUM('Metinis atlyginimas'!FD12:FD13)</f>
        <v>0</v>
      </c>
      <c r="FE54" s="523">
        <f>+FE52+FE53-SUM('Metinis atlyginimas'!FE12:FE13)</f>
        <v>0</v>
      </c>
      <c r="FF54" s="523">
        <f>+FF52+FF53-SUM('Metinis atlyginimas'!FF12:FF13)</f>
        <v>0</v>
      </c>
      <c r="FG54" s="523">
        <f>+FG52+FG53-SUM('Metinis atlyginimas'!FG12:FG13)</f>
        <v>0</v>
      </c>
      <c r="FH54" s="523">
        <f>+FH52+FH53-SUM('Metinis atlyginimas'!FH12:FH13)</f>
        <v>0</v>
      </c>
      <c r="FI54" s="523">
        <f>+FI52+FI53-SUM('Metinis atlyginimas'!FI12:FI13)</f>
        <v>0</v>
      </c>
      <c r="FJ54" s="523">
        <f>+FJ52+FJ53-SUM('Metinis atlyginimas'!FJ12:FJ13)</f>
        <v>0</v>
      </c>
      <c r="FK54" s="523">
        <f>+FK52+FK53-SUM('Metinis atlyginimas'!FK12:FK13)</f>
        <v>0</v>
      </c>
      <c r="FL54" s="523">
        <f>+FL52+FL53-SUM('Metinis atlyginimas'!FL12:FL13)</f>
        <v>0</v>
      </c>
      <c r="FM54" s="523">
        <f>+FM52+FM53-SUM('Metinis atlyginimas'!FM12:FM13)</f>
        <v>0</v>
      </c>
      <c r="FN54" s="523">
        <f>+FN52+FN53-SUM('Metinis atlyginimas'!FN12:FN13)</f>
        <v>0</v>
      </c>
      <c r="FO54" s="523">
        <f>+FO52+FO53-SUM('Metinis atlyginimas'!FO12:FO13)</f>
        <v>0</v>
      </c>
      <c r="FP54" s="523">
        <f>+FP52+FP53-SUM('Metinis atlyginimas'!FP12:FP13)</f>
        <v>0</v>
      </c>
      <c r="FQ54" s="523">
        <f>+FQ52+FQ53-SUM('Metinis atlyginimas'!FQ12:FQ13)</f>
        <v>0</v>
      </c>
      <c r="FR54" s="523">
        <f>+FR52+FR53-SUM('Metinis atlyginimas'!FR12:FR13)</f>
        <v>0</v>
      </c>
      <c r="FS54" s="523">
        <f>+FS52+FS53-SUM('Metinis atlyginimas'!FS12:FS13)</f>
        <v>0</v>
      </c>
      <c r="FT54" s="523">
        <f>+FT52+FT53-SUM('Metinis atlyginimas'!FT12:FT13)</f>
        <v>0</v>
      </c>
      <c r="FU54" s="523">
        <f>+FU52+FU53-SUM('Metinis atlyginimas'!FU12:FU13)</f>
        <v>0</v>
      </c>
      <c r="FV54" s="523">
        <f>+FV52+FV53-SUM('Metinis atlyginimas'!FV12:FV13)</f>
        <v>0</v>
      </c>
      <c r="FW54" s="523">
        <f>+FW52+FW53-SUM('Metinis atlyginimas'!FW12:FW13)</f>
        <v>0</v>
      </c>
      <c r="FX54" s="523">
        <f>+FX52+FX53-SUM('Metinis atlyginimas'!FX12:FX13)</f>
        <v>0</v>
      </c>
      <c r="FY54" s="523">
        <f>+FY52+FY53-SUM('Metinis atlyginimas'!FY12:FY13)</f>
        <v>0</v>
      </c>
      <c r="FZ54" s="523">
        <f>+FZ52+FZ53-SUM('Metinis atlyginimas'!FZ12:FZ13)</f>
        <v>0</v>
      </c>
      <c r="GA54" s="523">
        <f>+GA52+GA53-SUM('Metinis atlyginimas'!GA12:GA13)</f>
        <v>0</v>
      </c>
      <c r="GB54" s="523">
        <f>+GB52+GB53-SUM('Metinis atlyginimas'!GB12:GB13)</f>
        <v>0</v>
      </c>
      <c r="GC54" s="523">
        <f>+GC52+GC53-SUM('Metinis atlyginimas'!GC12:GC13)</f>
        <v>0</v>
      </c>
      <c r="GD54" s="523">
        <f>+GD52+GD53-SUM('Metinis atlyginimas'!GD12:GD13)</f>
        <v>0</v>
      </c>
      <c r="GE54" s="523">
        <f>+GE52+GE53-SUM('Metinis atlyginimas'!GE12:GE13)</f>
        <v>0</v>
      </c>
      <c r="GF54" s="523">
        <f>+GF52+GF53-SUM('Metinis atlyginimas'!GF12:GF13)</f>
        <v>0</v>
      </c>
      <c r="GG54" s="523">
        <f>+GG52+GG53-SUM('Metinis atlyginimas'!GG12:GG13)</f>
        <v>0</v>
      </c>
      <c r="GH54" s="523">
        <f>+GH52+GH53-SUM('Metinis atlyginimas'!GH12:GH13)</f>
        <v>0</v>
      </c>
      <c r="GI54" s="523">
        <f>+GI52+GI53-SUM('Metinis atlyginimas'!GI12:GI13)</f>
        <v>0</v>
      </c>
      <c r="GJ54" s="523">
        <f>+GJ52+GJ53-SUM('Metinis atlyginimas'!GJ12:GJ13)</f>
        <v>0</v>
      </c>
      <c r="GK54" s="523">
        <f>+GK52+GK53-SUM('Metinis atlyginimas'!GK12:GK13)</f>
        <v>0</v>
      </c>
      <c r="GL54" s="523">
        <f>+GL52+GL53-SUM('Metinis atlyginimas'!GL12:GL13)</f>
        <v>0</v>
      </c>
      <c r="GM54" s="523">
        <f>+GM52+GM53-SUM('Metinis atlyginimas'!GM12:GM13)</f>
        <v>0</v>
      </c>
      <c r="GN54" s="523">
        <f>+GN52+GN53-SUM('Metinis atlyginimas'!GN12:GN13)</f>
        <v>0</v>
      </c>
      <c r="GO54" s="523"/>
      <c r="GP54" s="523"/>
      <c r="GQ54" s="523"/>
      <c r="GR54" s="523"/>
      <c r="GS54" s="523"/>
      <c r="GT54" s="523"/>
      <c r="GU54" s="523"/>
      <c r="GV54" s="523"/>
      <c r="GW54" s="523"/>
      <c r="GX54" s="523"/>
      <c r="GY54" s="523"/>
      <c r="GZ54" s="523"/>
      <c r="HA54" s="523"/>
      <c r="HB54" s="523"/>
      <c r="HC54" s="523"/>
      <c r="HD54" s="523"/>
      <c r="HE54" s="523"/>
      <c r="HF54" s="523"/>
      <c r="HG54" s="523"/>
      <c r="HH54" s="523"/>
      <c r="HI54" s="523"/>
      <c r="HJ54" s="523"/>
      <c r="HK54" s="523"/>
      <c r="HL54" s="523"/>
      <c r="HM54" s="523"/>
      <c r="HN54" s="523"/>
      <c r="HO54" s="523"/>
      <c r="HP54" s="523"/>
      <c r="HQ54" s="523"/>
      <c r="HR54" s="523"/>
    </row>
    <row r="55" spans="1:326" ht="15.75" thickBot="1">
      <c r="A55" s="105" t="s">
        <v>325</v>
      </c>
      <c r="B55" s="104">
        <f t="shared" ref="B55:M55" si="999">SUM(B56:B57)</f>
        <v>0</v>
      </c>
      <c r="C55" s="102">
        <f t="shared" si="999"/>
        <v>0</v>
      </c>
      <c r="D55" s="102">
        <f t="shared" si="999"/>
        <v>0</v>
      </c>
      <c r="E55" s="102">
        <f t="shared" si="999"/>
        <v>0</v>
      </c>
      <c r="F55" s="102">
        <f t="shared" si="999"/>
        <v>0</v>
      </c>
      <c r="G55" s="102">
        <f t="shared" si="999"/>
        <v>0</v>
      </c>
      <c r="H55" s="102">
        <f t="shared" si="999"/>
        <v>0</v>
      </c>
      <c r="I55" s="102">
        <f t="shared" si="999"/>
        <v>0</v>
      </c>
      <c r="J55" s="102">
        <f t="shared" si="999"/>
        <v>0</v>
      </c>
      <c r="K55" s="102">
        <f t="shared" si="999"/>
        <v>0</v>
      </c>
      <c r="L55" s="102">
        <f t="shared" si="999"/>
        <v>0</v>
      </c>
      <c r="M55" s="102">
        <f t="shared" si="999"/>
        <v>0</v>
      </c>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479"/>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75"/>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3"/>
    </row>
    <row r="56" spans="1:326">
      <c r="A56" s="6" t="s">
        <v>146</v>
      </c>
      <c r="B56" s="74"/>
      <c r="C56" s="74"/>
      <c r="D56" s="74"/>
      <c r="E56" s="74"/>
      <c r="F56" s="74"/>
      <c r="G56" s="74"/>
      <c r="H56" s="74"/>
      <c r="I56" s="74"/>
      <c r="J56" s="74"/>
      <c r="K56" s="74"/>
      <c r="L56" s="74"/>
      <c r="M56" s="74"/>
      <c r="N56" s="75">
        <f>SUM(B56:M56)</f>
        <v>0</v>
      </c>
      <c r="O56" s="74"/>
      <c r="P56" s="74"/>
      <c r="Q56" s="74"/>
      <c r="R56" s="74"/>
      <c r="S56" s="74"/>
      <c r="T56" s="74"/>
      <c r="U56" s="74"/>
      <c r="V56" s="74"/>
      <c r="W56" s="74"/>
      <c r="X56" s="74"/>
      <c r="Y56" s="74"/>
      <c r="Z56" s="74"/>
      <c r="AA56" s="75">
        <f>SUM(O56:Z56)</f>
        <v>0</v>
      </c>
      <c r="AB56" s="75">
        <f t="shared" ref="AB56:AG56" si="1000">+AB21</f>
        <v>42880.584100573033</v>
      </c>
      <c r="AC56" s="75">
        <f t="shared" si="1000"/>
        <v>42701.541995768966</v>
      </c>
      <c r="AD56" s="75">
        <f t="shared" si="1000"/>
        <v>42522.4998909649</v>
      </c>
      <c r="AE56" s="75">
        <f t="shared" si="1000"/>
        <v>42343.457786160834</v>
      </c>
      <c r="AF56" s="75">
        <f t="shared" si="1000"/>
        <v>42164.415681356775</v>
      </c>
      <c r="AG56" s="75">
        <f t="shared" si="1000"/>
        <v>41985.373576552709</v>
      </c>
      <c r="AH56" s="75">
        <f t="shared" ref="AH56:AL56" si="1001">+AH21</f>
        <v>41806.331471748643</v>
      </c>
      <c r="AI56" s="75">
        <f t="shared" si="1001"/>
        <v>41627.289366944577</v>
      </c>
      <c r="AJ56" s="75">
        <f t="shared" si="1001"/>
        <v>41448.247262140518</v>
      </c>
      <c r="AK56" s="75">
        <f t="shared" si="1001"/>
        <v>41269.205157336452</v>
      </c>
      <c r="AL56" s="75">
        <f t="shared" si="1001"/>
        <v>41090.163052532385</v>
      </c>
      <c r="AM56" s="75">
        <f t="shared" ref="AM56" si="1002">+AM21</f>
        <v>40911.120947728319</v>
      </c>
      <c r="AN56" s="75">
        <f>SUM(AB56:AM56)</f>
        <v>502750.23028980807</v>
      </c>
      <c r="AO56" s="75">
        <f t="shared" ref="AO56:AQ56" si="1003">+AO21</f>
        <v>40732.078842924253</v>
      </c>
      <c r="AP56" s="75">
        <f t="shared" si="1003"/>
        <v>40553.036738120194</v>
      </c>
      <c r="AQ56" s="75">
        <f t="shared" si="1003"/>
        <v>40373.994633316128</v>
      </c>
      <c r="AR56" s="75">
        <f t="shared" ref="AR56:AY56" si="1004">+AR21</f>
        <v>40194.952528512062</v>
      </c>
      <c r="AS56" s="75">
        <f t="shared" si="1004"/>
        <v>40015.910423707996</v>
      </c>
      <c r="AT56" s="75">
        <f t="shared" si="1004"/>
        <v>39836.868318903929</v>
      </c>
      <c r="AU56" s="75">
        <f t="shared" si="1004"/>
        <v>39657.82621409987</v>
      </c>
      <c r="AV56" s="75">
        <f t="shared" si="1004"/>
        <v>39478.784109295804</v>
      </c>
      <c r="AW56" s="75">
        <f t="shared" si="1004"/>
        <v>39299.742004491738</v>
      </c>
      <c r="AX56" s="75">
        <f t="shared" si="1004"/>
        <v>39120.699899687672</v>
      </c>
      <c r="AY56" s="75">
        <f t="shared" si="1004"/>
        <v>38941.657794883613</v>
      </c>
      <c r="AZ56" s="75">
        <f t="shared" ref="AZ56" si="1005">+AZ21</f>
        <v>38762.615690079547</v>
      </c>
      <c r="BA56" s="75">
        <f>SUM(AO56:AZ56)</f>
        <v>476968.16719802283</v>
      </c>
      <c r="BB56" s="75">
        <f t="shared" ref="BB56:BM56" si="1006">+BB21</f>
        <v>38583.573585275481</v>
      </c>
      <c r="BC56" s="75">
        <f t="shared" si="1006"/>
        <v>38404.531480471414</v>
      </c>
      <c r="BD56" s="75">
        <f t="shared" si="1006"/>
        <v>38225.489375667348</v>
      </c>
      <c r="BE56" s="75">
        <f t="shared" si="1006"/>
        <v>38046.447270863289</v>
      </c>
      <c r="BF56" s="75">
        <f t="shared" si="1006"/>
        <v>37867.405166059223</v>
      </c>
      <c r="BG56" s="75">
        <f t="shared" si="1006"/>
        <v>37688.363061255157</v>
      </c>
      <c r="BH56" s="75">
        <f t="shared" si="1006"/>
        <v>37509.320956451091</v>
      </c>
      <c r="BI56" s="75">
        <f t="shared" si="1006"/>
        <v>37330.278851647025</v>
      </c>
      <c r="BJ56" s="75">
        <f t="shared" si="1006"/>
        <v>37151.236746842966</v>
      </c>
      <c r="BK56" s="75">
        <f t="shared" si="1006"/>
        <v>36972.194642038899</v>
      </c>
      <c r="BL56" s="75">
        <f t="shared" si="1006"/>
        <v>36793.152537234833</v>
      </c>
      <c r="BM56" s="75">
        <f t="shared" si="1006"/>
        <v>36614.110432430767</v>
      </c>
      <c r="BN56" s="75">
        <f>SUM(BB56:BM56)</f>
        <v>451186.10410623753</v>
      </c>
      <c r="BO56" s="75">
        <f t="shared" ref="BO56:BZ56" si="1007">+BO21</f>
        <v>36435.068327626708</v>
      </c>
      <c r="BP56" s="75">
        <f t="shared" si="1007"/>
        <v>36256.026222822642</v>
      </c>
      <c r="BQ56" s="75">
        <f t="shared" si="1007"/>
        <v>36076.984118018576</v>
      </c>
      <c r="BR56" s="75">
        <f t="shared" si="1007"/>
        <v>35897.94201321451</v>
      </c>
      <c r="BS56" s="75">
        <f t="shared" si="1007"/>
        <v>35718.899908410443</v>
      </c>
      <c r="BT56" s="75">
        <f t="shared" si="1007"/>
        <v>35539.857803606385</v>
      </c>
      <c r="BU56" s="75">
        <f t="shared" si="1007"/>
        <v>35360.815698802318</v>
      </c>
      <c r="BV56" s="75">
        <f t="shared" si="1007"/>
        <v>35181.773593998252</v>
      </c>
      <c r="BW56" s="75">
        <f t="shared" si="1007"/>
        <v>35002.731489194186</v>
      </c>
      <c r="BX56" s="75">
        <f t="shared" si="1007"/>
        <v>34823.68938439012</v>
      </c>
      <c r="BY56" s="75">
        <f t="shared" si="1007"/>
        <v>34644.647279586061</v>
      </c>
      <c r="BZ56" s="75">
        <f t="shared" si="1007"/>
        <v>34465.605174781995</v>
      </c>
      <c r="CA56" s="75">
        <f>SUM(BO56:BZ56)</f>
        <v>425404.04101445223</v>
      </c>
      <c r="CB56" s="75">
        <f t="shared" ref="CB56:CM56" si="1008">+CB21</f>
        <v>34286.563069977929</v>
      </c>
      <c r="CC56" s="75">
        <f t="shared" si="1008"/>
        <v>34107.52096517387</v>
      </c>
      <c r="CD56" s="75">
        <f t="shared" si="1008"/>
        <v>33928.478860369796</v>
      </c>
      <c r="CE56" s="75">
        <f t="shared" si="1008"/>
        <v>33749.436755565737</v>
      </c>
      <c r="CF56" s="75">
        <f t="shared" si="1008"/>
        <v>33570.394650761664</v>
      </c>
      <c r="CG56" s="75">
        <f t="shared" si="1008"/>
        <v>33391.352545957612</v>
      </c>
      <c r="CH56" s="75">
        <f t="shared" si="1008"/>
        <v>33212.310441153539</v>
      </c>
      <c r="CI56" s="75">
        <f t="shared" si="1008"/>
        <v>33033.26833634948</v>
      </c>
      <c r="CJ56" s="75">
        <f t="shared" si="1008"/>
        <v>32854.226231545406</v>
      </c>
      <c r="CK56" s="75">
        <f t="shared" si="1008"/>
        <v>32675.184126741351</v>
      </c>
      <c r="CL56" s="75">
        <f t="shared" si="1008"/>
        <v>32496.142021937278</v>
      </c>
      <c r="CM56" s="75">
        <f t="shared" si="1008"/>
        <v>32317.099917133222</v>
      </c>
      <c r="CN56" s="75">
        <f>SUM(CB56:CM56)</f>
        <v>399621.97792266688</v>
      </c>
      <c r="CO56" s="75">
        <f t="shared" ref="CO56:CZ56" si="1009">+CO21</f>
        <v>32138.057812329149</v>
      </c>
      <c r="CP56" s="75">
        <f t="shared" si="1009"/>
        <v>31959.015707525094</v>
      </c>
      <c r="CQ56" s="75">
        <f t="shared" si="1009"/>
        <v>31779.97360272102</v>
      </c>
      <c r="CR56" s="75">
        <f t="shared" si="1009"/>
        <v>31600.931497916965</v>
      </c>
      <c r="CS56" s="75">
        <f t="shared" si="1009"/>
        <v>31421.889393112891</v>
      </c>
      <c r="CT56" s="75">
        <f t="shared" si="1009"/>
        <v>31242.847288308836</v>
      </c>
      <c r="CU56" s="75">
        <f t="shared" si="1009"/>
        <v>31063.805183504763</v>
      </c>
      <c r="CV56" s="75">
        <f t="shared" si="1009"/>
        <v>30884.763078700704</v>
      </c>
      <c r="CW56" s="75">
        <f t="shared" si="1009"/>
        <v>30705.720973896634</v>
      </c>
      <c r="CX56" s="75">
        <f t="shared" si="1009"/>
        <v>30526.678869092575</v>
      </c>
      <c r="CY56" s="75">
        <f t="shared" si="1009"/>
        <v>30347.636764288505</v>
      </c>
      <c r="CZ56" s="75">
        <f t="shared" si="1009"/>
        <v>30168.594659484446</v>
      </c>
      <c r="DA56" s="75">
        <f>SUM(CO56:CZ56)</f>
        <v>373839.91483088164</v>
      </c>
      <c r="DB56" s="75">
        <f t="shared" ref="DB56:DM56" si="1010">+DB21</f>
        <v>29989.552554680373</v>
      </c>
      <c r="DC56" s="75">
        <f t="shared" si="1010"/>
        <v>29810.510449876318</v>
      </c>
      <c r="DD56" s="75">
        <f t="shared" si="1010"/>
        <v>29631.468345072244</v>
      </c>
      <c r="DE56" s="75">
        <f t="shared" si="1010"/>
        <v>29452.426240268189</v>
      </c>
      <c r="DF56" s="75">
        <f t="shared" si="1010"/>
        <v>29273.384135464115</v>
      </c>
      <c r="DG56" s="75">
        <f t="shared" si="1010"/>
        <v>29094.34203066006</v>
      </c>
      <c r="DH56" s="75">
        <f t="shared" si="1010"/>
        <v>28915.299925855987</v>
      </c>
      <c r="DI56" s="75">
        <f t="shared" si="1010"/>
        <v>28736.257821051931</v>
      </c>
      <c r="DJ56" s="75">
        <f t="shared" si="1010"/>
        <v>28557.215716247858</v>
      </c>
      <c r="DK56" s="75">
        <f t="shared" si="1010"/>
        <v>28378.173611443799</v>
      </c>
      <c r="DL56" s="75">
        <f t="shared" si="1010"/>
        <v>28199.131506639729</v>
      </c>
      <c r="DM56" s="75">
        <f t="shared" si="1010"/>
        <v>28020.08940183567</v>
      </c>
      <c r="DN56" s="75">
        <f>SUM(DB56:DM56)</f>
        <v>348057.85173909628</v>
      </c>
      <c r="DO56" s="75">
        <f t="shared" ref="DO56:DZ56" si="1011">+DO21</f>
        <v>27841.0472970316</v>
      </c>
      <c r="DP56" s="75">
        <f t="shared" si="1011"/>
        <v>27662.005192227542</v>
      </c>
      <c r="DQ56" s="75">
        <f t="shared" si="1011"/>
        <v>27482.963087423468</v>
      </c>
      <c r="DR56" s="75">
        <f t="shared" si="1011"/>
        <v>27303.920982619413</v>
      </c>
      <c r="DS56" s="75">
        <f t="shared" si="1011"/>
        <v>27124.878877815339</v>
      </c>
      <c r="DT56" s="75">
        <f t="shared" si="1011"/>
        <v>26945.836773011284</v>
      </c>
      <c r="DU56" s="75">
        <f t="shared" si="1011"/>
        <v>26766.794668207211</v>
      </c>
      <c r="DV56" s="75">
        <f t="shared" si="1011"/>
        <v>26587.752563403155</v>
      </c>
      <c r="DW56" s="75">
        <f t="shared" si="1011"/>
        <v>26408.710458599082</v>
      </c>
      <c r="DX56" s="75">
        <f t="shared" si="1011"/>
        <v>26229.668353795027</v>
      </c>
      <c r="DY56" s="75">
        <f t="shared" si="1011"/>
        <v>26050.626248990953</v>
      </c>
      <c r="DZ56" s="75">
        <f t="shared" si="1011"/>
        <v>25871.584144186894</v>
      </c>
      <c r="EA56" s="75">
        <f>SUM(DO56:DZ56)</f>
        <v>322275.78864731092</v>
      </c>
      <c r="EB56" s="75">
        <f t="shared" ref="EB56:EM56" si="1012">+EB21</f>
        <v>25692.542039382824</v>
      </c>
      <c r="EC56" s="75">
        <f t="shared" si="1012"/>
        <v>25513.499934578766</v>
      </c>
      <c r="ED56" s="75">
        <f t="shared" si="1012"/>
        <v>25334.457829774696</v>
      </c>
      <c r="EE56" s="75">
        <f t="shared" si="1012"/>
        <v>25155.415724970637</v>
      </c>
      <c r="EF56" s="75">
        <f t="shared" si="1012"/>
        <v>24976.373620166567</v>
      </c>
      <c r="EG56" s="75">
        <f t="shared" si="1012"/>
        <v>24797.331515362508</v>
      </c>
      <c r="EH56" s="75">
        <f t="shared" si="1012"/>
        <v>24618.289410558435</v>
      </c>
      <c r="EI56" s="75">
        <f t="shared" si="1012"/>
        <v>24439.247305754379</v>
      </c>
      <c r="EJ56" s="75">
        <f t="shared" si="1012"/>
        <v>24260.205200950306</v>
      </c>
      <c r="EK56" s="75">
        <f t="shared" si="1012"/>
        <v>24081.163096146251</v>
      </c>
      <c r="EL56" s="75">
        <f t="shared" si="1012"/>
        <v>23902.120991342177</v>
      </c>
      <c r="EM56" s="75">
        <f t="shared" si="1012"/>
        <v>23723.078886538122</v>
      </c>
      <c r="EN56" s="75">
        <f>SUM(EB56:EM56)</f>
        <v>296493.72555552563</v>
      </c>
      <c r="EO56" s="75">
        <f t="shared" ref="EO56:EZ56" si="1013">+EO21</f>
        <v>23544.036781734048</v>
      </c>
      <c r="EP56" s="75">
        <f t="shared" si="1013"/>
        <v>23364.99467692999</v>
      </c>
      <c r="EQ56" s="75">
        <f t="shared" si="1013"/>
        <v>23185.95257212592</v>
      </c>
      <c r="ER56" s="75">
        <f t="shared" si="1013"/>
        <v>23006.910467321861</v>
      </c>
      <c r="ES56" s="75">
        <f t="shared" si="1013"/>
        <v>22827.868362517798</v>
      </c>
      <c r="ET56" s="75">
        <f t="shared" si="1013"/>
        <v>22648.826257713736</v>
      </c>
      <c r="EU56" s="75">
        <f t="shared" si="1013"/>
        <v>22469.784152909673</v>
      </c>
      <c r="EV56" s="75">
        <f t="shared" si="1013"/>
        <v>22290.742048105611</v>
      </c>
      <c r="EW56" s="75">
        <f t="shared" si="1013"/>
        <v>22111.699943301548</v>
      </c>
      <c r="EX56" s="75">
        <f t="shared" si="1013"/>
        <v>21932.657838497489</v>
      </c>
      <c r="EY56" s="75">
        <f t="shared" si="1013"/>
        <v>21753.615733693427</v>
      </c>
      <c r="EZ56" s="75">
        <f t="shared" si="1013"/>
        <v>21574.573628889364</v>
      </c>
      <c r="FA56" s="75">
        <f>SUM(EO56:EZ56)</f>
        <v>270711.66246374045</v>
      </c>
      <c r="FB56" s="75">
        <f t="shared" ref="FB56:FM56" si="1014">+FB21</f>
        <v>21395.531524085298</v>
      </c>
      <c r="FC56" s="75">
        <f t="shared" si="1014"/>
        <v>21216.489419281239</v>
      </c>
      <c r="FD56" s="75">
        <f t="shared" si="1014"/>
        <v>21037.447314477173</v>
      </c>
      <c r="FE56" s="75">
        <f t="shared" si="1014"/>
        <v>20858.405209673117</v>
      </c>
      <c r="FF56" s="75">
        <f t="shared" si="1014"/>
        <v>20679.363104869051</v>
      </c>
      <c r="FG56" s="75">
        <f t="shared" si="1014"/>
        <v>20500.321000064992</v>
      </c>
      <c r="FH56" s="75">
        <f t="shared" si="1014"/>
        <v>20321.278895260926</v>
      </c>
      <c r="FI56" s="75">
        <f t="shared" si="1014"/>
        <v>20142.236790456867</v>
      </c>
      <c r="FJ56" s="75">
        <f t="shared" si="1014"/>
        <v>19963.194685652801</v>
      </c>
      <c r="FK56" s="75">
        <f t="shared" si="1014"/>
        <v>19784.152580848746</v>
      </c>
      <c r="FL56" s="75">
        <f t="shared" si="1014"/>
        <v>19605.11047604468</v>
      </c>
      <c r="FM56" s="75">
        <f t="shared" si="1014"/>
        <v>19426.068371240621</v>
      </c>
      <c r="FN56" s="75">
        <f>SUM(FB56:FM56)</f>
        <v>244929.5993719555</v>
      </c>
      <c r="FO56" s="75">
        <f t="shared" ref="FO56:FZ56" si="1015">+FO21</f>
        <v>19247.026266436555</v>
      </c>
      <c r="FP56" s="75">
        <f t="shared" si="1015"/>
        <v>19067.984161632496</v>
      </c>
      <c r="FQ56" s="75">
        <f t="shared" si="1015"/>
        <v>18888.942056828429</v>
      </c>
      <c r="FR56" s="75">
        <f t="shared" si="1015"/>
        <v>18709.899952024374</v>
      </c>
      <c r="FS56" s="75">
        <f t="shared" si="1015"/>
        <v>18530.857847220308</v>
      </c>
      <c r="FT56" s="75">
        <f t="shared" si="1015"/>
        <v>18351.815742416245</v>
      </c>
      <c r="FU56" s="75">
        <f t="shared" si="1015"/>
        <v>18172.773637612183</v>
      </c>
      <c r="FV56" s="75">
        <f t="shared" si="1015"/>
        <v>17993.73153280812</v>
      </c>
      <c r="FW56" s="75">
        <f t="shared" si="1015"/>
        <v>17814.689428004058</v>
      </c>
      <c r="FX56" s="75">
        <f t="shared" si="1015"/>
        <v>17635.647323199999</v>
      </c>
      <c r="FY56" s="75">
        <f t="shared" si="1015"/>
        <v>17456.605218395936</v>
      </c>
      <c r="FZ56" s="75">
        <f t="shared" si="1015"/>
        <v>17277.563113591874</v>
      </c>
      <c r="GA56" s="75">
        <f>SUM(FO56:FZ56)</f>
        <v>219147.53628017061</v>
      </c>
      <c r="GB56" s="75">
        <f t="shared" ref="GB56:GM56" si="1016">+GB21</f>
        <v>17098.521008787811</v>
      </c>
      <c r="GC56" s="75">
        <f t="shared" si="1016"/>
        <v>16919.478903983752</v>
      </c>
      <c r="GD56" s="75">
        <f t="shared" si="1016"/>
        <v>16740.436799179686</v>
      </c>
      <c r="GE56" s="75">
        <f t="shared" si="1016"/>
        <v>16561.394694375627</v>
      </c>
      <c r="GF56" s="75">
        <f t="shared" si="1016"/>
        <v>16382.352589571561</v>
      </c>
      <c r="GG56" s="75">
        <f t="shared" si="1016"/>
        <v>16203.310484767502</v>
      </c>
      <c r="GH56" s="75">
        <f t="shared" si="1016"/>
        <v>16024.268379963438</v>
      </c>
      <c r="GI56" s="75">
        <f t="shared" si="1016"/>
        <v>15845.226275159379</v>
      </c>
      <c r="GJ56" s="75">
        <f t="shared" si="1016"/>
        <v>15666.184170355315</v>
      </c>
      <c r="GK56" s="75">
        <f t="shared" si="1016"/>
        <v>15487.142065551254</v>
      </c>
      <c r="GL56" s="75">
        <f t="shared" si="1016"/>
        <v>15308.099960747189</v>
      </c>
      <c r="GM56" s="75">
        <f t="shared" si="1016"/>
        <v>15129.057855943131</v>
      </c>
      <c r="GN56" s="480">
        <f>SUM(GB56:GM56)</f>
        <v>193365.47318838563</v>
      </c>
      <c r="GO56" s="75">
        <f t="shared" ref="GO56:GZ56" si="1017">+GO21</f>
        <v>14950.015751139066</v>
      </c>
      <c r="GP56" s="75">
        <f t="shared" si="1017"/>
        <v>14770.973646335007</v>
      </c>
      <c r="GQ56" s="75">
        <f t="shared" si="1017"/>
        <v>14591.931541530941</v>
      </c>
      <c r="GR56" s="75">
        <f t="shared" si="1017"/>
        <v>14412.88943672688</v>
      </c>
      <c r="GS56" s="75">
        <f t="shared" si="1017"/>
        <v>14233.847331922816</v>
      </c>
      <c r="GT56" s="75">
        <f t="shared" si="1017"/>
        <v>14054.805227118757</v>
      </c>
      <c r="GU56" s="75">
        <f t="shared" si="1017"/>
        <v>13875.763122314693</v>
      </c>
      <c r="GV56" s="75">
        <f t="shared" si="1017"/>
        <v>13696.721017510634</v>
      </c>
      <c r="GW56" s="75">
        <f t="shared" si="1017"/>
        <v>13517.678912706569</v>
      </c>
      <c r="GX56" s="75">
        <f t="shared" si="1017"/>
        <v>13338.636807902509</v>
      </c>
      <c r="GY56" s="75">
        <f t="shared" si="1017"/>
        <v>13159.594703098444</v>
      </c>
      <c r="GZ56" s="75">
        <f t="shared" si="1017"/>
        <v>12980.552598294385</v>
      </c>
      <c r="HA56" s="480">
        <f>SUM(GO56:GZ56)</f>
        <v>167583.41009660071</v>
      </c>
      <c r="HB56" s="75">
        <f t="shared" ref="HB56:HM56" si="1018">+HB21</f>
        <v>12801.510493490321</v>
      </c>
      <c r="HC56" s="75">
        <f t="shared" si="1018"/>
        <v>12622.468388686262</v>
      </c>
      <c r="HD56" s="75">
        <f t="shared" si="1018"/>
        <v>12443.426283882198</v>
      </c>
      <c r="HE56" s="75">
        <f t="shared" si="1018"/>
        <v>12264.384179078137</v>
      </c>
      <c r="HF56" s="75">
        <f t="shared" si="1018"/>
        <v>12085.342074274073</v>
      </c>
      <c r="HG56" s="75">
        <f t="shared" si="1018"/>
        <v>11906.299969470014</v>
      </c>
      <c r="HH56" s="75">
        <f t="shared" si="1018"/>
        <v>11727.257864665948</v>
      </c>
      <c r="HI56" s="75">
        <f t="shared" si="1018"/>
        <v>11548.215759861889</v>
      </c>
      <c r="HJ56" s="75">
        <f t="shared" si="1018"/>
        <v>11369.173655057824</v>
      </c>
      <c r="HK56" s="75">
        <f t="shared" si="1018"/>
        <v>11190.131550253764</v>
      </c>
      <c r="HL56" s="75">
        <f t="shared" si="1018"/>
        <v>11011.089445449701</v>
      </c>
      <c r="HM56" s="75">
        <f t="shared" si="1018"/>
        <v>10832.047340645639</v>
      </c>
      <c r="HN56" s="480">
        <f>SUM(HB56:HM56)</f>
        <v>141801.34700481576</v>
      </c>
      <c r="HO56" s="75">
        <f t="shared" ref="HO56:HZ56" si="1019">+HO21</f>
        <v>10653.005235841578</v>
      </c>
      <c r="HP56" s="75">
        <f t="shared" si="1019"/>
        <v>10473.963131037515</v>
      </c>
      <c r="HQ56" s="75">
        <f t="shared" si="1019"/>
        <v>10294.921026233453</v>
      </c>
      <c r="HR56" s="75">
        <f t="shared" si="1019"/>
        <v>10115.878921429392</v>
      </c>
      <c r="HS56" s="75">
        <f t="shared" si="1019"/>
        <v>9936.8368166253294</v>
      </c>
      <c r="HT56" s="75">
        <f t="shared" si="1019"/>
        <v>9757.7947118212669</v>
      </c>
      <c r="HU56" s="75">
        <f t="shared" si="1019"/>
        <v>9578.7526070172062</v>
      </c>
      <c r="HV56" s="75">
        <f t="shared" si="1019"/>
        <v>9399.7105022131436</v>
      </c>
      <c r="HW56" s="75">
        <f t="shared" si="1019"/>
        <v>9220.6683974090811</v>
      </c>
      <c r="HX56" s="75">
        <f t="shared" si="1019"/>
        <v>9041.6262926050185</v>
      </c>
      <c r="HY56" s="75">
        <f t="shared" si="1019"/>
        <v>8862.584187800956</v>
      </c>
      <c r="HZ56" s="75">
        <f t="shared" si="1019"/>
        <v>8683.5420829968934</v>
      </c>
      <c r="IA56" s="480">
        <f>SUM(HO56:HZ56)</f>
        <v>116019.28391303083</v>
      </c>
      <c r="IB56" s="75">
        <f t="shared" ref="IB56:IM56" si="1020">+IB21</f>
        <v>8504.4999781928327</v>
      </c>
      <c r="IC56" s="75">
        <f t="shared" si="1020"/>
        <v>8325.4578733887702</v>
      </c>
      <c r="ID56" s="75">
        <f t="shared" si="1020"/>
        <v>8146.4157685847085</v>
      </c>
      <c r="IE56" s="75">
        <f t="shared" si="1020"/>
        <v>7967.373663780646</v>
      </c>
      <c r="IF56" s="75">
        <f t="shared" si="1020"/>
        <v>7788.3315589765843</v>
      </c>
      <c r="IG56" s="75">
        <f t="shared" si="1020"/>
        <v>7609.2894541725227</v>
      </c>
      <c r="IH56" s="75">
        <f t="shared" si="1020"/>
        <v>7430.2473493684602</v>
      </c>
      <c r="II56" s="75">
        <f t="shared" si="1020"/>
        <v>7251.2052445643985</v>
      </c>
      <c r="IJ56" s="75">
        <f t="shared" si="1020"/>
        <v>7072.1631397603369</v>
      </c>
      <c r="IK56" s="75">
        <f t="shared" si="1020"/>
        <v>6893.1210349562734</v>
      </c>
      <c r="IL56" s="75">
        <f t="shared" si="1020"/>
        <v>6714.0789301522118</v>
      </c>
      <c r="IM56" s="75">
        <f t="shared" si="1020"/>
        <v>6535.0368253481502</v>
      </c>
      <c r="IN56" s="480">
        <f>SUM(IB56:IM56)</f>
        <v>90237.220821245894</v>
      </c>
      <c r="IO56" s="75">
        <f t="shared" ref="IO56:IZ56" si="1021">+IO21</f>
        <v>6355.9947205440876</v>
      </c>
      <c r="IP56" s="75">
        <f t="shared" si="1021"/>
        <v>6176.952615740026</v>
      </c>
      <c r="IQ56" s="75">
        <f t="shared" si="1021"/>
        <v>5997.9105109359643</v>
      </c>
      <c r="IR56" s="75">
        <f t="shared" si="1021"/>
        <v>5818.8684061319018</v>
      </c>
      <c r="IS56" s="75">
        <f t="shared" si="1021"/>
        <v>5639.8263013278383</v>
      </c>
      <c r="IT56" s="75">
        <f t="shared" si="1021"/>
        <v>5460.7841965237758</v>
      </c>
      <c r="IU56" s="75">
        <f t="shared" si="1021"/>
        <v>5281.7420917197132</v>
      </c>
      <c r="IV56" s="75">
        <f t="shared" si="1021"/>
        <v>5102.6999869156507</v>
      </c>
      <c r="IW56" s="75">
        <f t="shared" si="1021"/>
        <v>4923.6578821115882</v>
      </c>
      <c r="IX56" s="75">
        <f t="shared" si="1021"/>
        <v>4744.6157773075256</v>
      </c>
      <c r="IY56" s="75">
        <f t="shared" si="1021"/>
        <v>4565.5736725034621</v>
      </c>
      <c r="IZ56" s="75">
        <f t="shared" si="1021"/>
        <v>4386.5315676993996</v>
      </c>
      <c r="JA56" s="480">
        <f>SUM(IO56:IZ56)</f>
        <v>64455.157729460938</v>
      </c>
      <c r="JB56" s="75">
        <f t="shared" ref="JB56:JM56" si="1022">+JB21</f>
        <v>4207.4894628953361</v>
      </c>
      <c r="JC56" s="75">
        <f t="shared" si="1022"/>
        <v>4028.447358091275</v>
      </c>
      <c r="JD56" s="75">
        <f t="shared" si="1022"/>
        <v>3849.4052532872111</v>
      </c>
      <c r="JE56" s="75">
        <f t="shared" si="1022"/>
        <v>3670.3631484831494</v>
      </c>
      <c r="JF56" s="75">
        <f t="shared" si="1022"/>
        <v>3491.321043679086</v>
      </c>
      <c r="JG56" s="75">
        <f t="shared" si="1022"/>
        <v>3312.2789388750239</v>
      </c>
      <c r="JH56" s="75">
        <f t="shared" si="1022"/>
        <v>3133.2368340709604</v>
      </c>
      <c r="JI56" s="75">
        <f t="shared" si="1022"/>
        <v>2954.1947292668988</v>
      </c>
      <c r="JJ56" s="75">
        <f t="shared" si="1022"/>
        <v>2775.1526244628353</v>
      </c>
      <c r="JK56" s="75">
        <f t="shared" si="1022"/>
        <v>2596.1105196587728</v>
      </c>
      <c r="JL56" s="75">
        <f t="shared" si="1022"/>
        <v>2417.0684148547102</v>
      </c>
      <c r="JM56" s="75">
        <f t="shared" si="1022"/>
        <v>2238.0263100506472</v>
      </c>
      <c r="JN56" s="480">
        <f>SUM(JB56:JM56)</f>
        <v>38673.094637675909</v>
      </c>
      <c r="JO56" s="75">
        <f t="shared" ref="JO56:JZ56" si="1023">+JO21</f>
        <v>2058.9842052465847</v>
      </c>
      <c r="JP56" s="75">
        <f t="shared" si="1023"/>
        <v>1879.9421004425219</v>
      </c>
      <c r="JQ56" s="75">
        <f t="shared" si="1023"/>
        <v>1700.8999956384594</v>
      </c>
      <c r="JR56" s="75">
        <f t="shared" si="1023"/>
        <v>1521.8578908343966</v>
      </c>
      <c r="JS56" s="75">
        <f t="shared" si="1023"/>
        <v>1342.8157860303338</v>
      </c>
      <c r="JT56" s="75">
        <f t="shared" si="1023"/>
        <v>1163.7736812262713</v>
      </c>
      <c r="JU56" s="75">
        <f t="shared" si="1023"/>
        <v>984.73157642220849</v>
      </c>
      <c r="JV56" s="75">
        <f t="shared" si="1023"/>
        <v>805.68947161814572</v>
      </c>
      <c r="JW56" s="75">
        <f t="shared" si="1023"/>
        <v>626.64736681408306</v>
      </c>
      <c r="JX56" s="75">
        <f t="shared" si="1023"/>
        <v>447.6052620100204</v>
      </c>
      <c r="JY56" s="75">
        <f t="shared" si="1023"/>
        <v>268.56315720595768</v>
      </c>
      <c r="JZ56" s="75">
        <f t="shared" si="1023"/>
        <v>89.521052401894963</v>
      </c>
      <c r="KA56" s="480">
        <f>SUM(JO56:JZ56)</f>
        <v>12891.031545890877</v>
      </c>
      <c r="KB56" s="75">
        <f t="shared" ref="KB56:KM56" si="1024">+KB21</f>
        <v>-1.5704426914453506E-10</v>
      </c>
      <c r="KC56" s="75">
        <f t="shared" si="1024"/>
        <v>-1.5704426914453506E-10</v>
      </c>
      <c r="KD56" s="75">
        <f t="shared" si="1024"/>
        <v>-1.5704426914453506E-10</v>
      </c>
      <c r="KE56" s="75">
        <f t="shared" si="1024"/>
        <v>-1.5704426914453506E-10</v>
      </c>
      <c r="KF56" s="75">
        <f t="shared" si="1024"/>
        <v>-1.5704426914453506E-10</v>
      </c>
      <c r="KG56" s="75">
        <f t="shared" si="1024"/>
        <v>-1.5704426914453506E-10</v>
      </c>
      <c r="KH56" s="75">
        <f t="shared" si="1024"/>
        <v>-1.5704426914453506E-10</v>
      </c>
      <c r="KI56" s="75">
        <f t="shared" si="1024"/>
        <v>-1.5704426914453506E-10</v>
      </c>
      <c r="KJ56" s="75">
        <f t="shared" si="1024"/>
        <v>-1.5704426914453506E-10</v>
      </c>
      <c r="KK56" s="75">
        <f t="shared" si="1024"/>
        <v>-1.5704426914453506E-10</v>
      </c>
      <c r="KL56" s="75">
        <f t="shared" si="1024"/>
        <v>-1.5704426914453506E-10</v>
      </c>
      <c r="KM56" s="75">
        <f t="shared" si="1024"/>
        <v>-1.5704426914453506E-10</v>
      </c>
      <c r="KN56" s="480">
        <f>SUM(KB56:KM56)</f>
        <v>-1.8845312297344206E-9</v>
      </c>
      <c r="KO56" s="75">
        <f t="shared" ref="KO56:KZ56" si="1025">+KO21</f>
        <v>-1.5704426914453506E-10</v>
      </c>
      <c r="KP56" s="75">
        <f t="shared" si="1025"/>
        <v>-1.5704426914453506E-10</v>
      </c>
      <c r="KQ56" s="75">
        <f t="shared" si="1025"/>
        <v>-1.5704426914453506E-10</v>
      </c>
      <c r="KR56" s="75">
        <f t="shared" si="1025"/>
        <v>-1.5704426914453506E-10</v>
      </c>
      <c r="KS56" s="75">
        <f t="shared" si="1025"/>
        <v>-1.5704426914453506E-10</v>
      </c>
      <c r="KT56" s="75">
        <f t="shared" si="1025"/>
        <v>-1.5704426914453506E-10</v>
      </c>
      <c r="KU56" s="75">
        <f t="shared" si="1025"/>
        <v>-1.5704426914453506E-10</v>
      </c>
      <c r="KV56" s="75">
        <f t="shared" si="1025"/>
        <v>-1.5704426914453506E-10</v>
      </c>
      <c r="KW56" s="75">
        <f t="shared" si="1025"/>
        <v>-1.5704426914453506E-10</v>
      </c>
      <c r="KX56" s="75">
        <f t="shared" si="1025"/>
        <v>-1.5704426914453506E-10</v>
      </c>
      <c r="KY56" s="75">
        <f t="shared" si="1025"/>
        <v>-1.5704426914453506E-10</v>
      </c>
      <c r="KZ56" s="75">
        <f t="shared" si="1025"/>
        <v>-1.5704426914453506E-10</v>
      </c>
      <c r="LA56" s="480">
        <f>SUM(KO56:KZ56)</f>
        <v>-1.8845312297344206E-9</v>
      </c>
      <c r="LB56" s="75">
        <f t="shared" ref="LB56:LM56" si="1026">+LB21</f>
        <v>-1.5704426914453506E-10</v>
      </c>
      <c r="LC56" s="75">
        <f t="shared" si="1026"/>
        <v>-1.5704426914453506E-10</v>
      </c>
      <c r="LD56" s="75">
        <f t="shared" si="1026"/>
        <v>-1.5704426914453506E-10</v>
      </c>
      <c r="LE56" s="75">
        <f t="shared" si="1026"/>
        <v>-1.5704426914453506E-10</v>
      </c>
      <c r="LF56" s="75">
        <f t="shared" si="1026"/>
        <v>-1.5704426914453506E-10</v>
      </c>
      <c r="LG56" s="75">
        <f t="shared" si="1026"/>
        <v>-1.5704426914453506E-10</v>
      </c>
      <c r="LH56" s="75">
        <f t="shared" si="1026"/>
        <v>-1.5704426914453506E-10</v>
      </c>
      <c r="LI56" s="75">
        <f t="shared" si="1026"/>
        <v>-1.5704426914453506E-10</v>
      </c>
      <c r="LJ56" s="75">
        <f t="shared" si="1026"/>
        <v>-1.5704426914453506E-10</v>
      </c>
      <c r="LK56" s="75">
        <f t="shared" si="1026"/>
        <v>-1.5704426914453506E-10</v>
      </c>
      <c r="LL56" s="75">
        <f t="shared" si="1026"/>
        <v>-1.5704426914453506E-10</v>
      </c>
      <c r="LM56" s="75">
        <f t="shared" si="1026"/>
        <v>-1.5704426914453506E-10</v>
      </c>
      <c r="LN56" s="480">
        <f>SUM(LB56:LM56)</f>
        <v>-1.8845312297344206E-9</v>
      </c>
    </row>
    <row r="57" spans="1:326">
      <c r="A57" s="29" t="s">
        <v>169</v>
      </c>
      <c r="B57" s="261"/>
      <c r="C57" s="261"/>
      <c r="D57" s="261"/>
      <c r="E57" s="261"/>
      <c r="F57" s="261"/>
      <c r="G57" s="261"/>
      <c r="H57" s="261"/>
      <c r="I57" s="261"/>
      <c r="J57" s="261"/>
      <c r="K57" s="261"/>
      <c r="L57" s="261"/>
      <c r="M57" s="261"/>
      <c r="N57" s="41">
        <f>SUM(B57:M57)</f>
        <v>0</v>
      </c>
      <c r="O57" s="261"/>
      <c r="P57" s="261"/>
      <c r="Q57" s="261"/>
      <c r="R57" s="261"/>
      <c r="S57" s="261"/>
      <c r="T57" s="261"/>
      <c r="U57" s="261"/>
      <c r="V57" s="261"/>
      <c r="W57" s="261"/>
      <c r="X57" s="261"/>
      <c r="Y57" s="261"/>
      <c r="Z57" s="261"/>
      <c r="AA57" s="41">
        <f>SUM(O57:Z57)</f>
        <v>0</v>
      </c>
      <c r="AB57" s="41">
        <f t="shared" ref="AB57:AG57" si="1027">+AB34+AB40</f>
        <v>81738.488828881527</v>
      </c>
      <c r="AC57" s="41">
        <f t="shared" si="1027"/>
        <v>81738.488828881527</v>
      </c>
      <c r="AD57" s="41">
        <f t="shared" si="1027"/>
        <v>81738.488828881527</v>
      </c>
      <c r="AE57" s="41">
        <f t="shared" si="1027"/>
        <v>81738.488828881527</v>
      </c>
      <c r="AF57" s="41">
        <f t="shared" si="1027"/>
        <v>81738.488828881527</v>
      </c>
      <c r="AG57" s="41">
        <f t="shared" si="1027"/>
        <v>81738.488828881527</v>
      </c>
      <c r="AH57" s="41">
        <f t="shared" ref="AH57:AL57" si="1028">+AH34+AH40</f>
        <v>81738.488828881527</v>
      </c>
      <c r="AI57" s="41">
        <f t="shared" si="1028"/>
        <v>81738.488828881527</v>
      </c>
      <c r="AJ57" s="41">
        <f t="shared" si="1028"/>
        <v>81738.488828881527</v>
      </c>
      <c r="AK57" s="41">
        <f t="shared" si="1028"/>
        <v>81738.488828881527</v>
      </c>
      <c r="AL57" s="41">
        <f t="shared" si="1028"/>
        <v>81738.488828881527</v>
      </c>
      <c r="AM57" s="41">
        <f t="shared" ref="AM57" si="1029">+AM34+AM40</f>
        <v>81738.488828881527</v>
      </c>
      <c r="AN57" s="41">
        <f>SUM(AB57:AM57)</f>
        <v>980861.86594657833</v>
      </c>
      <c r="AO57" s="41">
        <f t="shared" ref="AO57:AQ57" si="1030">+AO34+AO40</f>
        <v>85742.022162214867</v>
      </c>
      <c r="AP57" s="41">
        <f t="shared" si="1030"/>
        <v>85742.022162214867</v>
      </c>
      <c r="AQ57" s="41">
        <f t="shared" si="1030"/>
        <v>85742.022162214867</v>
      </c>
      <c r="AR57" s="41">
        <f t="shared" ref="AR57:AY57" si="1031">+AR34+AR40</f>
        <v>85742.022162214867</v>
      </c>
      <c r="AS57" s="41">
        <f t="shared" si="1031"/>
        <v>85742.022162214867</v>
      </c>
      <c r="AT57" s="41">
        <f t="shared" si="1031"/>
        <v>85742.022162214867</v>
      </c>
      <c r="AU57" s="41">
        <f t="shared" si="1031"/>
        <v>85742.022162214867</v>
      </c>
      <c r="AV57" s="41">
        <f t="shared" si="1031"/>
        <v>85742.022162214867</v>
      </c>
      <c r="AW57" s="41">
        <f t="shared" si="1031"/>
        <v>85742.022162214867</v>
      </c>
      <c r="AX57" s="41">
        <f t="shared" si="1031"/>
        <v>85742.022162214867</v>
      </c>
      <c r="AY57" s="41">
        <f t="shared" si="1031"/>
        <v>85742.022162214867</v>
      </c>
      <c r="AZ57" s="41">
        <f t="shared" ref="AZ57" si="1032">+AZ34+AZ40</f>
        <v>85742.022162214867</v>
      </c>
      <c r="BA57" s="41">
        <f>SUM(AO57:AZ57)</f>
        <v>1028904.2659465784</v>
      </c>
      <c r="BB57" s="41">
        <f>+BB34+BB40</f>
        <v>85742.022162214867</v>
      </c>
      <c r="BC57" s="41">
        <f t="shared" ref="BC57:BM57" si="1033">+BC34+BC40</f>
        <v>87607.022162214867</v>
      </c>
      <c r="BD57" s="41">
        <f t="shared" si="1033"/>
        <v>87607.022162214867</v>
      </c>
      <c r="BE57" s="41">
        <f t="shared" si="1033"/>
        <v>87607.022162214867</v>
      </c>
      <c r="BF57" s="41">
        <f t="shared" si="1033"/>
        <v>87607.022162214867</v>
      </c>
      <c r="BG57" s="41">
        <f t="shared" si="1033"/>
        <v>87607.022162214867</v>
      </c>
      <c r="BH57" s="41">
        <f t="shared" si="1033"/>
        <v>87607.022162214867</v>
      </c>
      <c r="BI57" s="41">
        <f t="shared" si="1033"/>
        <v>87607.022162214867</v>
      </c>
      <c r="BJ57" s="41">
        <f t="shared" si="1033"/>
        <v>87607.022162214867</v>
      </c>
      <c r="BK57" s="41">
        <f t="shared" si="1033"/>
        <v>87607.022162214867</v>
      </c>
      <c r="BL57" s="41">
        <f t="shared" si="1033"/>
        <v>87607.022162214867</v>
      </c>
      <c r="BM57" s="41">
        <f t="shared" si="1033"/>
        <v>87607.022162214867</v>
      </c>
      <c r="BN57" s="41">
        <f>SUM(BB57:BM57)</f>
        <v>1049419.2659465785</v>
      </c>
      <c r="BO57" s="41">
        <f>+BO34+BO40</f>
        <v>87607.022162214867</v>
      </c>
      <c r="BP57" s="41">
        <f t="shared" ref="BP57:BZ57" si="1034">+BP34+BP40</f>
        <v>91258.814413344517</v>
      </c>
      <c r="BQ57" s="41">
        <f t="shared" si="1034"/>
        <v>91025.189997807523</v>
      </c>
      <c r="BR57" s="41">
        <f t="shared" si="1034"/>
        <v>90791.565582270516</v>
      </c>
      <c r="BS57" s="41">
        <f t="shared" si="1034"/>
        <v>90557.941166733508</v>
      </c>
      <c r="BT57" s="41">
        <f t="shared" si="1034"/>
        <v>90324.3167511965</v>
      </c>
      <c r="BU57" s="41">
        <f t="shared" si="1034"/>
        <v>90090.692335659493</v>
      </c>
      <c r="BV57" s="41">
        <f t="shared" si="1034"/>
        <v>89857.067920122499</v>
      </c>
      <c r="BW57" s="41">
        <f t="shared" si="1034"/>
        <v>89623.443504585477</v>
      </c>
      <c r="BX57" s="41">
        <f t="shared" si="1034"/>
        <v>89389.819089048484</v>
      </c>
      <c r="BY57" s="41">
        <f t="shared" si="1034"/>
        <v>89156.194673511476</v>
      </c>
      <c r="BZ57" s="41">
        <f t="shared" si="1034"/>
        <v>88922.570257974468</v>
      </c>
      <c r="CA57" s="41">
        <f>SUM(BO57:BZ57)</f>
        <v>1078604.6378544695</v>
      </c>
      <c r="CB57" s="41">
        <f>+CB34+CB40</f>
        <v>88688.945842437461</v>
      </c>
      <c r="CC57" s="41">
        <f t="shared" ref="CC57:CM57" si="1035">+CC34+CC40</f>
        <v>91812.321426900453</v>
      </c>
      <c r="CD57" s="41">
        <f t="shared" si="1035"/>
        <v>91578.69701136346</v>
      </c>
      <c r="CE57" s="41">
        <f t="shared" si="1035"/>
        <v>91345.072595826452</v>
      </c>
      <c r="CF57" s="41">
        <f t="shared" si="1035"/>
        <v>91111.448180289444</v>
      </c>
      <c r="CG57" s="41">
        <f t="shared" si="1035"/>
        <v>90877.823764752437</v>
      </c>
      <c r="CH57" s="41">
        <f t="shared" si="1035"/>
        <v>90644.199349215429</v>
      </c>
      <c r="CI57" s="41">
        <f t="shared" si="1035"/>
        <v>90410.574933678436</v>
      </c>
      <c r="CJ57" s="41">
        <f t="shared" si="1035"/>
        <v>90176.950518141413</v>
      </c>
      <c r="CK57" s="41">
        <f t="shared" si="1035"/>
        <v>89943.32610260442</v>
      </c>
      <c r="CL57" s="41">
        <f t="shared" si="1035"/>
        <v>89709.701687067412</v>
      </c>
      <c r="CM57" s="41">
        <f t="shared" si="1035"/>
        <v>89476.077271530405</v>
      </c>
      <c r="CN57" s="41">
        <f>SUM(CB57:CM57)</f>
        <v>1085775.1386838071</v>
      </c>
      <c r="CO57" s="41">
        <f>+CO34+CO40</f>
        <v>91480.452855993397</v>
      </c>
      <c r="CP57" s="41">
        <f t="shared" ref="CP57:CZ57" si="1036">+CP34+CP40</f>
        <v>91246.828440456389</v>
      </c>
      <c r="CQ57" s="41">
        <f t="shared" si="1036"/>
        <v>91013.204024919396</v>
      </c>
      <c r="CR57" s="41">
        <f t="shared" si="1036"/>
        <v>90779.579609382388</v>
      </c>
      <c r="CS57" s="41">
        <f t="shared" si="1036"/>
        <v>90545.955193845381</v>
      </c>
      <c r="CT57" s="41">
        <f t="shared" si="1036"/>
        <v>90312.330778308373</v>
      </c>
      <c r="CU57" s="41">
        <f t="shared" si="1036"/>
        <v>90078.706362771365</v>
      </c>
      <c r="CV57" s="41">
        <f t="shared" si="1036"/>
        <v>89845.081947234357</v>
      </c>
      <c r="CW57" s="41">
        <f t="shared" si="1036"/>
        <v>89611.45753169735</v>
      </c>
      <c r="CX57" s="41">
        <f t="shared" si="1036"/>
        <v>89377.833116160356</v>
      </c>
      <c r="CY57" s="41">
        <f t="shared" si="1036"/>
        <v>89144.208700623349</v>
      </c>
      <c r="CZ57" s="41">
        <f t="shared" si="1036"/>
        <v>88910.584285086341</v>
      </c>
      <c r="DA57" s="41">
        <f>SUM(CO57:CZ57)</f>
        <v>1082346.2228464782</v>
      </c>
      <c r="DB57" s="41">
        <f>+DB34+DB40</f>
        <v>88676.959869549333</v>
      </c>
      <c r="DC57" s="41">
        <f t="shared" ref="DC57:DM57" si="1037">+DC34+DC40</f>
        <v>89748.835454012325</v>
      </c>
      <c r="DD57" s="41">
        <f t="shared" si="1037"/>
        <v>89515.211038475332</v>
      </c>
      <c r="DE57" s="41">
        <f t="shared" si="1037"/>
        <v>89281.58662293831</v>
      </c>
      <c r="DF57" s="41">
        <f t="shared" si="1037"/>
        <v>89047.962207401317</v>
      </c>
      <c r="DG57" s="41">
        <f t="shared" si="1037"/>
        <v>88814.337791864309</v>
      </c>
      <c r="DH57" s="41">
        <f t="shared" si="1037"/>
        <v>88580.713376327301</v>
      </c>
      <c r="DI57" s="41">
        <f t="shared" si="1037"/>
        <v>88347.088960790294</v>
      </c>
      <c r="DJ57" s="41">
        <f t="shared" si="1037"/>
        <v>88113.464545253286</v>
      </c>
      <c r="DK57" s="41">
        <f t="shared" si="1037"/>
        <v>87879.840129716293</v>
      </c>
      <c r="DL57" s="41">
        <f t="shared" si="1037"/>
        <v>87646.215714179285</v>
      </c>
      <c r="DM57" s="41">
        <f t="shared" si="1037"/>
        <v>87412.591298642277</v>
      </c>
      <c r="DN57" s="41">
        <f>SUM(DB57:DM57)</f>
        <v>1063064.8070091498</v>
      </c>
      <c r="DO57" s="41">
        <f>+DO34+DO40</f>
        <v>87178.96688310527</v>
      </c>
      <c r="DP57" s="41">
        <f t="shared" ref="DP57:DZ57" si="1038">+DP34+DP40</f>
        <v>87318.342467568262</v>
      </c>
      <c r="DQ57" s="41">
        <f t="shared" si="1038"/>
        <v>87084.718052031269</v>
      </c>
      <c r="DR57" s="41">
        <f t="shared" si="1038"/>
        <v>86851.093636494246</v>
      </c>
      <c r="DS57" s="41">
        <f t="shared" si="1038"/>
        <v>86617.469220957253</v>
      </c>
      <c r="DT57" s="41">
        <f t="shared" si="1038"/>
        <v>86383.844805420231</v>
      </c>
      <c r="DU57" s="41">
        <f t="shared" si="1038"/>
        <v>86150.220389883238</v>
      </c>
      <c r="DV57" s="41">
        <f t="shared" si="1038"/>
        <v>85916.59597434623</v>
      </c>
      <c r="DW57" s="41">
        <f t="shared" si="1038"/>
        <v>85682.971558809222</v>
      </c>
      <c r="DX57" s="41">
        <f t="shared" si="1038"/>
        <v>85449.347143272229</v>
      </c>
      <c r="DY57" s="41">
        <f t="shared" si="1038"/>
        <v>85215.722727735207</v>
      </c>
      <c r="DZ57" s="41">
        <f t="shared" si="1038"/>
        <v>84982.098312198214</v>
      </c>
      <c r="EA57" s="41">
        <f>SUM(DO57:DZ57)</f>
        <v>1034831.3911718208</v>
      </c>
      <c r="EB57" s="41">
        <f>+EB34+EB40</f>
        <v>84748.473896661206</v>
      </c>
      <c r="EC57" s="41">
        <f t="shared" ref="EC57:EM57" si="1039">+EC34+EC40</f>
        <v>84639.182814457541</v>
      </c>
      <c r="ED57" s="41">
        <f t="shared" si="1039"/>
        <v>84405.558398920533</v>
      </c>
      <c r="EE57" s="41">
        <f t="shared" si="1039"/>
        <v>84171.933983383526</v>
      </c>
      <c r="EF57" s="41">
        <f t="shared" si="1039"/>
        <v>83938.309567846518</v>
      </c>
      <c r="EG57" s="41">
        <f t="shared" si="1039"/>
        <v>83704.68515230951</v>
      </c>
      <c r="EH57" s="41">
        <f t="shared" si="1039"/>
        <v>83471.060736772517</v>
      </c>
      <c r="EI57" s="41">
        <f t="shared" si="1039"/>
        <v>83237.436321235495</v>
      </c>
      <c r="EJ57" s="41">
        <f t="shared" si="1039"/>
        <v>83003.811905698502</v>
      </c>
      <c r="EK57" s="41">
        <f t="shared" si="1039"/>
        <v>82770.187490161494</v>
      </c>
      <c r="EL57" s="41">
        <f t="shared" si="1039"/>
        <v>82536.563074624486</v>
      </c>
      <c r="EM57" s="41">
        <f t="shared" si="1039"/>
        <v>82302.938659087478</v>
      </c>
      <c r="EN57" s="41">
        <f>SUM(EB57:EM57)</f>
        <v>1002930.1420011589</v>
      </c>
      <c r="EO57" s="41">
        <f>+EO34+EO40</f>
        <v>82069.314243550471</v>
      </c>
      <c r="EP57" s="41">
        <f t="shared" ref="EP57:EZ57" si="1040">+EP34+EP40</f>
        <v>81462.689828013477</v>
      </c>
      <c r="EQ57" s="41">
        <f t="shared" si="1040"/>
        <v>81229.06541247647</v>
      </c>
      <c r="ER57" s="41">
        <f t="shared" si="1040"/>
        <v>80995.440996939462</v>
      </c>
      <c r="ES57" s="41">
        <f t="shared" si="1040"/>
        <v>80761.816581402454</v>
      </c>
      <c r="ET57" s="41">
        <f t="shared" si="1040"/>
        <v>80528.192165865446</v>
      </c>
      <c r="EU57" s="41">
        <f t="shared" si="1040"/>
        <v>80294.567750328439</v>
      </c>
      <c r="EV57" s="41">
        <f t="shared" si="1040"/>
        <v>80060.943334791431</v>
      </c>
      <c r="EW57" s="41">
        <f t="shared" si="1040"/>
        <v>79827.318919254438</v>
      </c>
      <c r="EX57" s="41">
        <f t="shared" si="1040"/>
        <v>79593.69450371743</v>
      </c>
      <c r="EY57" s="41">
        <f t="shared" si="1040"/>
        <v>79360.070088180422</v>
      </c>
      <c r="EZ57" s="41">
        <f t="shared" si="1040"/>
        <v>79126.445672643415</v>
      </c>
      <c r="FA57" s="41">
        <f>SUM(EO57:EZ57)</f>
        <v>965309.5594971634</v>
      </c>
      <c r="FB57" s="41">
        <f>+FB34+FB40</f>
        <v>78892.821257106407</v>
      </c>
      <c r="FC57" s="41">
        <f t="shared" ref="FC57:FM57" si="1041">+FC34+FC40</f>
        <v>77291.530174902728</v>
      </c>
      <c r="FD57" s="41">
        <f t="shared" si="1041"/>
        <v>77057.905759365734</v>
      </c>
      <c r="FE57" s="41">
        <f t="shared" si="1041"/>
        <v>76824.281343828727</v>
      </c>
      <c r="FF57" s="41">
        <f t="shared" si="1041"/>
        <v>76590.656928291719</v>
      </c>
      <c r="FG57" s="41">
        <f t="shared" si="1041"/>
        <v>76357.032512754711</v>
      </c>
      <c r="FH57" s="41">
        <f t="shared" si="1041"/>
        <v>76123.408097217703</v>
      </c>
      <c r="FI57" s="41">
        <f t="shared" si="1041"/>
        <v>75889.78368168071</v>
      </c>
      <c r="FJ57" s="41">
        <f t="shared" si="1041"/>
        <v>75656.159266143688</v>
      </c>
      <c r="FK57" s="41">
        <f t="shared" si="1041"/>
        <v>75422.534850606695</v>
      </c>
      <c r="FL57" s="41">
        <f t="shared" si="1041"/>
        <v>75188.910435069687</v>
      </c>
      <c r="FM57" s="41">
        <f t="shared" si="1041"/>
        <v>74955.286019532679</v>
      </c>
      <c r="FN57" s="41">
        <f>SUM(FB57:FM57)</f>
        <v>916250.31032650126</v>
      </c>
      <c r="FO57" s="41">
        <f>+FO34+FO40</f>
        <v>74721.661603995672</v>
      </c>
      <c r="FP57" s="41">
        <f t="shared" ref="FP57:FZ57" si="1042">+FP34+FP40</f>
        <v>70944.537188458664</v>
      </c>
      <c r="FQ57" s="41">
        <f t="shared" si="1042"/>
        <v>70710.912772921671</v>
      </c>
      <c r="FR57" s="41">
        <f t="shared" si="1042"/>
        <v>70477.288357384663</v>
      </c>
      <c r="FS57" s="41">
        <f t="shared" si="1042"/>
        <v>70243.663941847655</v>
      </c>
      <c r="FT57" s="41">
        <f t="shared" si="1042"/>
        <v>70010.039526310647</v>
      </c>
      <c r="FU57" s="41">
        <f t="shared" si="1042"/>
        <v>69776.41511077364</v>
      </c>
      <c r="FV57" s="41">
        <f t="shared" si="1042"/>
        <v>69542.790695236632</v>
      </c>
      <c r="FW57" s="41">
        <f t="shared" si="1042"/>
        <v>69309.166279699624</v>
      </c>
      <c r="FX57" s="41">
        <f t="shared" si="1042"/>
        <v>69075.541864162631</v>
      </c>
      <c r="FY57" s="41">
        <f t="shared" si="1042"/>
        <v>68841.917448625623</v>
      </c>
      <c r="FZ57" s="41">
        <f t="shared" si="1042"/>
        <v>68608.293033088616</v>
      </c>
      <c r="GA57" s="41">
        <f>SUM(FO57:FZ57)</f>
        <v>842262.22782250587</v>
      </c>
      <c r="GB57" s="41">
        <f>+GB34+GB40</f>
        <v>68374.668617551608</v>
      </c>
      <c r="GC57" s="41">
        <f t="shared" ref="GC57:GM57" si="1043">+GC34+GC40</f>
        <v>63851.5442020146</v>
      </c>
      <c r="GD57" s="41">
        <f t="shared" si="1043"/>
        <v>63617.9197864776</v>
      </c>
      <c r="GE57" s="41">
        <f t="shared" si="1043"/>
        <v>63384.295370940592</v>
      </c>
      <c r="GF57" s="41">
        <f t="shared" si="1043"/>
        <v>63150.670955403592</v>
      </c>
      <c r="GG57" s="41">
        <f t="shared" si="1043"/>
        <v>62917.046539866584</v>
      </c>
      <c r="GH57" s="41">
        <f t="shared" si="1043"/>
        <v>62683.422124329576</v>
      </c>
      <c r="GI57" s="41">
        <f t="shared" si="1043"/>
        <v>62449.797708792568</v>
      </c>
      <c r="GJ57" s="41">
        <f t="shared" si="1043"/>
        <v>62216.173293255568</v>
      </c>
      <c r="GK57" s="41">
        <f>+GK34+GK40</f>
        <v>61982.54887771856</v>
      </c>
      <c r="GL57" s="41">
        <f t="shared" si="1043"/>
        <v>55656.591128848224</v>
      </c>
      <c r="GM57" s="41">
        <f t="shared" si="1043"/>
        <v>55422.966713311216</v>
      </c>
      <c r="GN57" s="482">
        <f>SUM(GB57:GM57)</f>
        <v>745707.64531851036</v>
      </c>
      <c r="GO57" s="41">
        <f>+GO34+GO40</f>
        <v>55189.342297774216</v>
      </c>
      <c r="GP57" s="41">
        <f t="shared" ref="GP57:GW57" si="1044">+GP34+GP40</f>
        <v>54955.717882237208</v>
      </c>
      <c r="GQ57" s="41">
        <f t="shared" si="1044"/>
        <v>54722.0934667002</v>
      </c>
      <c r="GR57" s="41">
        <f t="shared" si="1044"/>
        <v>54488.469051163192</v>
      </c>
      <c r="GS57" s="41">
        <f t="shared" si="1044"/>
        <v>54254.844635626185</v>
      </c>
      <c r="GT57" s="41">
        <f t="shared" si="1044"/>
        <v>54021.220220089184</v>
      </c>
      <c r="GU57" s="41">
        <f t="shared" si="1044"/>
        <v>53787.595804552177</v>
      </c>
      <c r="GV57" s="41">
        <f t="shared" si="1044"/>
        <v>53553.971389015176</v>
      </c>
      <c r="GW57" s="41">
        <f t="shared" si="1044"/>
        <v>53320.346973478168</v>
      </c>
      <c r="GX57" s="41">
        <f>+GX34+GX40</f>
        <v>53086.722557941161</v>
      </c>
      <c r="GY57" s="41">
        <f t="shared" ref="GY57:GZ57" si="1045">+GY34+GY40</f>
        <v>45393.098142404153</v>
      </c>
      <c r="GZ57" s="41">
        <f t="shared" si="1045"/>
        <v>45159.473726867152</v>
      </c>
      <c r="HA57" s="482">
        <f>SUM(GO57:GZ57)</f>
        <v>631932.89614784811</v>
      </c>
      <c r="HB57" s="41">
        <f>+HB34+HB40</f>
        <v>44925.849311330145</v>
      </c>
      <c r="HC57" s="41">
        <f t="shared" ref="HC57:HJ57" si="1046">+HC34+HC40</f>
        <v>44692.224895793144</v>
      </c>
      <c r="HD57" s="41">
        <f t="shared" si="1046"/>
        <v>44458.600480256137</v>
      </c>
      <c r="HE57" s="41">
        <f t="shared" si="1046"/>
        <v>44224.976064719129</v>
      </c>
      <c r="HF57" s="41">
        <f t="shared" si="1046"/>
        <v>43991.351649182121</v>
      </c>
      <c r="HG57" s="41">
        <f t="shared" si="1046"/>
        <v>43757.727233645121</v>
      </c>
      <c r="HH57" s="41">
        <f t="shared" si="1046"/>
        <v>43524.102818108113</v>
      </c>
      <c r="HI57" s="41">
        <f t="shared" si="1046"/>
        <v>43290.478402571112</v>
      </c>
      <c r="HJ57" s="41">
        <f t="shared" si="1046"/>
        <v>43056.853987034105</v>
      </c>
      <c r="HK57" s="41">
        <f>+HK34+HK40</f>
        <v>42823.229571497097</v>
      </c>
      <c r="HL57" s="41">
        <f t="shared" ref="HL57:HM57" si="1047">+HL34+HL40</f>
        <v>32642.938489293429</v>
      </c>
      <c r="HM57" s="41">
        <f t="shared" si="1047"/>
        <v>32409.314073756424</v>
      </c>
      <c r="HN57" s="482">
        <f>SUM(HB57:HM57)</f>
        <v>503797.64697718609</v>
      </c>
      <c r="HO57" s="41">
        <f>+HO34+HO40</f>
        <v>32175.689658219417</v>
      </c>
      <c r="HP57" s="41">
        <f t="shared" ref="HP57:HW57" si="1048">+HP34+HP40</f>
        <v>31942.065242682416</v>
      </c>
      <c r="HQ57" s="41">
        <f t="shared" si="1048"/>
        <v>31708.440827145409</v>
      </c>
      <c r="HR57" s="41">
        <f t="shared" si="1048"/>
        <v>31474.816411608401</v>
      </c>
      <c r="HS57" s="41">
        <f t="shared" si="1048"/>
        <v>31241.191996071397</v>
      </c>
      <c r="HT57" s="41">
        <f t="shared" si="1048"/>
        <v>31007.567580534393</v>
      </c>
      <c r="HU57" s="41">
        <f t="shared" si="1048"/>
        <v>21026.209831664051</v>
      </c>
      <c r="HV57" s="41">
        <f t="shared" si="1048"/>
        <v>20792.585416127047</v>
      </c>
      <c r="HW57" s="41">
        <f t="shared" si="1048"/>
        <v>20558.961000590043</v>
      </c>
      <c r="HX57" s="41">
        <f>+HX34+HX40</f>
        <v>20325.336585053035</v>
      </c>
      <c r="HY57" s="41">
        <f t="shared" ref="HY57:HZ57" si="1049">+HY34+HY40</f>
        <v>20091.712169516031</v>
      </c>
      <c r="HZ57" s="41">
        <f t="shared" si="1049"/>
        <v>19858.087753979027</v>
      </c>
      <c r="IA57" s="482">
        <f>SUM(HO57:HZ57)</f>
        <v>312202.66447319067</v>
      </c>
      <c r="IB57" s="41">
        <f>+IB34+IB40</f>
        <v>19624.463338442019</v>
      </c>
      <c r="IC57" s="41">
        <f t="shared" ref="IC57:IJ57" si="1050">+IC34+IC40</f>
        <v>19390.838922905015</v>
      </c>
      <c r="ID57" s="41">
        <f t="shared" si="1050"/>
        <v>19157.214507368008</v>
      </c>
      <c r="IE57" s="41">
        <f t="shared" si="1050"/>
        <v>18923.590091831004</v>
      </c>
      <c r="IF57" s="41">
        <f t="shared" si="1050"/>
        <v>18689.965676293996</v>
      </c>
      <c r="IG57" s="41">
        <f t="shared" si="1050"/>
        <v>18456.341260756992</v>
      </c>
      <c r="IH57" s="41">
        <f t="shared" si="1050"/>
        <v>18222.716845219988</v>
      </c>
      <c r="II57" s="41">
        <f t="shared" si="1050"/>
        <v>17989.09242968298</v>
      </c>
      <c r="IJ57" s="41">
        <f t="shared" si="1050"/>
        <v>17755.468014145976</v>
      </c>
      <c r="IK57" s="41">
        <f>+IK34+IK40</f>
        <v>17521.843598608972</v>
      </c>
      <c r="IL57" s="41">
        <f t="shared" ref="IL57:IM57" si="1051">+IL34+IL40</f>
        <v>17288.219183071964</v>
      </c>
      <c r="IM57" s="41">
        <f t="shared" si="1051"/>
        <v>17054.59476753496</v>
      </c>
      <c r="IN57" s="482">
        <f>SUM(IB57:IM57)</f>
        <v>220074.34863586188</v>
      </c>
      <c r="IO57" s="41">
        <f>+IO34+IO40</f>
        <v>16820.970351997956</v>
      </c>
      <c r="IP57" s="41">
        <f t="shared" ref="IP57:IW57" si="1052">+IP34+IP40</f>
        <v>16587.345936460948</v>
      </c>
      <c r="IQ57" s="41">
        <f t="shared" si="1052"/>
        <v>16353.721520923944</v>
      </c>
      <c r="IR57" s="41">
        <f t="shared" si="1052"/>
        <v>16120.097105386938</v>
      </c>
      <c r="IS57" s="41">
        <f t="shared" si="1052"/>
        <v>15886.472689849934</v>
      </c>
      <c r="IT57" s="41">
        <f t="shared" si="1052"/>
        <v>15652.848274312928</v>
      </c>
      <c r="IU57" s="41">
        <f t="shared" si="1052"/>
        <v>15419.223858775922</v>
      </c>
      <c r="IV57" s="41">
        <f t="shared" si="1052"/>
        <v>15185.599443238918</v>
      </c>
      <c r="IW57" s="41">
        <f t="shared" si="1052"/>
        <v>14951.975027701912</v>
      </c>
      <c r="IX57" s="41">
        <f>+IX34+IX40</f>
        <v>14718.350612164906</v>
      </c>
      <c r="IY57" s="41">
        <f t="shared" ref="IY57:IZ57" si="1053">+IY34+IY40</f>
        <v>14484.726196627902</v>
      </c>
      <c r="IZ57" s="41">
        <f t="shared" si="1053"/>
        <v>14251.101781090896</v>
      </c>
      <c r="JA57" s="482">
        <f>SUM(IO57:IZ57)</f>
        <v>186432.43279853309</v>
      </c>
      <c r="JB57" s="41">
        <f>+JB34+JB40</f>
        <v>14017.47736555389</v>
      </c>
      <c r="JC57" s="41">
        <f t="shared" ref="JC57:JJ57" si="1054">+JC34+JC40</f>
        <v>13783.852950016886</v>
      </c>
      <c r="JD57" s="41">
        <f t="shared" si="1054"/>
        <v>13550.228534479878</v>
      </c>
      <c r="JE57" s="41">
        <f t="shared" si="1054"/>
        <v>13316.604118942872</v>
      </c>
      <c r="JF57" s="41">
        <f t="shared" si="1054"/>
        <v>13082.979703405867</v>
      </c>
      <c r="JG57" s="41">
        <f t="shared" si="1054"/>
        <v>12849.355287868862</v>
      </c>
      <c r="JH57" s="41">
        <f t="shared" si="1054"/>
        <v>12615.730872331855</v>
      </c>
      <c r="JI57" s="41">
        <f t="shared" si="1054"/>
        <v>12382.106456794847</v>
      </c>
      <c r="JJ57" s="41">
        <f t="shared" si="1054"/>
        <v>12148.482041257841</v>
      </c>
      <c r="JK57" s="41">
        <f>+JK34+JK40</f>
        <v>11914.857625720833</v>
      </c>
      <c r="JL57" s="41">
        <f t="shared" ref="JL57:JM57" si="1055">+JL34+JL40</f>
        <v>11681.233210183827</v>
      </c>
      <c r="JM57" s="41">
        <f t="shared" si="1055"/>
        <v>11447.60879464682</v>
      </c>
      <c r="JN57" s="482">
        <f>SUM(JB57:JM57)</f>
        <v>152790.5169612043</v>
      </c>
      <c r="JO57" s="41">
        <f>+JO34+JO40</f>
        <v>11213.984379109812</v>
      </c>
      <c r="JP57" s="41">
        <f t="shared" ref="JP57:JW57" si="1056">+JP34+JP40</f>
        <v>10980.359963572808</v>
      </c>
      <c r="JQ57" s="41">
        <f t="shared" si="1056"/>
        <v>10746.7355480358</v>
      </c>
      <c r="JR57" s="41">
        <f t="shared" si="1056"/>
        <v>10513.111132498792</v>
      </c>
      <c r="JS57" s="41">
        <f t="shared" si="1056"/>
        <v>10279.486716961785</v>
      </c>
      <c r="JT57" s="41">
        <f t="shared" si="1056"/>
        <v>10045.862301424779</v>
      </c>
      <c r="JU57" s="41">
        <f t="shared" si="1056"/>
        <v>9812.2378858877728</v>
      </c>
      <c r="JV57" s="41">
        <f t="shared" si="1056"/>
        <v>9578.6134703507651</v>
      </c>
      <c r="JW57" s="41">
        <f t="shared" si="1056"/>
        <v>9344.9890548137573</v>
      </c>
      <c r="JX57" s="41">
        <f>+JX34+JX40</f>
        <v>9111.3646392767514</v>
      </c>
      <c r="JY57" s="41">
        <f t="shared" ref="JY57:JZ57" si="1057">+JY34+JY40</f>
        <v>8877.7402237397455</v>
      </c>
      <c r="JZ57" s="41">
        <f t="shared" si="1057"/>
        <v>8644.1158082027378</v>
      </c>
      <c r="KA57" s="482">
        <f>SUM(JO57:JZ57)</f>
        <v>119148.60112387533</v>
      </c>
      <c r="KB57" s="41">
        <f>+KB34+KB40</f>
        <v>8410.49139266573</v>
      </c>
      <c r="KC57" s="41">
        <f t="shared" ref="KC57:KJ57" si="1058">+KC34+KC40</f>
        <v>8176.8669771287241</v>
      </c>
      <c r="KD57" s="41">
        <f t="shared" si="1058"/>
        <v>7943.2425615917173</v>
      </c>
      <c r="KE57" s="41">
        <f t="shared" si="1058"/>
        <v>7709.6181460547095</v>
      </c>
      <c r="KF57" s="41">
        <f t="shared" si="1058"/>
        <v>7475.9937305177036</v>
      </c>
      <c r="KG57" s="41">
        <f t="shared" si="1058"/>
        <v>7242.3693149806968</v>
      </c>
      <c r="KH57" s="41">
        <f t="shared" si="1058"/>
        <v>7008.74489944369</v>
      </c>
      <c r="KI57" s="41">
        <f t="shared" si="1058"/>
        <v>6775.1204839066822</v>
      </c>
      <c r="KJ57" s="41">
        <f t="shared" si="1058"/>
        <v>6541.4960683696763</v>
      </c>
      <c r="KK57" s="41">
        <f>+KK34+KK40</f>
        <v>6307.8716528326695</v>
      </c>
      <c r="KL57" s="41">
        <f t="shared" ref="KL57:KM57" si="1059">+KL34+KL40</f>
        <v>6074.2472372956645</v>
      </c>
      <c r="KM57" s="41">
        <f t="shared" si="1059"/>
        <v>5840.6228217586577</v>
      </c>
      <c r="KN57" s="482">
        <f>SUM(KB57:KM57)</f>
        <v>85506.685286546315</v>
      </c>
      <c r="KO57" s="41">
        <f>+KO34+KO40</f>
        <v>5606.9984062216508</v>
      </c>
      <c r="KP57" s="41">
        <f t="shared" ref="KP57:KW57" si="1060">+KP34+KP40</f>
        <v>5373.3739906846449</v>
      </c>
      <c r="KQ57" s="41">
        <f t="shared" si="1060"/>
        <v>5139.749575147639</v>
      </c>
      <c r="KR57" s="41">
        <f t="shared" si="1060"/>
        <v>4906.1251596106331</v>
      </c>
      <c r="KS57" s="41">
        <f t="shared" si="1060"/>
        <v>4672.5007440736272</v>
      </c>
      <c r="KT57" s="41">
        <f t="shared" si="1060"/>
        <v>4438.8763285366213</v>
      </c>
      <c r="KU57" s="41">
        <f t="shared" si="1060"/>
        <v>4205.2519129996144</v>
      </c>
      <c r="KV57" s="41">
        <f t="shared" si="1060"/>
        <v>3971.6274974626085</v>
      </c>
      <c r="KW57" s="41">
        <f t="shared" si="1060"/>
        <v>3738.0030819256026</v>
      </c>
      <c r="KX57" s="41">
        <f>+KX34+KX40</f>
        <v>3504.3786663885962</v>
      </c>
      <c r="KY57" s="41">
        <f t="shared" ref="KY57:KZ57" si="1061">+KY34+KY40</f>
        <v>3270.7542508515903</v>
      </c>
      <c r="KZ57" s="41">
        <f t="shared" si="1061"/>
        <v>3037.1298353145835</v>
      </c>
      <c r="LA57" s="482">
        <f>SUM(KO57:KZ57)</f>
        <v>51864.769449217405</v>
      </c>
      <c r="LB57" s="41">
        <f>+LB34+LB40</f>
        <v>2803.5054197775771</v>
      </c>
      <c r="LC57" s="41">
        <f t="shared" ref="LC57:LJ57" si="1062">+LC34+LC40</f>
        <v>2569.8810042405707</v>
      </c>
      <c r="LD57" s="41">
        <f t="shared" si="1062"/>
        <v>2336.2565887035639</v>
      </c>
      <c r="LE57" s="41">
        <f t="shared" si="1062"/>
        <v>2102.6321731665575</v>
      </c>
      <c r="LF57" s="41">
        <f t="shared" si="1062"/>
        <v>1869.007757629551</v>
      </c>
      <c r="LG57" s="41">
        <f t="shared" si="1062"/>
        <v>1635.3833420925446</v>
      </c>
      <c r="LH57" s="41">
        <f t="shared" si="1062"/>
        <v>1401.7589265555382</v>
      </c>
      <c r="LI57" s="41">
        <f t="shared" si="1062"/>
        <v>1168.1345110185318</v>
      </c>
      <c r="LJ57" s="41">
        <f t="shared" si="1062"/>
        <v>934.51009548152558</v>
      </c>
      <c r="LK57" s="41">
        <f>+LK34+LK40</f>
        <v>700.88567994451932</v>
      </c>
      <c r="LL57" s="41">
        <f t="shared" ref="LL57:LM57" si="1063">+LL34+LL40</f>
        <v>467.26126440751295</v>
      </c>
      <c r="LM57" s="41">
        <f t="shared" si="1063"/>
        <v>233.63684887050661</v>
      </c>
      <c r="LN57" s="482">
        <f>SUM(LB57:LM57)</f>
        <v>18222.853611888502</v>
      </c>
    </row>
    <row r="58" spans="1:326" s="289" customFormat="1">
      <c r="A58" s="289" t="s">
        <v>170</v>
      </c>
      <c r="B58" s="42">
        <f t="shared" ref="B58:G58" si="1064">-SUM(C20:H20)</f>
        <v>0</v>
      </c>
      <c r="C58" s="42">
        <f t="shared" si="1064"/>
        <v>0</v>
      </c>
      <c r="D58" s="42">
        <f t="shared" si="1064"/>
        <v>0</v>
      </c>
      <c r="E58" s="42">
        <f t="shared" si="1064"/>
        <v>1178.1110431551601</v>
      </c>
      <c r="F58" s="42">
        <f t="shared" si="1064"/>
        <v>4712.4457559539733</v>
      </c>
      <c r="G58" s="42">
        <f t="shared" si="1064"/>
        <v>10603.005721729773</v>
      </c>
      <c r="H58" s="42">
        <f>-SUM(I20:M20,O20)</f>
        <v>19438.847253726806</v>
      </c>
      <c r="I58" s="42">
        <f>-SUM(J20:M20,O20:P20)</f>
        <v>31809.026665189322</v>
      </c>
      <c r="J58" s="42">
        <f>-SUM(K20:M20,O20:Q20)</f>
        <v>47713.543956117312</v>
      </c>
      <c r="K58" s="42">
        <f>-SUM(L20:M20,O20:R20)</f>
        <v>65974.288083355626</v>
      </c>
      <c r="L58" s="42">
        <f>-SUM(M20,O20:S20)</f>
        <v>85413.146420415767</v>
      </c>
      <c r="M58" s="42">
        <f>-SUM(O20:T20)</f>
        <v>106030.1173839644</v>
      </c>
      <c r="N58" s="42">
        <f>+M58</f>
        <v>106030.1173839644</v>
      </c>
      <c r="O58" s="42">
        <f t="shared" ref="O58" si="1065">-SUM(P20:U20)</f>
        <v>127236.14466075729</v>
      </c>
      <c r="P58" s="42">
        <f t="shared" ref="P58" si="1066">-SUM(Q20:V20)</f>
        <v>148442.17193755016</v>
      </c>
      <c r="Q58" s="42">
        <f t="shared" ref="Q58" si="1067">-SUM(R20:W20)</f>
        <v>169648.19921434307</v>
      </c>
      <c r="R58" s="42">
        <f t="shared" ref="R58" si="1068">-SUM(S20:X20)</f>
        <v>190854.22649113595</v>
      </c>
      <c r="S58" s="42">
        <f t="shared" ref="S58" si="1069">-SUM(T20:Y20)</f>
        <v>212060.25376792884</v>
      </c>
      <c r="T58" s="42">
        <f t="shared" ref="T58" si="1070">-SUM(U20:Z20)</f>
        <v>233266.28104472172</v>
      </c>
      <c r="U58" s="42">
        <f>-SUM(V20:Z20,AB20)</f>
        <v>311211.21626525489</v>
      </c>
      <c r="V58" s="42">
        <f>-SUM(W20:Z20,AB20:AC20)</f>
        <v>385442.77150151855</v>
      </c>
      <c r="W58" s="42">
        <f>-SUM(X20:Z20,AB20:AD20)</f>
        <v>455960.94675351266</v>
      </c>
      <c r="X58" s="42">
        <f>-SUM(Y20:Z20,AB20:AE20)</f>
        <v>522765.74202123715</v>
      </c>
      <c r="Y58" s="42">
        <f>-SUM(Z20,AB20:AF20)</f>
        <v>585857.1573046922</v>
      </c>
      <c r="Z58" s="42">
        <f>-SUM(AB20:AG20)</f>
        <v>645235.19260387763</v>
      </c>
      <c r="AA58" s="42">
        <f>+Z58</f>
        <v>645235.19260387763</v>
      </c>
      <c r="AB58" s="42">
        <f t="shared" ref="AB58" si="1071">-SUM(AC20:AH20)</f>
        <v>644160.9399750533</v>
      </c>
      <c r="AC58" s="42">
        <f t="shared" ref="AC58" si="1072">-SUM(AD20:AI20)</f>
        <v>643086.68734622886</v>
      </c>
      <c r="AD58" s="42">
        <f t="shared" ref="AD58" si="1073">-SUM(AE20:AJ20)</f>
        <v>642012.43471740442</v>
      </c>
      <c r="AE58" s="42">
        <f t="shared" ref="AE58" si="1074">-SUM(AF20:AK20)</f>
        <v>640938.1820885801</v>
      </c>
      <c r="AF58" s="42">
        <f t="shared" ref="AF58" si="1075">-SUM(AG20:AL20)</f>
        <v>639863.92945975566</v>
      </c>
      <c r="AG58" s="42">
        <f t="shared" ref="AG58" si="1076">-SUM(AH20:AM20)</f>
        <v>638789.67683093122</v>
      </c>
      <c r="AH58" s="42">
        <f>-SUM(AI20:AM20,AO20)</f>
        <v>637715.42420210678</v>
      </c>
      <c r="AI58" s="42">
        <f>-SUM(AJ20:AM20,AO20:AP20)</f>
        <v>636641.17157328245</v>
      </c>
      <c r="AJ58" s="42">
        <f>-SUM(AK20:AM20,AO20:AQ20)</f>
        <v>635566.91894445824</v>
      </c>
      <c r="AK58" s="42">
        <f>-SUM(AL20:AM20,AO20:AR20)</f>
        <v>634492.6663156338</v>
      </c>
      <c r="AL58" s="42">
        <f>-SUM(AM20,AO20:AS20)</f>
        <v>633418.41368680936</v>
      </c>
      <c r="AM58" s="42">
        <f>-SUM(AO20:AT20)</f>
        <v>632344.16105798504</v>
      </c>
      <c r="AN58" s="42">
        <f>+AM58</f>
        <v>632344.16105798504</v>
      </c>
      <c r="AO58" s="42">
        <f t="shared" ref="AO58" si="1077">-SUM(AP20:AU20)</f>
        <v>631269.9084291606</v>
      </c>
      <c r="AP58" s="42">
        <f t="shared" ref="AP58" si="1078">-SUM(AQ20:AV20)</f>
        <v>630195.65580033627</v>
      </c>
      <c r="AQ58" s="42">
        <f t="shared" ref="AQ58" si="1079">-SUM(AR20:AW20)</f>
        <v>629121.40317151183</v>
      </c>
      <c r="AR58" s="42">
        <f t="shared" ref="AR58" si="1080">-SUM(AS20:AX20)</f>
        <v>628047.15054268739</v>
      </c>
      <c r="AS58" s="42">
        <f t="shared" ref="AS58" si="1081">-SUM(AT20:AY20)</f>
        <v>626972.89791386307</v>
      </c>
      <c r="AT58" s="42">
        <f t="shared" ref="AT58" si="1082">-SUM(AU20:AZ20)</f>
        <v>625898.64528503863</v>
      </c>
      <c r="AU58" s="42">
        <f>-SUM(AV20:AZ20,BB20)</f>
        <v>624824.39265621419</v>
      </c>
      <c r="AV58" s="42">
        <f>-SUM(AW20:AZ20,BB20:BC20)</f>
        <v>623750.14002738975</v>
      </c>
      <c r="AW58" s="42">
        <f>-SUM(AX20:AZ20,BB20:BD20)</f>
        <v>622675.88739856554</v>
      </c>
      <c r="AX58" s="42">
        <f>-SUM(AY20:AZ20,BB20:BE20)</f>
        <v>621601.63476974121</v>
      </c>
      <c r="AY58" s="42">
        <f>-SUM(AZ20,BB20:BF20)</f>
        <v>620527.38214091677</v>
      </c>
      <c r="AZ58" s="42">
        <f>-SUM(BB20:BG20)</f>
        <v>619453.12951209233</v>
      </c>
      <c r="BA58" s="42">
        <f>+AZ58</f>
        <v>619453.12951209233</v>
      </c>
      <c r="BB58" s="42">
        <f t="shared" ref="BB58" si="1083">-SUM(BC20:BH20)</f>
        <v>618378.87688326801</v>
      </c>
      <c r="BC58" s="42">
        <f t="shared" ref="BC58" si="1084">-SUM(BD20:BI20)</f>
        <v>617304.62425444357</v>
      </c>
      <c r="BD58" s="42">
        <f t="shared" ref="BD58" si="1085">-SUM(BE20:BJ20)</f>
        <v>616230.37162561924</v>
      </c>
      <c r="BE58" s="42">
        <f t="shared" ref="BE58" si="1086">-SUM(BF20:BK20)</f>
        <v>615156.1189967948</v>
      </c>
      <c r="BF58" s="42">
        <f t="shared" ref="BF58" si="1087">-SUM(BG20:BL20)</f>
        <v>614081.86636797036</v>
      </c>
      <c r="BG58" s="42">
        <f t="shared" ref="BG58" si="1088">-SUM(BH20:BM20)</f>
        <v>613007.61373914604</v>
      </c>
      <c r="BH58" s="42">
        <f>-SUM(BI20:BM20,BO20)</f>
        <v>611933.3611103216</v>
      </c>
      <c r="BI58" s="42">
        <f>-SUM(BJ20:BM20,BO20:BP20)</f>
        <v>610859.10848149715</v>
      </c>
      <c r="BJ58" s="42">
        <f>-SUM(BK20:BM20,BO20:BQ20)</f>
        <v>609784.85585267271</v>
      </c>
      <c r="BK58" s="42">
        <f>-SUM(BL20:BM20,BO20:BR20)</f>
        <v>608710.60322384839</v>
      </c>
      <c r="BL58" s="42">
        <f>-SUM(BM20,BO20:BS20)</f>
        <v>607636.35059502418</v>
      </c>
      <c r="BM58" s="42">
        <f>-SUM(BO20:BT20)</f>
        <v>606562.09796619974</v>
      </c>
      <c r="BN58" s="42">
        <f>+BM58</f>
        <v>606562.09796619974</v>
      </c>
      <c r="BO58" s="42">
        <f t="shared" ref="BO58" si="1089">-SUM(BP20:BU20)</f>
        <v>605487.8453373753</v>
      </c>
      <c r="BP58" s="42">
        <f t="shared" ref="BP58" si="1090">-SUM(BQ20:BV20)</f>
        <v>604413.59270855098</v>
      </c>
      <c r="BQ58" s="42">
        <f t="shared" ref="BQ58" si="1091">-SUM(BR20:BW20)</f>
        <v>603339.34007972653</v>
      </c>
      <c r="BR58" s="42">
        <f t="shared" ref="BR58" si="1092">-SUM(BS20:BX20)</f>
        <v>602265.08745090221</v>
      </c>
      <c r="BS58" s="42">
        <f t="shared" ref="BS58" si="1093">-SUM(BT20:BY20)</f>
        <v>601190.83482207777</v>
      </c>
      <c r="BT58" s="42">
        <f t="shared" ref="BT58" si="1094">-SUM(BU20:BZ20)</f>
        <v>600116.58219325333</v>
      </c>
      <c r="BU58" s="42">
        <f>-SUM(BV20:BZ20,CB20)</f>
        <v>599042.329564429</v>
      </c>
      <c r="BV58" s="42">
        <f>-SUM(BW20:BZ20,CB20:CC20)</f>
        <v>597968.07693560456</v>
      </c>
      <c r="BW58" s="42">
        <f>-SUM(BX20:BZ20,CB20:CD20)</f>
        <v>596893.82430678012</v>
      </c>
      <c r="BX58" s="42">
        <f>-SUM(BY20:BZ20,CB20:CE20)</f>
        <v>595819.57167795568</v>
      </c>
      <c r="BY58" s="42">
        <f>-SUM(BZ20,CB20:CF20)</f>
        <v>594745.31904913136</v>
      </c>
      <c r="BZ58" s="42">
        <f>-SUM(CB20:CG20)</f>
        <v>593671.06642030715</v>
      </c>
      <c r="CA58" s="42">
        <f>+BZ58</f>
        <v>593671.06642030715</v>
      </c>
      <c r="CB58" s="42">
        <f>-SUM(CC20:CH20)</f>
        <v>592596.81379148271</v>
      </c>
      <c r="CC58" s="42">
        <f t="shared" ref="CC58" si="1095">-SUM(CD20:CI20)</f>
        <v>591522.56116265827</v>
      </c>
      <c r="CD58" s="42">
        <f t="shared" ref="CD58" si="1096">-SUM(CE20:CJ20)</f>
        <v>590448.30853383383</v>
      </c>
      <c r="CE58" s="42">
        <f t="shared" ref="CE58" si="1097">-SUM(CF20:CK20)</f>
        <v>589374.0559050095</v>
      </c>
      <c r="CF58" s="42">
        <f t="shared" ref="CF58" si="1098">-SUM(CG20:CL20)</f>
        <v>588299.80327618518</v>
      </c>
      <c r="CG58" s="42">
        <f t="shared" ref="CG58" si="1099">-SUM(CH20:CM20)</f>
        <v>587225.55064736074</v>
      </c>
      <c r="CH58" s="42">
        <f>-SUM(CI20:CM20,CO20)</f>
        <v>586151.2980185363</v>
      </c>
      <c r="CI58" s="42">
        <f>-SUM(CJ20:CM20,CO20:CP20)</f>
        <v>585077.04538971197</v>
      </c>
      <c r="CJ58" s="42">
        <f>-SUM(CK20:CM20,CO20:CQ20)</f>
        <v>584002.79276088753</v>
      </c>
      <c r="CK58" s="42">
        <f>-SUM(CL20:CM20,CO20:CR20)</f>
        <v>582928.54013206309</v>
      </c>
      <c r="CL58" s="42">
        <f>-SUM(CM20,CO20:CS20)</f>
        <v>581854.28750323865</v>
      </c>
      <c r="CM58" s="42">
        <f>-SUM(CO20:CT20)</f>
        <v>580780.03487441433</v>
      </c>
      <c r="CN58" s="42">
        <f>+CM58</f>
        <v>580780.03487441433</v>
      </c>
      <c r="CO58" s="42">
        <f t="shared" ref="CO58" si="1100">-SUM(CP20:CU20)</f>
        <v>579705.78224559</v>
      </c>
      <c r="CP58" s="42">
        <f t="shared" ref="CP58" si="1101">-SUM(CQ20:CV20)</f>
        <v>578631.52961676568</v>
      </c>
      <c r="CQ58" s="42">
        <f t="shared" ref="CQ58" si="1102">-SUM(CR20:CW20)</f>
        <v>577557.27698794124</v>
      </c>
      <c r="CR58" s="42">
        <f t="shared" ref="CR58" si="1103">-SUM(CS20:CX20)</f>
        <v>576483.0243591168</v>
      </c>
      <c r="CS58" s="42">
        <f t="shared" ref="CS58" si="1104">-SUM(CT20:CY20)</f>
        <v>575408.77173029247</v>
      </c>
      <c r="CT58" s="42">
        <f t="shared" ref="CT58" si="1105">-SUM(CU20:CZ20)</f>
        <v>574334.51910146803</v>
      </c>
      <c r="CU58" s="42">
        <f>-SUM(CV20:CZ20,DB20)</f>
        <v>573260.26647264371</v>
      </c>
      <c r="CV58" s="42">
        <f>-SUM(CW20:CZ20,DB20:DC20)</f>
        <v>572186.01384381927</v>
      </c>
      <c r="CW58" s="42">
        <f>-SUM(CX20:CZ20,DB20:DD20)</f>
        <v>571111.76121499483</v>
      </c>
      <c r="CX58" s="42">
        <f>-SUM(CY20:CZ20,DB20:DE20)</f>
        <v>570037.5085861705</v>
      </c>
      <c r="CY58" s="42">
        <f>-SUM(CZ20,DB20:DF20)</f>
        <v>568963.25595734606</v>
      </c>
      <c r="CZ58" s="42">
        <f>-SUM(DB20:DG20)</f>
        <v>567889.00332852162</v>
      </c>
      <c r="DA58" s="42">
        <f>+CZ58</f>
        <v>567889.00332852162</v>
      </c>
      <c r="DB58" s="42">
        <f t="shared" ref="DB58" si="1106">-SUM(DC20:DH20)</f>
        <v>566814.7506996973</v>
      </c>
      <c r="DC58" s="42">
        <f t="shared" ref="DC58" si="1107">-SUM(DD20:DI20)</f>
        <v>565740.49807087297</v>
      </c>
      <c r="DD58" s="42">
        <f t="shared" ref="DD58" si="1108">-SUM(DE20:DJ20)</f>
        <v>564666.24544204865</v>
      </c>
      <c r="DE58" s="42">
        <f t="shared" ref="DE58" si="1109">-SUM(DF20:DK20)</f>
        <v>563591.99281322421</v>
      </c>
      <c r="DF58" s="42">
        <f t="shared" ref="DF58" si="1110">-SUM(DG20:DL20)</f>
        <v>562517.74018439976</v>
      </c>
      <c r="DG58" s="42">
        <f t="shared" ref="DG58" si="1111">-SUM(DH20:DM20)</f>
        <v>561443.48755557544</v>
      </c>
      <c r="DH58" s="42">
        <f>-SUM(DI20:DM20,DO20)</f>
        <v>560369.234926751</v>
      </c>
      <c r="DI58" s="42">
        <f>-SUM(DJ20:DM20,DO20:DP20)</f>
        <v>559294.98229792668</v>
      </c>
      <c r="DJ58" s="42">
        <f>-SUM(DK20:DM20,DO20:DQ20)</f>
        <v>558220.72966910223</v>
      </c>
      <c r="DK58" s="42">
        <f>-SUM(DL20:DM20,DO20:DR20)</f>
        <v>557146.47704027791</v>
      </c>
      <c r="DL58" s="42">
        <f>-SUM(DM20,DO20:DS20)</f>
        <v>556072.22441145347</v>
      </c>
      <c r="DM58" s="42">
        <f>-SUM(DO20:DT20)</f>
        <v>554997.97178262903</v>
      </c>
      <c r="DN58" s="42">
        <f>+DM58</f>
        <v>554997.97178262903</v>
      </c>
      <c r="DO58" s="42">
        <f t="shared" ref="DO58" si="1112">-SUM(DP20:DU20)</f>
        <v>553923.71915380459</v>
      </c>
      <c r="DP58" s="42">
        <f t="shared" ref="DP58" si="1113">-SUM(DQ20:DV20)</f>
        <v>552849.46652498026</v>
      </c>
      <c r="DQ58" s="42">
        <f t="shared" ref="DQ58" si="1114">-SUM(DR20:DW20)</f>
        <v>551775.21389615594</v>
      </c>
      <c r="DR58" s="42">
        <f t="shared" ref="DR58" si="1115">-SUM(DS20:DX20)</f>
        <v>550700.96126733162</v>
      </c>
      <c r="DS58" s="42">
        <f t="shared" ref="DS58" si="1116">-SUM(DT20:DY20)</f>
        <v>549626.70863850717</v>
      </c>
      <c r="DT58" s="42">
        <f t="shared" ref="DT58" si="1117">-SUM(DU20:DZ20)</f>
        <v>548552.45600968273</v>
      </c>
      <c r="DU58" s="42">
        <f>-SUM(DV20:DZ20,EB20)</f>
        <v>547478.20338085841</v>
      </c>
      <c r="DV58" s="42">
        <f>-SUM(DW20:DZ20,EB20:EC20)</f>
        <v>546403.95075203397</v>
      </c>
      <c r="DW58" s="42">
        <f>-SUM(DX20:DZ20,EB20:ED20)</f>
        <v>545329.69812320964</v>
      </c>
      <c r="DX58" s="42">
        <f>-SUM(DY20:DZ20,EB20:EE20)</f>
        <v>544255.4454943852</v>
      </c>
      <c r="DY58" s="42">
        <f>-SUM(DZ20,EB20:EF20)</f>
        <v>543181.19286556076</v>
      </c>
      <c r="DZ58" s="42">
        <f>-SUM(EB20:EG20)</f>
        <v>542106.94023673644</v>
      </c>
      <c r="EA58" s="42">
        <f>+DZ58</f>
        <v>542106.94023673644</v>
      </c>
      <c r="EB58" s="42">
        <f t="shared" ref="EB58" si="1118">-SUM(EC20:EH20)</f>
        <v>541032.687607912</v>
      </c>
      <c r="EC58" s="42">
        <f t="shared" ref="EC58" si="1119">-SUM(ED20:EI20)</f>
        <v>539958.43497908756</v>
      </c>
      <c r="ED58" s="42">
        <f t="shared" ref="ED58" si="1120">-SUM(EE20:EJ20)</f>
        <v>538884.18235026323</v>
      </c>
      <c r="EE58" s="42">
        <f t="shared" ref="EE58" si="1121">-SUM(EF20:EK20)</f>
        <v>537809.92972143891</v>
      </c>
      <c r="EF58" s="42">
        <f t="shared" ref="EF58" si="1122">-SUM(EG20:EL20)</f>
        <v>536735.67709261458</v>
      </c>
      <c r="EG58" s="42">
        <f t="shared" ref="EG58" si="1123">-SUM(EH20:EM20)</f>
        <v>535661.42446379014</v>
      </c>
      <c r="EH58" s="42">
        <f>-SUM(EI20:EM20,EO20)</f>
        <v>534587.1718349657</v>
      </c>
      <c r="EI58" s="42">
        <f>-SUM(EJ20:EM20,EO20:EP20)</f>
        <v>533512.91920614126</v>
      </c>
      <c r="EJ58" s="42">
        <f>-SUM(EK20:EM20,EO20:EQ20)</f>
        <v>532438.66657731694</v>
      </c>
      <c r="EK58" s="42">
        <f>-SUM(EL20:EM20,EO20:ER20)</f>
        <v>531364.4139484925</v>
      </c>
      <c r="EL58" s="42">
        <f>-SUM(EM20,EO20:ES20)</f>
        <v>530290.16131966817</v>
      </c>
      <c r="EM58" s="42">
        <f>-SUM(EO20:ET20)</f>
        <v>529215.90869084373</v>
      </c>
      <c r="EN58" s="42">
        <f>+EM58</f>
        <v>529215.90869084373</v>
      </c>
      <c r="EO58" s="42">
        <f t="shared" ref="EO58" si="1124">-SUM(EP20:EU20)</f>
        <v>528141.65606201941</v>
      </c>
      <c r="EP58" s="42">
        <f t="shared" ref="EP58" si="1125">-SUM(EQ20:EV20)</f>
        <v>527067.40343319497</v>
      </c>
      <c r="EQ58" s="42">
        <f t="shared" ref="EQ58" si="1126">-SUM(ER20:EW20)</f>
        <v>525993.15080437053</v>
      </c>
      <c r="ER58" s="42">
        <f t="shared" ref="ER58" si="1127">-SUM(ES20:EX20)</f>
        <v>524918.8981755462</v>
      </c>
      <c r="ES58" s="42">
        <f t="shared" ref="ES58" si="1128">-SUM(ET20:EY20)</f>
        <v>523844.64554672193</v>
      </c>
      <c r="ET58" s="42">
        <f t="shared" ref="ET58" si="1129">-SUM(EU20:EZ20)</f>
        <v>522770.39291789755</v>
      </c>
      <c r="EU58" s="42">
        <f>-SUM(EV20:EZ20,FB20)</f>
        <v>521696.14028907311</v>
      </c>
      <c r="EV58" s="42">
        <f>-SUM(EW20:EZ20,FB20:FC20)</f>
        <v>520621.88766024879</v>
      </c>
      <c r="EW58" s="42">
        <f>-SUM(EX20:EZ20,FB20:FD20)</f>
        <v>519547.6350314244</v>
      </c>
      <c r="EX58" s="42">
        <f>-SUM(EY20:EZ20,FB20:FE20)</f>
        <v>518473.38240260002</v>
      </c>
      <c r="EY58" s="42">
        <f>-SUM(EZ20,FB20:FF20)</f>
        <v>517399.1297737757</v>
      </c>
      <c r="EZ58" s="42">
        <f>-SUM(FB20:FG20)</f>
        <v>516324.87714495126</v>
      </c>
      <c r="FA58" s="42">
        <f>+EZ58</f>
        <v>516324.87714495126</v>
      </c>
      <c r="FB58" s="42">
        <f t="shared" ref="FB58" si="1130">-SUM(FC20:FH20)</f>
        <v>515250.62451612687</v>
      </c>
      <c r="FC58" s="42">
        <f t="shared" ref="FC58" si="1131">-SUM(FD20:FI20)</f>
        <v>514176.37188730255</v>
      </c>
      <c r="FD58" s="42">
        <f t="shared" ref="FD58" si="1132">-SUM(FE20:FJ20)</f>
        <v>513102.11925847817</v>
      </c>
      <c r="FE58" s="42">
        <f t="shared" ref="FE58" si="1133">-SUM(FF20:FK20)</f>
        <v>512027.86662965384</v>
      </c>
      <c r="FF58" s="42">
        <f t="shared" ref="FF58" si="1134">-SUM(FG20:FL20)</f>
        <v>510953.6140008294</v>
      </c>
      <c r="FG58" s="42">
        <f t="shared" ref="FG58" si="1135">-SUM(FH20:FM20)</f>
        <v>509879.36137200508</v>
      </c>
      <c r="FH58" s="42">
        <f>-SUM(FI20:FM20,FO20)</f>
        <v>508805.1087431807</v>
      </c>
      <c r="FI58" s="42">
        <f>-SUM(FJ20:FM20,FO20:FP20)</f>
        <v>507730.85611435631</v>
      </c>
      <c r="FJ58" s="42">
        <f>-SUM(FK20:FM20,FO20:FQ20)</f>
        <v>506656.60348553193</v>
      </c>
      <c r="FK58" s="42">
        <f>-SUM(FL20:FM20,FO20:FR20)</f>
        <v>505582.35085670755</v>
      </c>
      <c r="FL58" s="42">
        <f>-SUM(FM20,FO20:FS20)</f>
        <v>504508.09822788317</v>
      </c>
      <c r="FM58" s="42">
        <f>-SUM(FO20:FT20)</f>
        <v>503433.84559905878</v>
      </c>
      <c r="FN58" s="42">
        <f>+FM58</f>
        <v>503433.84559905878</v>
      </c>
      <c r="FO58" s="42">
        <f t="shared" ref="FO58" si="1136">-SUM(FP20:FU20)</f>
        <v>502359.59297023446</v>
      </c>
      <c r="FP58" s="42">
        <f t="shared" ref="FP58" si="1137">-SUM(FQ20:FV20)</f>
        <v>501285.34034141008</v>
      </c>
      <c r="FQ58" s="42">
        <f t="shared" ref="FQ58" si="1138">-SUM(FR20:FW20)</f>
        <v>500211.08771258569</v>
      </c>
      <c r="FR58" s="42">
        <f t="shared" ref="FR58" si="1139">-SUM(FS20:FX20)</f>
        <v>499136.83508376137</v>
      </c>
      <c r="FS58" s="42">
        <f t="shared" ref="FS58" si="1140">-SUM(FT20:FY20)</f>
        <v>498062.58245493693</v>
      </c>
      <c r="FT58" s="42">
        <f t="shared" ref="FT58" si="1141">-SUM(FU20:FZ20)</f>
        <v>496988.32982611255</v>
      </c>
      <c r="FU58" s="42">
        <f>-SUM(FV20:FZ20,GB20)</f>
        <v>495914.07719728822</v>
      </c>
      <c r="FV58" s="42">
        <f>-SUM(FW20:FZ20,GB20:GC20)</f>
        <v>494839.82456846384</v>
      </c>
      <c r="FW58" s="42">
        <f>-SUM(FX20:FZ20,GB20:GD20)</f>
        <v>493765.57193963946</v>
      </c>
      <c r="FX58" s="42">
        <f>-SUM(FY20:FZ20,GB20:GE20)</f>
        <v>492691.31931081507</v>
      </c>
      <c r="FY58" s="42">
        <f>-SUM(FZ20,GB20:GF20)</f>
        <v>491617.06668199069</v>
      </c>
      <c r="FZ58" s="42">
        <f>-SUM(GB20:GG20)</f>
        <v>490542.81405316637</v>
      </c>
      <c r="GA58" s="42">
        <f>+FZ58</f>
        <v>490542.81405316637</v>
      </c>
      <c r="GB58" s="42">
        <f t="shared" ref="GB58" si="1142">-SUM(GC20:GH20)</f>
        <v>489468.56142434198</v>
      </c>
      <c r="GC58" s="42">
        <f t="shared" ref="GC58" si="1143">-SUM(GD20:GI20)</f>
        <v>488394.30879551766</v>
      </c>
      <c r="GD58" s="42">
        <f t="shared" ref="GD58" si="1144">-SUM(GE20:GJ20)</f>
        <v>487320.05616669322</v>
      </c>
      <c r="GE58" s="42">
        <f t="shared" ref="GE58" si="1145">-SUM(GF20:GK20)</f>
        <v>486245.80353786884</v>
      </c>
      <c r="GF58" s="42">
        <f t="shared" ref="GF58" si="1146">-SUM(GG20:GL20)</f>
        <v>485171.55090904451</v>
      </c>
      <c r="GG58" s="42">
        <f t="shared" ref="GG58" si="1147">-SUM(GH20:GM20)</f>
        <v>484097.29828022013</v>
      </c>
      <c r="GH58" s="42">
        <f>-SUM(GI20:GM20,GO20)</f>
        <v>483023.04565139575</v>
      </c>
      <c r="GI58" s="42">
        <f>-SUM(GJ20:GM20,GO20:GP20)</f>
        <v>481948.79302257136</v>
      </c>
      <c r="GJ58" s="42">
        <f>-SUM(GK20:GM20,GO20:GQ20)</f>
        <v>480874.54039374698</v>
      </c>
      <c r="GK58" s="42">
        <f>-SUM(GL20:GM20,GO20:GR20)</f>
        <v>479800.28776492266</v>
      </c>
      <c r="GL58" s="42">
        <f>-SUM(GM20,GO20:GS20)</f>
        <v>478726.03513609827</v>
      </c>
      <c r="GM58" s="42">
        <f>-SUM(GO20:GT20)</f>
        <v>477651.78250727395</v>
      </c>
      <c r="GN58" s="42">
        <f>+GM58</f>
        <v>477651.78250727395</v>
      </c>
      <c r="GO58" s="42">
        <f t="shared" ref="GO58" si="1148">-SUM(GP20:GU20)</f>
        <v>476577.52987844951</v>
      </c>
      <c r="GP58" s="42">
        <f t="shared" ref="GP58" si="1149">-SUM(GQ20:GV20)</f>
        <v>475503.27724962513</v>
      </c>
      <c r="GQ58" s="42">
        <f t="shared" ref="GQ58" si="1150">-SUM(GR20:GW20)</f>
        <v>474429.0246208008</v>
      </c>
      <c r="GR58" s="42">
        <f t="shared" ref="GR58" si="1151">-SUM(GS20:GX20)</f>
        <v>473354.77199197642</v>
      </c>
      <c r="GS58" s="42">
        <f t="shared" ref="GS58" si="1152">-SUM(GT20:GY20)</f>
        <v>472280.51936315198</v>
      </c>
      <c r="GT58" s="42">
        <f t="shared" ref="GT58" si="1153">-SUM(GU20:GZ20)</f>
        <v>471206.2667343276</v>
      </c>
      <c r="GU58" s="42">
        <f>-SUM(GV20:GZ20,HB20)</f>
        <v>470132.01410550327</v>
      </c>
      <c r="GV58" s="42">
        <f>-SUM(GW20:GZ20,HB20:HC20)</f>
        <v>469057.76147667889</v>
      </c>
      <c r="GW58" s="42">
        <f>-SUM(GX20:GZ20,HB20:HD20)</f>
        <v>467983.50884785457</v>
      </c>
      <c r="GX58" s="42">
        <f>-SUM(GY20:GZ20,HB20:HE20)</f>
        <v>466909.25621903013</v>
      </c>
      <c r="GY58" s="42">
        <f>-SUM(GZ20,HB20:HF20)</f>
        <v>465835.0035902058</v>
      </c>
      <c r="GZ58" s="42">
        <f>-SUM(HB20:HG20)</f>
        <v>464760.75096138142</v>
      </c>
      <c r="HA58" s="42">
        <f>+GZ58</f>
        <v>464760.75096138142</v>
      </c>
      <c r="HB58" s="42">
        <f t="shared" ref="HB58" si="1154">-SUM(HC20:HH20)</f>
        <v>463686.49833255704</v>
      </c>
      <c r="HC58" s="42">
        <f t="shared" ref="HC58" si="1155">-SUM(HD20:HI20)</f>
        <v>462612.24570373271</v>
      </c>
      <c r="HD58" s="42">
        <f t="shared" ref="HD58" si="1156">-SUM(HE20:HJ20)</f>
        <v>461537.99307490827</v>
      </c>
      <c r="HE58" s="42">
        <f t="shared" ref="HE58" si="1157">-SUM(HF20:HK20)</f>
        <v>460463.74044608389</v>
      </c>
      <c r="HF58" s="42">
        <f t="shared" ref="HF58" si="1158">-SUM(HG20:HL20)</f>
        <v>459389.48781725956</v>
      </c>
      <c r="HG58" s="42">
        <f t="shared" ref="HG58" si="1159">-SUM(HH20:HM20)</f>
        <v>458315.23518843518</v>
      </c>
      <c r="HH58" s="42">
        <f>-SUM(HI20:HM20,HO20)</f>
        <v>457240.98255961086</v>
      </c>
      <c r="HI58" s="42">
        <f>-SUM(HJ20:HM20,HO20:HP20)</f>
        <v>456166.72993078642</v>
      </c>
      <c r="HJ58" s="42">
        <f>-SUM(HK20:HM20,HO20:HQ20)</f>
        <v>455092.47730196209</v>
      </c>
      <c r="HK58" s="42">
        <f>-SUM(HL20:HM20,HO20:HR20)</f>
        <v>454018.22467313771</v>
      </c>
      <c r="HL58" s="42">
        <f>-SUM(HM20,HO20:HS20)</f>
        <v>452943.97204431333</v>
      </c>
      <c r="HM58" s="42">
        <f>-SUM(HO20:HT20)</f>
        <v>451869.71941548894</v>
      </c>
      <c r="HN58" s="42">
        <f>+HM58</f>
        <v>451869.71941548894</v>
      </c>
      <c r="HO58" s="42">
        <f t="shared" ref="HO58" si="1160">-SUM(HP20:HU20)</f>
        <v>450795.46678666456</v>
      </c>
      <c r="HP58" s="42">
        <f t="shared" ref="HP58" si="1161">-SUM(HQ20:HV20)</f>
        <v>449721.21415784018</v>
      </c>
      <c r="HQ58" s="42">
        <f t="shared" ref="HQ58" si="1162">-SUM(HR20:HW20)</f>
        <v>448646.9615290158</v>
      </c>
      <c r="HR58" s="42">
        <f t="shared" ref="HR58" si="1163">-SUM(HS20:HX20)</f>
        <v>447572.70890019147</v>
      </c>
      <c r="HS58" s="42">
        <f t="shared" ref="HS58" si="1164">-SUM(HT20:HY20)</f>
        <v>446498.45627136709</v>
      </c>
      <c r="HT58" s="42">
        <f t="shared" ref="HT58" si="1165">-SUM(HU20:HZ20)</f>
        <v>445424.20364254271</v>
      </c>
      <c r="HU58" s="42">
        <f>-SUM(HV20:HZ20,IB20)</f>
        <v>444349.95101371838</v>
      </c>
      <c r="HV58" s="42">
        <f>-SUM(HW20:HZ20,IB20:IC20)</f>
        <v>443275.69838489394</v>
      </c>
      <c r="HW58" s="42">
        <f>-SUM(HX20:HZ20,IB20:ID20)</f>
        <v>442201.44575606956</v>
      </c>
      <c r="HX58" s="42">
        <f>-SUM(HY20:HZ20,IB20:IE20)</f>
        <v>441127.19312724523</v>
      </c>
      <c r="HY58" s="42">
        <f>-SUM(HZ20,IB20:IF20)</f>
        <v>440052.94049842085</v>
      </c>
      <c r="HZ58" s="42">
        <f>-SUM(IB20:IG20)</f>
        <v>438978.68786959647</v>
      </c>
      <c r="IA58" s="42">
        <f>+HZ58</f>
        <v>438978.68786959647</v>
      </c>
      <c r="IB58" s="42">
        <f t="shared" ref="IB58" si="1166">-SUM(IC20:IH20)</f>
        <v>437904.43524077209</v>
      </c>
      <c r="IC58" s="42">
        <f t="shared" ref="IC58" si="1167">-SUM(ID20:II20)</f>
        <v>436830.1826119477</v>
      </c>
      <c r="ID58" s="42">
        <f t="shared" ref="ID58" si="1168">-SUM(IE20:IJ20)</f>
        <v>435755.92998312338</v>
      </c>
      <c r="IE58" s="42">
        <f t="shared" ref="IE58" si="1169">-SUM(IF20:IK20)</f>
        <v>434681.677354299</v>
      </c>
      <c r="IF58" s="42">
        <f t="shared" ref="IF58" si="1170">-SUM(IG20:IL20)</f>
        <v>433607.42472547467</v>
      </c>
      <c r="IG58" s="42">
        <f t="shared" ref="IG58" si="1171">-SUM(IH20:IM20)</f>
        <v>432533.17209665023</v>
      </c>
      <c r="IH58" s="42">
        <f>-SUM(II20:IM20,IO20)</f>
        <v>431458.91946782585</v>
      </c>
      <c r="II58" s="42">
        <f>-SUM(IJ20:IM20,IO20:IP20)</f>
        <v>430384.66683900153</v>
      </c>
      <c r="IJ58" s="42">
        <f>-SUM(IK20:IM20,IO20:IQ20)</f>
        <v>429310.41421017714</v>
      </c>
      <c r="IK58" s="42">
        <f>-SUM(IL20:IM20,IO20:IR20)</f>
        <v>428236.16158135276</v>
      </c>
      <c r="IL58" s="42">
        <f>-SUM(IM20,IO20:IS20)</f>
        <v>427161.90895252838</v>
      </c>
      <c r="IM58" s="42">
        <f>-SUM(IO20:IT20)</f>
        <v>426087.656323704</v>
      </c>
      <c r="IN58" s="42">
        <f>+IM58</f>
        <v>426087.656323704</v>
      </c>
      <c r="IO58" s="42">
        <f t="shared" ref="IO58" si="1172">-SUM(IP20:IU20)</f>
        <v>425013.40369487967</v>
      </c>
      <c r="IP58" s="42">
        <f t="shared" ref="IP58" si="1173">-SUM(IQ20:IV20)</f>
        <v>423939.15106605529</v>
      </c>
      <c r="IQ58" s="42">
        <f t="shared" ref="IQ58" si="1174">-SUM(IR20:IW20)</f>
        <v>422864.89843723096</v>
      </c>
      <c r="IR58" s="42">
        <f t="shared" ref="IR58" si="1175">-SUM(IS20:IX20)</f>
        <v>421790.64580840652</v>
      </c>
      <c r="IS58" s="42">
        <f t="shared" ref="IS58" si="1176">-SUM(IT20:IY20)</f>
        <v>420716.39317958214</v>
      </c>
      <c r="IT58" s="42">
        <f t="shared" ref="IT58" si="1177">-SUM(IU20:IZ20)</f>
        <v>419642.14055075776</v>
      </c>
      <c r="IU58" s="42">
        <f>-SUM(IV20:IZ20,JB20)</f>
        <v>418567.88792193338</v>
      </c>
      <c r="IV58" s="42">
        <f>-SUM(IW20:IZ20,JB20:JC20)</f>
        <v>417493.63529310899</v>
      </c>
      <c r="IW58" s="42">
        <f>-SUM(IX20:IZ20,JB20:JD20)</f>
        <v>416419.38266428461</v>
      </c>
      <c r="IX58" s="42">
        <f>-SUM(IY20:IZ20,JB20:JE20)</f>
        <v>415345.13003546023</v>
      </c>
      <c r="IY58" s="42">
        <f>-SUM(IZ20,JB20:JF20)</f>
        <v>414270.87740663585</v>
      </c>
      <c r="IZ58" s="42">
        <f>-SUM(JB20:JG20)</f>
        <v>413196.62477781152</v>
      </c>
      <c r="JA58" s="42">
        <f>+IZ58</f>
        <v>413196.62477781152</v>
      </c>
      <c r="JB58" s="42">
        <f t="shared" ref="JB58" si="1178">-SUM(JC20:JH20)</f>
        <v>412122.37214898714</v>
      </c>
      <c r="JC58" s="42">
        <f t="shared" ref="JC58" si="1179">-SUM(JD20:JI20)</f>
        <v>411048.11952016281</v>
      </c>
      <c r="JD58" s="42">
        <f t="shared" ref="JD58" si="1180">-SUM(JE20:JJ20)</f>
        <v>409973.86689133837</v>
      </c>
      <c r="JE58" s="42">
        <f t="shared" ref="JE58" si="1181">-SUM(JF20:JK20)</f>
        <v>408899.61426251399</v>
      </c>
      <c r="JF58" s="42">
        <f t="shared" ref="JF58" si="1182">-SUM(JG20:JL20)</f>
        <v>407825.36163368961</v>
      </c>
      <c r="JG58" s="42">
        <f t="shared" ref="JG58" si="1183">-SUM(JH20:JM20)</f>
        <v>406751.10900486523</v>
      </c>
      <c r="JH58" s="42">
        <f>-SUM(JI20:JM20,JO20)</f>
        <v>405676.85637604084</v>
      </c>
      <c r="JI58" s="42">
        <f>-SUM(JJ20:JM20,JO20:JP20)</f>
        <v>404602.60374721646</v>
      </c>
      <c r="JJ58" s="42">
        <f>-SUM(JK20:JM20,JO20:JQ20)</f>
        <v>403528.35111839208</v>
      </c>
      <c r="JK58" s="42">
        <f>-SUM(JL20:JM20,JO20:JR20)</f>
        <v>402454.09848956775</v>
      </c>
      <c r="JL58" s="42">
        <f>-SUM(JM20,JO20:JS20)</f>
        <v>401379.84586074337</v>
      </c>
      <c r="JM58" s="42">
        <f>-SUM(JO20:JT20)</f>
        <v>400305.59323191899</v>
      </c>
      <c r="JN58" s="42">
        <f>+JM58</f>
        <v>400305.59323191899</v>
      </c>
      <c r="JO58" s="42">
        <f t="shared" ref="JO58" si="1184">-SUM(JP20:JU20)</f>
        <v>399231.34060309466</v>
      </c>
      <c r="JP58" s="42">
        <f t="shared" ref="JP58" si="1185">-SUM(JQ20:JV20)</f>
        <v>398157.08797427022</v>
      </c>
      <c r="JQ58" s="42">
        <f t="shared" ref="JQ58" si="1186">-SUM(JR20:JW20)</f>
        <v>397082.83534544584</v>
      </c>
      <c r="JR58" s="42">
        <f t="shared" ref="JR58" si="1187">-SUM(JS20:JX20)</f>
        <v>396008.58271662152</v>
      </c>
      <c r="JS58" s="42">
        <f t="shared" ref="JS58" si="1188">-SUM(JT20:JY20)</f>
        <v>394934.33008779708</v>
      </c>
      <c r="JT58" s="42">
        <f t="shared" ref="JT58" si="1189">-SUM(JU20:JZ20)</f>
        <v>393860.07745897275</v>
      </c>
      <c r="JU58" s="42">
        <f>-SUM(JV20:JZ20,KB20)</f>
        <v>327769.12595380028</v>
      </c>
      <c r="JV58" s="42">
        <f>-SUM(JW20:JZ20,KB20:KC20)</f>
        <v>261857.21655343194</v>
      </c>
      <c r="JW58" s="42">
        <f>-SUM(JX20:JZ20,KB20:KD20)</f>
        <v>196124.34925786764</v>
      </c>
      <c r="JX58" s="42">
        <f>-SUM(JY20:JZ20,KB20:KE20)</f>
        <v>130570.52406710736</v>
      </c>
      <c r="JY58" s="42">
        <f>-SUM(JZ20,KB20:KF20)</f>
        <v>65195.740981151168</v>
      </c>
      <c r="JZ58" s="42">
        <f>-SUM(KB20:KG20)</f>
        <v>-9.4226561486721032E-10</v>
      </c>
      <c r="KA58" s="42">
        <f>+JZ58</f>
        <v>-9.4226561486721032E-10</v>
      </c>
      <c r="KB58" s="42">
        <f t="shared" ref="KB58" si="1190">-SUM(KC20:KH20)</f>
        <v>-9.4226561486721032E-10</v>
      </c>
      <c r="KC58" s="42">
        <f t="shared" ref="KC58" si="1191">-SUM(KD20:KI20)</f>
        <v>-9.4226561486721032E-10</v>
      </c>
      <c r="KD58" s="42">
        <f t="shared" ref="KD58" si="1192">-SUM(KE20:KJ20)</f>
        <v>-9.4226561486721032E-10</v>
      </c>
      <c r="KE58" s="42">
        <f t="shared" ref="KE58" si="1193">-SUM(KF20:KK20)</f>
        <v>-9.4226561486721032E-10</v>
      </c>
      <c r="KF58" s="42">
        <f t="shared" ref="KF58" si="1194">-SUM(KG20:KL20)</f>
        <v>-9.4226561486721032E-10</v>
      </c>
      <c r="KG58" s="42">
        <f t="shared" ref="KG58" si="1195">-SUM(KH20:KM20)</f>
        <v>-9.4226561486721032E-10</v>
      </c>
      <c r="KH58" s="42">
        <f>-SUM(KI20:KM20,KO20)</f>
        <v>-9.4226561486721032E-10</v>
      </c>
      <c r="KI58" s="42">
        <f>-SUM(KJ20:KM20,KO20:KP20)</f>
        <v>-9.4226561486721032E-10</v>
      </c>
      <c r="KJ58" s="42">
        <f>-SUM(KK20:KM20,KO20:KQ20)</f>
        <v>-9.4226561486721032E-10</v>
      </c>
      <c r="KK58" s="42">
        <f>-SUM(KL20:KM20,KO20:KR20)</f>
        <v>-9.4226561486721032E-10</v>
      </c>
      <c r="KL58" s="42">
        <f>-SUM(KM20,KO20:KS20)</f>
        <v>-9.4226561486721032E-10</v>
      </c>
      <c r="KM58" s="42">
        <f>-SUM(KO20:KT20)</f>
        <v>-9.4226561486721032E-10</v>
      </c>
      <c r="KN58" s="42">
        <f>+KM58</f>
        <v>-9.4226561486721032E-10</v>
      </c>
      <c r="KO58" s="42">
        <f t="shared" ref="KO58" si="1196">-SUM(KP20:KU20)</f>
        <v>-9.4226561486721032E-10</v>
      </c>
      <c r="KP58" s="42">
        <f t="shared" ref="KP58" si="1197">-SUM(KQ20:KV20)</f>
        <v>-9.4226561486721032E-10</v>
      </c>
      <c r="KQ58" s="42">
        <f t="shared" ref="KQ58" si="1198">-SUM(KR20:KW20)</f>
        <v>-9.4226561486721032E-10</v>
      </c>
      <c r="KR58" s="42">
        <f t="shared" ref="KR58" si="1199">-SUM(KS20:KX20)</f>
        <v>-9.4226561486721032E-10</v>
      </c>
      <c r="KS58" s="42">
        <f t="shared" ref="KS58" si="1200">-SUM(KT20:KY20)</f>
        <v>-9.4226561486721032E-10</v>
      </c>
      <c r="KT58" s="42">
        <f t="shared" ref="KT58" si="1201">-SUM(KU20:KZ20)</f>
        <v>-9.4226561486721032E-10</v>
      </c>
      <c r="KU58" s="42">
        <f>-SUM(KV20:KZ20,LB20)</f>
        <v>-9.4226561486721032E-10</v>
      </c>
      <c r="KV58" s="42">
        <f>-SUM(KW20:KZ20,LB20:LC20)</f>
        <v>-9.4226561486721032E-10</v>
      </c>
      <c r="KW58" s="42">
        <f>-SUM(KX20:KZ20,LB20:LD20)</f>
        <v>-9.4226561486721032E-10</v>
      </c>
      <c r="KX58" s="42">
        <f>-SUM(KY20:KZ20,LB20:LE20)</f>
        <v>-9.4226561486721032E-10</v>
      </c>
      <c r="KY58" s="42">
        <f>-SUM(KZ20,LB20:LF20)</f>
        <v>-9.4226561486721032E-10</v>
      </c>
      <c r="KZ58" s="42">
        <f>-SUM(LB20:LG20)</f>
        <v>-9.4226561486721032E-10</v>
      </c>
      <c r="LA58" s="42">
        <f>+KZ58</f>
        <v>-9.4226561486721032E-10</v>
      </c>
      <c r="LB58" s="42">
        <f t="shared" ref="LB58" si="1202">-SUM(LC20:LH20)</f>
        <v>-9.4226561486721032E-10</v>
      </c>
      <c r="LC58" s="42">
        <f t="shared" ref="LC58" si="1203">-SUM(LD20:LI20)</f>
        <v>-9.4226561486721032E-10</v>
      </c>
      <c r="LD58" s="42">
        <f t="shared" ref="LD58" si="1204">-SUM(LE20:LJ20)</f>
        <v>-9.4226561486721032E-10</v>
      </c>
      <c r="LE58" s="42">
        <f t="shared" ref="LE58" si="1205">-SUM(LF20:LK20)</f>
        <v>-9.4226561486721032E-10</v>
      </c>
      <c r="LF58" s="42">
        <f t="shared" ref="LF58" si="1206">-SUM(LG20:LL20)</f>
        <v>-9.4226561486721032E-10</v>
      </c>
      <c r="LG58" s="42">
        <f t="shared" ref="LG58" si="1207">-SUM(LH20:LM20)</f>
        <v>-9.4226561486721032E-10</v>
      </c>
      <c r="LH58" s="42">
        <f>-SUM(LI20:LM20,LO20)</f>
        <v>-7.8522134572267534E-10</v>
      </c>
      <c r="LI58" s="42">
        <f>-SUM(LJ20:LM20,LO20:LP20)</f>
        <v>-6.2817707657814025E-10</v>
      </c>
      <c r="LJ58" s="42">
        <f>-SUM(LK20:LM20,LO20:LQ20)</f>
        <v>-4.7113280743360516E-10</v>
      </c>
      <c r="LK58" s="42">
        <f>-SUM(LL20:LM20,LO20:LR20)</f>
        <v>-3.1408853828907012E-10</v>
      </c>
      <c r="LL58" s="42">
        <f>-SUM(LM20,LO20:LS20)</f>
        <v>-1.5704426914453506E-10</v>
      </c>
      <c r="LM58" s="42">
        <f>-SUM(LO20:LT20)</f>
        <v>0</v>
      </c>
      <c r="LN58" s="42">
        <f>+LM58</f>
        <v>0</v>
      </c>
    </row>
    <row r="59" spans="1:326">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478"/>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row>
    <row r="61" spans="1:326">
      <c r="A61" s="3" t="s">
        <v>171</v>
      </c>
      <c r="B61" s="37">
        <f t="shared" ref="B61:BM61" si="1208">+B21+B22+B25+B34+B40</f>
        <v>157557.05222757516</v>
      </c>
      <c r="C61" s="37">
        <f t="shared" si="1208"/>
        <v>21030.617181475016</v>
      </c>
      <c r="D61" s="37">
        <f t="shared" si="1208"/>
        <v>21030.617181475016</v>
      </c>
      <c r="E61" s="37">
        <f t="shared" si="1208"/>
        <v>21592.770424435526</v>
      </c>
      <c r="F61" s="37">
        <f t="shared" si="1208"/>
        <v>30844.054838755696</v>
      </c>
      <c r="G61" s="37">
        <f t="shared" si="1208"/>
        <v>40095.339253075872</v>
      </c>
      <c r="H61" s="37">
        <f t="shared" si="1208"/>
        <v>49346.623667396037</v>
      </c>
      <c r="I61" s="37">
        <f t="shared" si="1208"/>
        <v>58597.908081716218</v>
      </c>
      <c r="J61" s="37">
        <f t="shared" si="1208"/>
        <v>67849.192496036383</v>
      </c>
      <c r="K61" s="37">
        <f t="shared" si="1208"/>
        <v>77875.549965063896</v>
      </c>
      <c r="L61" s="37">
        <f t="shared" si="1208"/>
        <v>79425.709549478575</v>
      </c>
      <c r="M61" s="37">
        <f t="shared" si="1208"/>
        <v>80975.857742226595</v>
      </c>
      <c r="N61" s="37">
        <f t="shared" si="1208"/>
        <v>706221.29260871001</v>
      </c>
      <c r="O61" s="37">
        <f t="shared" si="1208"/>
        <v>91921.492983161617</v>
      </c>
      <c r="P61" s="37">
        <f t="shared" si="1208"/>
        <v>94246.715272283633</v>
      </c>
      <c r="Q61" s="37">
        <f t="shared" si="1208"/>
        <v>96571.937561405663</v>
      </c>
      <c r="R61" s="37">
        <f t="shared" si="1208"/>
        <v>98897.159850527692</v>
      </c>
      <c r="S61" s="37">
        <f t="shared" si="1208"/>
        <v>101222.38213964972</v>
      </c>
      <c r="T61" s="37">
        <f t="shared" si="1208"/>
        <v>103547.60442877175</v>
      </c>
      <c r="U61" s="37">
        <f t="shared" si="1208"/>
        <v>105872.82671789378</v>
      </c>
      <c r="V61" s="37">
        <f t="shared" si="1208"/>
        <v>108198.04900701581</v>
      </c>
      <c r="W61" s="37">
        <f t="shared" si="1208"/>
        <v>110523.27129613783</v>
      </c>
      <c r="X61" s="37">
        <f t="shared" si="1208"/>
        <v>112848.49358525986</v>
      </c>
      <c r="Y61" s="37">
        <f t="shared" si="1208"/>
        <v>115173.71587438189</v>
      </c>
      <c r="Z61" s="37">
        <f t="shared" si="1208"/>
        <v>122099.27149683726</v>
      </c>
      <c r="AA61" s="37">
        <f t="shared" si="1208"/>
        <v>1261122.9202133266</v>
      </c>
      <c r="AB61" s="37">
        <f t="shared" si="1208"/>
        <v>124619.07292945456</v>
      </c>
      <c r="AC61" s="37">
        <f t="shared" si="1208"/>
        <v>124440.0308246505</v>
      </c>
      <c r="AD61" s="37">
        <f t="shared" si="1208"/>
        <v>124260.98871984644</v>
      </c>
      <c r="AE61" s="37">
        <f t="shared" si="1208"/>
        <v>124081.94661504237</v>
      </c>
      <c r="AF61" s="37">
        <f t="shared" si="1208"/>
        <v>123902.90451023831</v>
      </c>
      <c r="AG61" s="37">
        <f t="shared" si="1208"/>
        <v>123723.86240543425</v>
      </c>
      <c r="AH61" s="37">
        <f t="shared" si="1208"/>
        <v>123544.82030063018</v>
      </c>
      <c r="AI61" s="37">
        <f t="shared" si="1208"/>
        <v>123365.7781958261</v>
      </c>
      <c r="AJ61" s="37">
        <f t="shared" si="1208"/>
        <v>123186.73609102206</v>
      </c>
      <c r="AK61" s="37">
        <f t="shared" si="1208"/>
        <v>123007.69398621799</v>
      </c>
      <c r="AL61" s="37">
        <f t="shared" si="1208"/>
        <v>122828.65188141391</v>
      </c>
      <c r="AM61" s="37">
        <f t="shared" si="1208"/>
        <v>122649.60977660985</v>
      </c>
      <c r="AN61" s="37">
        <f t="shared" si="1208"/>
        <v>1483612.0962363863</v>
      </c>
      <c r="AO61" s="37">
        <f t="shared" si="1208"/>
        <v>126474.10100513912</v>
      </c>
      <c r="AP61" s="37">
        <f t="shared" si="1208"/>
        <v>126295.05890033505</v>
      </c>
      <c r="AQ61" s="37">
        <f t="shared" si="1208"/>
        <v>126116.01679553099</v>
      </c>
      <c r="AR61" s="37">
        <f t="shared" si="1208"/>
        <v>125936.97469072693</v>
      </c>
      <c r="AS61" s="37">
        <f t="shared" si="1208"/>
        <v>125757.93258592286</v>
      </c>
      <c r="AT61" s="37">
        <f t="shared" si="1208"/>
        <v>125578.89048111878</v>
      </c>
      <c r="AU61" s="37">
        <f t="shared" si="1208"/>
        <v>125399.84837631474</v>
      </c>
      <c r="AV61" s="37">
        <f t="shared" si="1208"/>
        <v>125220.80627151066</v>
      </c>
      <c r="AW61" s="37">
        <f t="shared" si="1208"/>
        <v>125041.76416670659</v>
      </c>
      <c r="AX61" s="37">
        <f t="shared" si="1208"/>
        <v>124862.72206190253</v>
      </c>
      <c r="AY61" s="37">
        <f t="shared" si="1208"/>
        <v>124683.67995709847</v>
      </c>
      <c r="AZ61" s="37">
        <f t="shared" si="1208"/>
        <v>124504.6378522944</v>
      </c>
      <c r="BA61" s="37">
        <f t="shared" si="1208"/>
        <v>1505872.4331446013</v>
      </c>
      <c r="BB61" s="37">
        <f t="shared" si="1208"/>
        <v>124325.59574749034</v>
      </c>
      <c r="BC61" s="37">
        <f t="shared" si="1208"/>
        <v>126011.55364268628</v>
      </c>
      <c r="BD61" s="37">
        <f t="shared" si="1208"/>
        <v>125832.51153788221</v>
      </c>
      <c r="BE61" s="37">
        <f t="shared" si="1208"/>
        <v>125653.46943307815</v>
      </c>
      <c r="BF61" s="37">
        <f t="shared" si="1208"/>
        <v>125474.42732827409</v>
      </c>
      <c r="BG61" s="37">
        <f t="shared" si="1208"/>
        <v>125295.38522347002</v>
      </c>
      <c r="BH61" s="37">
        <f t="shared" si="1208"/>
        <v>125116.34311866594</v>
      </c>
      <c r="BI61" s="37">
        <f t="shared" si="1208"/>
        <v>124937.30101386188</v>
      </c>
      <c r="BJ61" s="37">
        <f t="shared" si="1208"/>
        <v>124758.25890905783</v>
      </c>
      <c r="BK61" s="37">
        <f t="shared" si="1208"/>
        <v>124579.21680425375</v>
      </c>
      <c r="BL61" s="37">
        <f t="shared" si="1208"/>
        <v>124400.17469944969</v>
      </c>
      <c r="BM61" s="37">
        <f t="shared" si="1208"/>
        <v>124221.13259464563</v>
      </c>
      <c r="BN61" s="37">
        <f t="shared" ref="BN61:DY61" si="1209">+BN21+BN22+BN25+BN34+BN40</f>
        <v>1500605.3700528161</v>
      </c>
      <c r="BO61" s="37">
        <f t="shared" si="1209"/>
        <v>124042.09048984156</v>
      </c>
      <c r="BP61" s="37">
        <f t="shared" si="1209"/>
        <v>127514.84063616717</v>
      </c>
      <c r="BQ61" s="37">
        <f t="shared" si="1209"/>
        <v>127102.1741158261</v>
      </c>
      <c r="BR61" s="37">
        <f t="shared" si="1209"/>
        <v>126689.50759548503</v>
      </c>
      <c r="BS61" s="37">
        <f t="shared" si="1209"/>
        <v>126276.84107514397</v>
      </c>
      <c r="BT61" s="37">
        <f t="shared" si="1209"/>
        <v>125864.17455480288</v>
      </c>
      <c r="BU61" s="37">
        <f t="shared" si="1209"/>
        <v>125451.50803446182</v>
      </c>
      <c r="BV61" s="37">
        <f t="shared" si="1209"/>
        <v>125038.84151412074</v>
      </c>
      <c r="BW61" s="37">
        <f t="shared" si="1209"/>
        <v>124626.17499377967</v>
      </c>
      <c r="BX61" s="37">
        <f t="shared" si="1209"/>
        <v>124213.5084734386</v>
      </c>
      <c r="BY61" s="37">
        <f t="shared" si="1209"/>
        <v>123800.84195309754</v>
      </c>
      <c r="BZ61" s="37">
        <f t="shared" si="1209"/>
        <v>123388.17543275647</v>
      </c>
      <c r="CA61" s="37">
        <f t="shared" si="1209"/>
        <v>1504008.6788689215</v>
      </c>
      <c r="CB61" s="37">
        <f t="shared" si="1209"/>
        <v>122975.50891241539</v>
      </c>
      <c r="CC61" s="37">
        <f t="shared" si="1209"/>
        <v>125919.84239207434</v>
      </c>
      <c r="CD61" s="37">
        <f t="shared" si="1209"/>
        <v>125507.17587173324</v>
      </c>
      <c r="CE61" s="37">
        <f t="shared" si="1209"/>
        <v>125094.50935139219</v>
      </c>
      <c r="CF61" s="37">
        <f t="shared" si="1209"/>
        <v>124681.84283105111</v>
      </c>
      <c r="CG61" s="37">
        <f t="shared" si="1209"/>
        <v>124269.17631071004</v>
      </c>
      <c r="CH61" s="37">
        <f t="shared" si="1209"/>
        <v>123856.50979036897</v>
      </c>
      <c r="CI61" s="37">
        <f t="shared" si="1209"/>
        <v>123443.84327002791</v>
      </c>
      <c r="CJ61" s="37">
        <f t="shared" si="1209"/>
        <v>123031.17674968683</v>
      </c>
      <c r="CK61" s="37">
        <f t="shared" si="1209"/>
        <v>122618.51022934576</v>
      </c>
      <c r="CL61" s="37">
        <f t="shared" si="1209"/>
        <v>122205.84370900469</v>
      </c>
      <c r="CM61" s="37">
        <f t="shared" si="1209"/>
        <v>121793.17718866364</v>
      </c>
      <c r="CN61" s="37">
        <f t="shared" si="1209"/>
        <v>1485397.1166064739</v>
      </c>
      <c r="CO61" s="37">
        <f t="shared" si="1209"/>
        <v>123618.51066832255</v>
      </c>
      <c r="CP61" s="37">
        <f t="shared" si="1209"/>
        <v>123205.84414798149</v>
      </c>
      <c r="CQ61" s="37">
        <f t="shared" si="1209"/>
        <v>122793.17762764041</v>
      </c>
      <c r="CR61" s="37">
        <f t="shared" si="1209"/>
        <v>122380.51110729935</v>
      </c>
      <c r="CS61" s="37">
        <f t="shared" si="1209"/>
        <v>121967.84458695826</v>
      </c>
      <c r="CT61" s="37">
        <f t="shared" si="1209"/>
        <v>121555.17806661721</v>
      </c>
      <c r="CU61" s="37">
        <f t="shared" si="1209"/>
        <v>121142.51154627613</v>
      </c>
      <c r="CV61" s="37">
        <f t="shared" si="1209"/>
        <v>120729.84502593506</v>
      </c>
      <c r="CW61" s="37">
        <f t="shared" si="1209"/>
        <v>120317.17850559398</v>
      </c>
      <c r="CX61" s="37">
        <f t="shared" si="1209"/>
        <v>119904.51198525292</v>
      </c>
      <c r="CY61" s="37">
        <f t="shared" si="1209"/>
        <v>119491.84546491185</v>
      </c>
      <c r="CZ61" s="37">
        <f t="shared" si="1209"/>
        <v>119079.17894457078</v>
      </c>
      <c r="DA61" s="37">
        <f t="shared" si="1209"/>
        <v>1456186.1376773601</v>
      </c>
      <c r="DB61" s="37">
        <f t="shared" si="1209"/>
        <v>118666.5124242297</v>
      </c>
      <c r="DC61" s="37">
        <f t="shared" si="1209"/>
        <v>119559.34590388865</v>
      </c>
      <c r="DD61" s="37">
        <f t="shared" si="1209"/>
        <v>119146.67938354757</v>
      </c>
      <c r="DE61" s="37">
        <f t="shared" si="1209"/>
        <v>118734.0128632065</v>
      </c>
      <c r="DF61" s="37">
        <f t="shared" si="1209"/>
        <v>118321.34634286542</v>
      </c>
      <c r="DG61" s="37">
        <f t="shared" si="1209"/>
        <v>117908.67982252437</v>
      </c>
      <c r="DH61" s="37">
        <f t="shared" si="1209"/>
        <v>117496.01330218329</v>
      </c>
      <c r="DI61" s="37">
        <f t="shared" si="1209"/>
        <v>117083.34678184222</v>
      </c>
      <c r="DJ61" s="37">
        <f t="shared" si="1209"/>
        <v>116670.68026150115</v>
      </c>
      <c r="DK61" s="37">
        <f t="shared" si="1209"/>
        <v>116258.01374116009</v>
      </c>
      <c r="DL61" s="37">
        <f t="shared" si="1209"/>
        <v>115845.34722081902</v>
      </c>
      <c r="DM61" s="37">
        <f t="shared" si="1209"/>
        <v>115432.68070047794</v>
      </c>
      <c r="DN61" s="37">
        <f t="shared" si="1209"/>
        <v>1411122.6587482458</v>
      </c>
      <c r="DO61" s="37">
        <f t="shared" si="1209"/>
        <v>115020.01418013687</v>
      </c>
      <c r="DP61" s="37">
        <f t="shared" si="1209"/>
        <v>114980.34765979581</v>
      </c>
      <c r="DQ61" s="37">
        <f t="shared" si="1209"/>
        <v>114567.68113945473</v>
      </c>
      <c r="DR61" s="37">
        <f t="shared" si="1209"/>
        <v>114155.01461911366</v>
      </c>
      <c r="DS61" s="37">
        <f t="shared" si="1209"/>
        <v>113742.34809877259</v>
      </c>
      <c r="DT61" s="37">
        <f t="shared" si="1209"/>
        <v>113329.68157843153</v>
      </c>
      <c r="DU61" s="37">
        <f t="shared" si="1209"/>
        <v>112917.01505809044</v>
      </c>
      <c r="DV61" s="37">
        <f t="shared" si="1209"/>
        <v>112504.34853774939</v>
      </c>
      <c r="DW61" s="37">
        <f t="shared" si="1209"/>
        <v>112091.68201740831</v>
      </c>
      <c r="DX61" s="37">
        <f t="shared" si="1209"/>
        <v>111679.01549706724</v>
      </c>
      <c r="DY61" s="37">
        <f t="shared" si="1209"/>
        <v>111266.34897672616</v>
      </c>
      <c r="DZ61" s="37">
        <f t="shared" ref="DZ61:GK61" si="1210">+DZ21+DZ22+DZ25+DZ34+DZ40</f>
        <v>110853.6824563851</v>
      </c>
      <c r="EA61" s="37">
        <f t="shared" si="1210"/>
        <v>1357107.1798191317</v>
      </c>
      <c r="EB61" s="37">
        <f t="shared" si="1210"/>
        <v>110441.01593604403</v>
      </c>
      <c r="EC61" s="37">
        <f t="shared" si="1210"/>
        <v>110152.68274903629</v>
      </c>
      <c r="ED61" s="37">
        <f t="shared" si="1210"/>
        <v>109740.01622869523</v>
      </c>
      <c r="EE61" s="37">
        <f t="shared" si="1210"/>
        <v>109327.34970835416</v>
      </c>
      <c r="EF61" s="37">
        <f t="shared" si="1210"/>
        <v>108914.68318801309</v>
      </c>
      <c r="EG61" s="37">
        <f t="shared" si="1210"/>
        <v>108502.01666767203</v>
      </c>
      <c r="EH61" s="37">
        <f t="shared" si="1210"/>
        <v>108089.35014733094</v>
      </c>
      <c r="EI61" s="37">
        <f t="shared" si="1210"/>
        <v>107676.68362698989</v>
      </c>
      <c r="EJ61" s="37">
        <f t="shared" si="1210"/>
        <v>107264.0171066488</v>
      </c>
      <c r="EK61" s="37">
        <f t="shared" si="1210"/>
        <v>106851.35058630774</v>
      </c>
      <c r="EL61" s="37">
        <f t="shared" si="1210"/>
        <v>106438.68406596666</v>
      </c>
      <c r="EM61" s="37">
        <f t="shared" si="1210"/>
        <v>106026.0175456256</v>
      </c>
      <c r="EN61" s="37">
        <f t="shared" si="1210"/>
        <v>1299423.8675566847</v>
      </c>
      <c r="EO61" s="37">
        <f t="shared" si="1210"/>
        <v>105613.35102528453</v>
      </c>
      <c r="EP61" s="37">
        <f t="shared" si="1210"/>
        <v>104827.68450494346</v>
      </c>
      <c r="EQ61" s="37">
        <f t="shared" si="1210"/>
        <v>104415.0179846024</v>
      </c>
      <c r="ER61" s="37">
        <f t="shared" si="1210"/>
        <v>104002.35146426133</v>
      </c>
      <c r="ES61" s="37">
        <f t="shared" si="1210"/>
        <v>103589.68494392026</v>
      </c>
      <c r="ET61" s="37">
        <f t="shared" si="1210"/>
        <v>103177.01842357918</v>
      </c>
      <c r="EU61" s="37">
        <f t="shared" si="1210"/>
        <v>102764.3519032381</v>
      </c>
      <c r="EV61" s="37">
        <f t="shared" si="1210"/>
        <v>102351.68538289705</v>
      </c>
      <c r="EW61" s="37">
        <f t="shared" si="1210"/>
        <v>101939.01886255597</v>
      </c>
      <c r="EX61" s="37">
        <f t="shared" si="1210"/>
        <v>101526.35234221493</v>
      </c>
      <c r="EY61" s="37">
        <f t="shared" si="1210"/>
        <v>101113.68582187385</v>
      </c>
      <c r="EZ61" s="37">
        <f t="shared" si="1210"/>
        <v>100701.01930153277</v>
      </c>
      <c r="FA61" s="37">
        <f t="shared" si="1210"/>
        <v>1236021.2219609038</v>
      </c>
      <c r="FB61" s="37">
        <f t="shared" si="1210"/>
        <v>100288.3527811917</v>
      </c>
      <c r="FC61" s="37">
        <f t="shared" si="1210"/>
        <v>98508.019594183977</v>
      </c>
      <c r="FD61" s="37">
        <f t="shared" si="1210"/>
        <v>98095.353073842911</v>
      </c>
      <c r="FE61" s="37">
        <f t="shared" si="1210"/>
        <v>97682.686553501844</v>
      </c>
      <c r="FF61" s="37">
        <f t="shared" si="1210"/>
        <v>97270.020033160778</v>
      </c>
      <c r="FG61" s="37">
        <f t="shared" si="1210"/>
        <v>96857.353512819711</v>
      </c>
      <c r="FH61" s="37">
        <f t="shared" si="1210"/>
        <v>96444.68699247863</v>
      </c>
      <c r="FI61" s="37">
        <f t="shared" si="1210"/>
        <v>96032.020472137578</v>
      </c>
      <c r="FJ61" s="37">
        <f t="shared" si="1210"/>
        <v>95619.353951796496</v>
      </c>
      <c r="FK61" s="37">
        <f t="shared" si="1210"/>
        <v>95206.687431455444</v>
      </c>
      <c r="FL61" s="37">
        <f t="shared" si="1210"/>
        <v>94794.020911114378</v>
      </c>
      <c r="FM61" s="37">
        <f t="shared" si="1210"/>
        <v>94381.354390773311</v>
      </c>
      <c r="FN61" s="37">
        <f t="shared" si="1210"/>
        <v>1161179.9096984568</v>
      </c>
      <c r="FO61" s="37">
        <f t="shared" si="1210"/>
        <v>93968.687870432215</v>
      </c>
      <c r="FP61" s="37">
        <f t="shared" si="1210"/>
        <v>90012.521350091178</v>
      </c>
      <c r="FQ61" s="37">
        <f t="shared" si="1210"/>
        <v>89599.854829750082</v>
      </c>
      <c r="FR61" s="37">
        <f t="shared" si="1210"/>
        <v>89187.188309409044</v>
      </c>
      <c r="FS61" s="37">
        <f t="shared" si="1210"/>
        <v>88774.521789067949</v>
      </c>
      <c r="FT61" s="37">
        <f t="shared" si="1210"/>
        <v>88361.855268726882</v>
      </c>
      <c r="FU61" s="37">
        <f t="shared" si="1210"/>
        <v>87949.188748385815</v>
      </c>
      <c r="FV61" s="37">
        <f t="shared" si="1210"/>
        <v>87536.522228044749</v>
      </c>
      <c r="FW61" s="37">
        <f t="shared" si="1210"/>
        <v>87123.855707703682</v>
      </c>
      <c r="FX61" s="37">
        <f t="shared" si="1210"/>
        <v>86711.189187362615</v>
      </c>
      <c r="FY61" s="37">
        <f t="shared" si="1210"/>
        <v>86298.522667021549</v>
      </c>
      <c r="FZ61" s="37">
        <f t="shared" si="1210"/>
        <v>85885.856146680482</v>
      </c>
      <c r="GA61" s="37">
        <f t="shared" si="1210"/>
        <v>1061409.7641026764</v>
      </c>
      <c r="GB61" s="37">
        <f t="shared" si="1210"/>
        <v>85473.189626339416</v>
      </c>
      <c r="GC61" s="37">
        <f t="shared" si="1210"/>
        <v>80771.023105998349</v>
      </c>
      <c r="GD61" s="37">
        <f t="shared" si="1210"/>
        <v>80358.356585657282</v>
      </c>
      <c r="GE61" s="37">
        <f t="shared" si="1210"/>
        <v>79945.690065316216</v>
      </c>
      <c r="GF61" s="37">
        <f t="shared" si="1210"/>
        <v>79533.023544975149</v>
      </c>
      <c r="GG61" s="37">
        <f t="shared" si="1210"/>
        <v>79120.357024634082</v>
      </c>
      <c r="GH61" s="37">
        <f t="shared" si="1210"/>
        <v>78707.690504293016</v>
      </c>
      <c r="GI61" s="37">
        <f t="shared" si="1210"/>
        <v>78295.023983951949</v>
      </c>
      <c r="GJ61" s="37">
        <f t="shared" si="1210"/>
        <v>77882.357463610882</v>
      </c>
      <c r="GK61" s="37">
        <f t="shared" si="1210"/>
        <v>77469.690943269816</v>
      </c>
      <c r="GL61" s="37">
        <f t="shared" ref="GL61:IW61" si="1211">+GL21+GL22+GL25+GL34+GL40</f>
        <v>70964.691089595406</v>
      </c>
      <c r="GM61" s="37">
        <f t="shared" si="1211"/>
        <v>70552.024569254339</v>
      </c>
      <c r="GN61" s="476">
        <f t="shared" si="1211"/>
        <v>939073.11850689608</v>
      </c>
      <c r="GO61" s="37">
        <f t="shared" si="1211"/>
        <v>70139.358048913287</v>
      </c>
      <c r="GP61" s="37">
        <f t="shared" si="1211"/>
        <v>69726.691528572221</v>
      </c>
      <c r="GQ61" s="37">
        <f t="shared" si="1211"/>
        <v>69314.02500823114</v>
      </c>
      <c r="GR61" s="37">
        <f t="shared" si="1211"/>
        <v>68901.358487890073</v>
      </c>
      <c r="GS61" s="37">
        <f t="shared" si="1211"/>
        <v>68488.691967549006</v>
      </c>
      <c r="GT61" s="37">
        <f t="shared" si="1211"/>
        <v>68076.02544720794</v>
      </c>
      <c r="GU61" s="37">
        <f t="shared" si="1211"/>
        <v>67663.358926866873</v>
      </c>
      <c r="GV61" s="37">
        <f t="shared" si="1211"/>
        <v>67250.692406525806</v>
      </c>
      <c r="GW61" s="37">
        <f t="shared" si="1211"/>
        <v>66838.02588618474</v>
      </c>
      <c r="GX61" s="37">
        <f t="shared" si="1211"/>
        <v>66425.359365843673</v>
      </c>
      <c r="GY61" s="37">
        <f t="shared" si="1211"/>
        <v>58552.692845502606</v>
      </c>
      <c r="GZ61" s="37">
        <f t="shared" si="1211"/>
        <v>58140.02632516154</v>
      </c>
      <c r="HA61" s="37">
        <f t="shared" si="1211"/>
        <v>799516.30624444899</v>
      </c>
      <c r="HB61" s="37">
        <f t="shared" si="1211"/>
        <v>57727.359804820459</v>
      </c>
      <c r="HC61" s="37">
        <f t="shared" si="1211"/>
        <v>57314.693284479406</v>
      </c>
      <c r="HD61" s="37">
        <f t="shared" si="1211"/>
        <v>56902.02676413834</v>
      </c>
      <c r="HE61" s="37">
        <f t="shared" si="1211"/>
        <v>56489.360243797273</v>
      </c>
      <c r="HF61" s="37">
        <f t="shared" si="1211"/>
        <v>56076.693723456192</v>
      </c>
      <c r="HG61" s="37">
        <f t="shared" si="1211"/>
        <v>55664.02720311514</v>
      </c>
      <c r="HH61" s="37">
        <f t="shared" si="1211"/>
        <v>55251.360682774059</v>
      </c>
      <c r="HI61" s="37">
        <f t="shared" si="1211"/>
        <v>54838.694162433007</v>
      </c>
      <c r="HJ61" s="37">
        <f t="shared" si="1211"/>
        <v>54426.027642091925</v>
      </c>
      <c r="HK61" s="37">
        <f t="shared" si="1211"/>
        <v>54013.361121750859</v>
      </c>
      <c r="HL61" s="37">
        <f t="shared" si="1211"/>
        <v>43654.027934743135</v>
      </c>
      <c r="HM61" s="37">
        <f t="shared" si="1211"/>
        <v>43241.361414402068</v>
      </c>
      <c r="HN61" s="37">
        <f t="shared" si="1211"/>
        <v>645598.99398200191</v>
      </c>
      <c r="HO61" s="37">
        <f t="shared" si="1211"/>
        <v>42828.694894061002</v>
      </c>
      <c r="HP61" s="37">
        <f t="shared" si="1211"/>
        <v>42416.028373719935</v>
      </c>
      <c r="HQ61" s="37">
        <f t="shared" si="1211"/>
        <v>42003.361853378861</v>
      </c>
      <c r="HR61" s="37">
        <f t="shared" si="1211"/>
        <v>41590.695333037787</v>
      </c>
      <c r="HS61" s="37">
        <f t="shared" si="1211"/>
        <v>41178.028812696721</v>
      </c>
      <c r="HT61" s="37">
        <f t="shared" si="1211"/>
        <v>40765.362292355654</v>
      </c>
      <c r="HU61" s="37">
        <f t="shared" si="1211"/>
        <v>30604.962438681257</v>
      </c>
      <c r="HV61" s="37">
        <f t="shared" si="1211"/>
        <v>30192.295918340191</v>
      </c>
      <c r="HW61" s="37">
        <f t="shared" si="1211"/>
        <v>29779.629397999124</v>
      </c>
      <c r="HX61" s="37">
        <f t="shared" si="1211"/>
        <v>29366.962877658054</v>
      </c>
      <c r="HY61" s="37">
        <f t="shared" si="1211"/>
        <v>28954.296357316987</v>
      </c>
      <c r="HZ61" s="37">
        <f t="shared" si="1211"/>
        <v>28541.629836975921</v>
      </c>
      <c r="IA61" s="37">
        <f t="shared" si="1211"/>
        <v>428221.94838622148</v>
      </c>
      <c r="IB61" s="37">
        <f t="shared" si="1211"/>
        <v>28128.96331663485</v>
      </c>
      <c r="IC61" s="37">
        <f t="shared" si="1211"/>
        <v>27716.296796293784</v>
      </c>
      <c r="ID61" s="37">
        <f t="shared" si="1211"/>
        <v>27303.630275952717</v>
      </c>
      <c r="IE61" s="37">
        <f t="shared" si="1211"/>
        <v>26890.96375561165</v>
      </c>
      <c r="IF61" s="37">
        <f t="shared" si="1211"/>
        <v>26478.29723527058</v>
      </c>
      <c r="IG61" s="37">
        <f t="shared" si="1211"/>
        <v>26065.630714929513</v>
      </c>
      <c r="IH61" s="37">
        <f t="shared" si="1211"/>
        <v>25652.964194588447</v>
      </c>
      <c r="II61" s="37">
        <f t="shared" si="1211"/>
        <v>25240.297674247377</v>
      </c>
      <c r="IJ61" s="37">
        <f t="shared" si="1211"/>
        <v>24827.631153906314</v>
      </c>
      <c r="IK61" s="37">
        <f t="shared" si="1211"/>
        <v>24414.964633565243</v>
      </c>
      <c r="IL61" s="37">
        <f t="shared" si="1211"/>
        <v>24002.298113224177</v>
      </c>
      <c r="IM61" s="37">
        <f t="shared" si="1211"/>
        <v>23589.63159288311</v>
      </c>
      <c r="IN61" s="37">
        <f t="shared" si="1211"/>
        <v>310311.56945710781</v>
      </c>
      <c r="IO61" s="37">
        <f t="shared" si="1211"/>
        <v>23176.965072542043</v>
      </c>
      <c r="IP61" s="37">
        <f t="shared" si="1211"/>
        <v>22764.298552200973</v>
      </c>
      <c r="IQ61" s="37">
        <f t="shared" si="1211"/>
        <v>22351.63203185991</v>
      </c>
      <c r="IR61" s="37">
        <f t="shared" si="1211"/>
        <v>21938.96551151884</v>
      </c>
      <c r="IS61" s="37">
        <f t="shared" si="1211"/>
        <v>21526.298991177773</v>
      </c>
      <c r="IT61" s="37">
        <f t="shared" si="1211"/>
        <v>21113.632470836703</v>
      </c>
      <c r="IU61" s="37">
        <f t="shared" si="1211"/>
        <v>20700.965950495636</v>
      </c>
      <c r="IV61" s="37">
        <f t="shared" si="1211"/>
        <v>20288.29943015457</v>
      </c>
      <c r="IW61" s="37">
        <f t="shared" si="1211"/>
        <v>19875.632909813499</v>
      </c>
      <c r="IX61" s="37">
        <f t="shared" ref="IX61:LN61" si="1212">+IX21+IX22+IX25+IX34+IX40</f>
        <v>19462.966389472433</v>
      </c>
      <c r="IY61" s="37">
        <f t="shared" si="1212"/>
        <v>19050.299869131362</v>
      </c>
      <c r="IZ61" s="37">
        <f t="shared" si="1212"/>
        <v>18637.633348790296</v>
      </c>
      <c r="JA61" s="37">
        <f t="shared" si="1212"/>
        <v>250887.59052799403</v>
      </c>
      <c r="JB61" s="37">
        <f t="shared" si="1212"/>
        <v>18224.966828449225</v>
      </c>
      <c r="JC61" s="37">
        <f t="shared" si="1212"/>
        <v>17812.300308108162</v>
      </c>
      <c r="JD61" s="37">
        <f t="shared" si="1212"/>
        <v>17399.633787767089</v>
      </c>
      <c r="JE61" s="37">
        <f t="shared" si="1212"/>
        <v>16986.967267426022</v>
      </c>
      <c r="JF61" s="37">
        <f t="shared" si="1212"/>
        <v>16574.300747084952</v>
      </c>
      <c r="JG61" s="37">
        <f t="shared" si="1212"/>
        <v>16161.634226743887</v>
      </c>
      <c r="JH61" s="37">
        <f t="shared" si="1212"/>
        <v>15748.967706402815</v>
      </c>
      <c r="JI61" s="37">
        <f t="shared" si="1212"/>
        <v>15336.301186061746</v>
      </c>
      <c r="JJ61" s="37">
        <f t="shared" si="1212"/>
        <v>14923.634665720676</v>
      </c>
      <c r="JK61" s="37">
        <f t="shared" si="1212"/>
        <v>14510.968145379606</v>
      </c>
      <c r="JL61" s="37">
        <f t="shared" si="1212"/>
        <v>14098.301625038537</v>
      </c>
      <c r="JM61" s="37">
        <f t="shared" si="1212"/>
        <v>13685.635104697467</v>
      </c>
      <c r="JN61" s="37">
        <f t="shared" si="1212"/>
        <v>191463.6115988802</v>
      </c>
      <c r="JO61" s="37">
        <f t="shared" si="1212"/>
        <v>13272.968584356397</v>
      </c>
      <c r="JP61" s="37">
        <f t="shared" si="1212"/>
        <v>12860.30206401533</v>
      </c>
      <c r="JQ61" s="37">
        <f t="shared" si="1212"/>
        <v>12447.63554367426</v>
      </c>
      <c r="JR61" s="37">
        <f t="shared" si="1212"/>
        <v>12034.969023333189</v>
      </c>
      <c r="JS61" s="37">
        <f t="shared" si="1212"/>
        <v>11622.302502992119</v>
      </c>
      <c r="JT61" s="37">
        <f t="shared" si="1212"/>
        <v>11209.635982651051</v>
      </c>
      <c r="JU61" s="37">
        <f t="shared" si="1212"/>
        <v>10796.969462309982</v>
      </c>
      <c r="JV61" s="37">
        <f t="shared" si="1212"/>
        <v>10384.30294196891</v>
      </c>
      <c r="JW61" s="37">
        <f t="shared" si="1212"/>
        <v>9971.6364216278398</v>
      </c>
      <c r="JX61" s="37">
        <f t="shared" si="1212"/>
        <v>9558.9699012867713</v>
      </c>
      <c r="JY61" s="37">
        <f t="shared" si="1212"/>
        <v>9146.3033809457029</v>
      </c>
      <c r="JZ61" s="37">
        <f t="shared" si="1212"/>
        <v>8733.6368606046326</v>
      </c>
      <c r="KA61" s="37">
        <f t="shared" si="1212"/>
        <v>132039.6326697662</v>
      </c>
      <c r="KB61" s="37">
        <f t="shared" si="1212"/>
        <v>8410.4913926655736</v>
      </c>
      <c r="KC61" s="37">
        <f t="shared" si="1212"/>
        <v>8176.8669771285668</v>
      </c>
      <c r="KD61" s="37">
        <f t="shared" si="1212"/>
        <v>7943.2425615915599</v>
      </c>
      <c r="KE61" s="37">
        <f t="shared" si="1212"/>
        <v>7709.6181460545522</v>
      </c>
      <c r="KF61" s="37">
        <f t="shared" si="1212"/>
        <v>7475.9937305175463</v>
      </c>
      <c r="KG61" s="37">
        <f t="shared" si="1212"/>
        <v>7242.3693149805395</v>
      </c>
      <c r="KH61" s="37">
        <f t="shared" si="1212"/>
        <v>7008.7448994435326</v>
      </c>
      <c r="KI61" s="37">
        <f t="shared" si="1212"/>
        <v>6775.1204839065249</v>
      </c>
      <c r="KJ61" s="37">
        <f t="shared" si="1212"/>
        <v>6541.496068369519</v>
      </c>
      <c r="KK61" s="37">
        <f t="shared" si="1212"/>
        <v>6307.8716528325122</v>
      </c>
      <c r="KL61" s="37">
        <f t="shared" si="1212"/>
        <v>6074.2472372955071</v>
      </c>
      <c r="KM61" s="37">
        <f t="shared" si="1212"/>
        <v>5840.6228217585003</v>
      </c>
      <c r="KN61" s="37">
        <f t="shared" si="1212"/>
        <v>85506.685286544423</v>
      </c>
      <c r="KO61" s="37">
        <f t="shared" si="1212"/>
        <v>5606.9984062214935</v>
      </c>
      <c r="KP61" s="37">
        <f t="shared" si="1212"/>
        <v>5373.3739906844876</v>
      </c>
      <c r="KQ61" s="37">
        <f t="shared" si="1212"/>
        <v>5139.7495751474817</v>
      </c>
      <c r="KR61" s="37">
        <f t="shared" si="1212"/>
        <v>4906.1251596104757</v>
      </c>
      <c r="KS61" s="37">
        <f t="shared" si="1212"/>
        <v>4672.5007440734698</v>
      </c>
      <c r="KT61" s="37">
        <f t="shared" si="1212"/>
        <v>4438.8763285364639</v>
      </c>
      <c r="KU61" s="37">
        <f t="shared" si="1212"/>
        <v>4205.2519129994571</v>
      </c>
      <c r="KV61" s="37">
        <f t="shared" si="1212"/>
        <v>3971.6274974624516</v>
      </c>
      <c r="KW61" s="37">
        <f t="shared" si="1212"/>
        <v>3738.0030819254457</v>
      </c>
      <c r="KX61" s="37">
        <f t="shared" si="1212"/>
        <v>3504.3786663884393</v>
      </c>
      <c r="KY61" s="37">
        <f t="shared" si="1212"/>
        <v>3270.7542508514334</v>
      </c>
      <c r="KZ61" s="37">
        <f t="shared" si="1212"/>
        <v>3037.1298353144266</v>
      </c>
      <c r="LA61" s="37">
        <f t="shared" si="1212"/>
        <v>51864.769449215521</v>
      </c>
      <c r="LB61" s="37">
        <f t="shared" si="1212"/>
        <v>2803.5054197774202</v>
      </c>
      <c r="LC61" s="37">
        <f t="shared" si="1212"/>
        <v>2569.8810042404139</v>
      </c>
      <c r="LD61" s="37">
        <f t="shared" si="1212"/>
        <v>2336.256588703407</v>
      </c>
      <c r="LE61" s="37">
        <f t="shared" si="1212"/>
        <v>2102.6321731664007</v>
      </c>
      <c r="LF61" s="37">
        <f t="shared" si="1212"/>
        <v>1869.0077576293938</v>
      </c>
      <c r="LG61" s="37">
        <f t="shared" si="1212"/>
        <v>1635.3833420923875</v>
      </c>
      <c r="LH61" s="37">
        <f t="shared" si="1212"/>
        <v>1401.7589265553811</v>
      </c>
      <c r="LI61" s="37">
        <f t="shared" si="1212"/>
        <v>1168.1345110183747</v>
      </c>
      <c r="LJ61" s="37">
        <f t="shared" si="1212"/>
        <v>934.51009548136858</v>
      </c>
      <c r="LK61" s="37">
        <f t="shared" si="1212"/>
        <v>700.88567994436232</v>
      </c>
      <c r="LL61" s="37">
        <f t="shared" si="1212"/>
        <v>467.2612644073559</v>
      </c>
      <c r="LM61" s="37">
        <f t="shared" si="1212"/>
        <v>233.63684887034955</v>
      </c>
      <c r="LN61" s="37">
        <f t="shared" si="1212"/>
        <v>18222.853611886618</v>
      </c>
    </row>
    <row r="62" spans="1:326">
      <c r="A62" s="3" t="s">
        <v>172</v>
      </c>
      <c r="B62" s="3">
        <f>+'27 VAS skaičiavimai'!$B$15/12</f>
        <v>0</v>
      </c>
      <c r="C62" s="3">
        <f>+'27 VAS skaičiavimai'!$B$15/12</f>
        <v>0</v>
      </c>
      <c r="D62" s="3">
        <f>+'27 VAS skaičiavimai'!$B$15/12</f>
        <v>0</v>
      </c>
      <c r="E62" s="3">
        <f>+'27 VAS skaičiavimai'!$B$15/12</f>
        <v>0</v>
      </c>
      <c r="F62" s="3">
        <f>+'27 VAS skaičiavimai'!$B$15/12</f>
        <v>0</v>
      </c>
      <c r="G62" s="3">
        <f>+'27 VAS skaičiavimai'!$B$15/12</f>
        <v>0</v>
      </c>
      <c r="H62" s="3">
        <f>+'27 VAS skaičiavimai'!$B$15/12</f>
        <v>0</v>
      </c>
      <c r="I62" s="3">
        <f>+'27 VAS skaičiavimai'!$B$15/12</f>
        <v>0</v>
      </c>
      <c r="J62" s="3">
        <f>+'27 VAS skaičiavimai'!$B$15/12</f>
        <v>0</v>
      </c>
      <c r="K62" s="3">
        <f>+'27 VAS skaičiavimai'!$B$15/12</f>
        <v>0</v>
      </c>
      <c r="L62" s="3">
        <f>+'27 VAS skaičiavimai'!$B$15/12</f>
        <v>0</v>
      </c>
      <c r="M62" s="3">
        <f>+'27 VAS skaičiavimai'!$B$15/12</f>
        <v>0</v>
      </c>
      <c r="N62" s="37">
        <f>SUM(B62:M62)</f>
        <v>0</v>
      </c>
      <c r="O62" s="37">
        <f>+'27 VAS skaičiavimai'!$C$15/12</f>
        <v>-40018.407353589741</v>
      </c>
      <c r="P62" s="37">
        <f>+'27 VAS skaičiavimai'!$C$15/12</f>
        <v>-40018.407353589741</v>
      </c>
      <c r="Q62" s="37">
        <f>+'27 VAS skaičiavimai'!$C$15/12</f>
        <v>-40018.407353589741</v>
      </c>
      <c r="R62" s="37">
        <f>+'27 VAS skaičiavimai'!$C$15/12</f>
        <v>-40018.407353589741</v>
      </c>
      <c r="S62" s="37">
        <f>+'27 VAS skaičiavimai'!$C$15/12</f>
        <v>-40018.407353589741</v>
      </c>
      <c r="T62" s="37">
        <f>+'27 VAS skaičiavimai'!$C$15/12</f>
        <v>-40018.407353589741</v>
      </c>
      <c r="U62" s="37">
        <f>+'27 VAS skaičiavimai'!$C$15/12</f>
        <v>-40018.407353589741</v>
      </c>
      <c r="V62" s="37">
        <f>+'27 VAS skaičiavimai'!$C$15/12</f>
        <v>-40018.407353589741</v>
      </c>
      <c r="W62" s="37">
        <f>+'27 VAS skaičiavimai'!$C$15/12</f>
        <v>-40018.407353589741</v>
      </c>
      <c r="X62" s="37">
        <f>+'27 VAS skaičiavimai'!$C$15/12</f>
        <v>-40018.407353589741</v>
      </c>
      <c r="Y62" s="37">
        <f>+'27 VAS skaičiavimai'!$C$15/12</f>
        <v>-40018.407353589741</v>
      </c>
      <c r="Z62" s="37">
        <f>+'27 VAS skaičiavimai'!$C$15/12</f>
        <v>-40018.407353589741</v>
      </c>
      <c r="AA62" s="37">
        <f>SUM(O62:Z62)</f>
        <v>-480220.8882430768</v>
      </c>
      <c r="AB62" s="37">
        <f>+'27 VAS skaičiavimai'!$D$15/12</f>
        <v>-102198.32998044237</v>
      </c>
      <c r="AC62" s="37">
        <f>+'27 VAS skaičiavimai'!$D$15/12</f>
        <v>-102198.32998044237</v>
      </c>
      <c r="AD62" s="37">
        <f>+'27 VAS skaičiavimai'!$D$15/12</f>
        <v>-102198.32998044237</v>
      </c>
      <c r="AE62" s="37">
        <f>+'27 VAS skaičiavimai'!$D$15/12</f>
        <v>-102198.32998044237</v>
      </c>
      <c r="AF62" s="37">
        <f>+'27 VAS skaičiavimai'!$D$15/12</f>
        <v>-102198.32998044237</v>
      </c>
      <c r="AG62" s="37">
        <f>+'27 VAS skaičiavimai'!$D$15/12</f>
        <v>-102198.32998044237</v>
      </c>
      <c r="AH62" s="37">
        <f>+'27 VAS skaičiavimai'!$D$15/12</f>
        <v>-102198.32998044237</v>
      </c>
      <c r="AI62" s="37">
        <f>+'27 VAS skaičiavimai'!$D$15/12</f>
        <v>-102198.32998044237</v>
      </c>
      <c r="AJ62" s="37">
        <f>+'27 VAS skaičiavimai'!$D$15/12</f>
        <v>-102198.32998044237</v>
      </c>
      <c r="AK62" s="37">
        <f>+'27 VAS skaičiavimai'!$D$15/12</f>
        <v>-102198.32998044237</v>
      </c>
      <c r="AL62" s="37">
        <f>+'27 VAS skaičiavimai'!$D$15/12</f>
        <v>-102198.32998044237</v>
      </c>
      <c r="AM62" s="37">
        <f>+'27 VAS skaičiavimai'!$D$15/12</f>
        <v>-102198.32998044237</v>
      </c>
      <c r="AN62" s="37">
        <f t="shared" ref="AN62" si="1213">SUM(AB62:AM62)</f>
        <v>-1226379.9597653085</v>
      </c>
      <c r="AO62" s="37">
        <f>+'27 VAS skaičiavimai'!$E$15/12</f>
        <v>-101148.0294996412</v>
      </c>
      <c r="AP62" s="37">
        <f>+'27 VAS skaičiavimai'!$E$15/12</f>
        <v>-101148.0294996412</v>
      </c>
      <c r="AQ62" s="37">
        <f>+'27 VAS skaičiavimai'!$E$15/12</f>
        <v>-101148.0294996412</v>
      </c>
      <c r="AR62" s="37">
        <f>+'27 VAS skaičiavimai'!$E$15/12</f>
        <v>-101148.0294996412</v>
      </c>
      <c r="AS62" s="37">
        <f>+'27 VAS skaičiavimai'!$E$15/12</f>
        <v>-101148.0294996412</v>
      </c>
      <c r="AT62" s="37">
        <f>+'27 VAS skaičiavimai'!$E$15/12</f>
        <v>-101148.0294996412</v>
      </c>
      <c r="AU62" s="37">
        <f>+'27 VAS skaičiavimai'!$E$15/12</f>
        <v>-101148.0294996412</v>
      </c>
      <c r="AV62" s="37">
        <f>+'27 VAS skaičiavimai'!$E$15/12</f>
        <v>-101148.0294996412</v>
      </c>
      <c r="AW62" s="37">
        <f>+'27 VAS skaičiavimai'!$E$15/12</f>
        <v>-101148.0294996412</v>
      </c>
      <c r="AX62" s="37">
        <f>+'27 VAS skaičiavimai'!$E$15/12</f>
        <v>-101148.0294996412</v>
      </c>
      <c r="AY62" s="37">
        <f>+'27 VAS skaičiavimai'!$E$15/12</f>
        <v>-101148.0294996412</v>
      </c>
      <c r="AZ62" s="37">
        <f>+'27 VAS skaičiavimai'!$E$15/12</f>
        <v>-101148.0294996412</v>
      </c>
      <c r="BA62" s="37">
        <f t="shared" ref="BA62" si="1214">SUM(AO62:AZ62)</f>
        <v>-1213776.3539956941</v>
      </c>
      <c r="BB62" s="37">
        <f>+'27 VAS skaičiavimai'!$F$15/12</f>
        <v>-99910.303919606304</v>
      </c>
      <c r="BC62" s="37">
        <f>+'27 VAS skaičiavimai'!$F$15/12</f>
        <v>-99910.303919606304</v>
      </c>
      <c r="BD62" s="37">
        <f>+'27 VAS skaičiavimai'!$F$15/12</f>
        <v>-99910.303919606304</v>
      </c>
      <c r="BE62" s="37">
        <f>+'27 VAS skaičiavimai'!$F$15/12</f>
        <v>-99910.303919606304</v>
      </c>
      <c r="BF62" s="37">
        <f>+'27 VAS skaičiavimai'!$F$15/12</f>
        <v>-99910.303919606304</v>
      </c>
      <c r="BG62" s="37">
        <f>+'27 VAS skaičiavimai'!$F$15/12</f>
        <v>-99910.303919606304</v>
      </c>
      <c r="BH62" s="37">
        <f>+'27 VAS skaičiavimai'!$F$15/12</f>
        <v>-99910.303919606304</v>
      </c>
      <c r="BI62" s="37">
        <f>+'27 VAS skaičiavimai'!$F$15/12</f>
        <v>-99910.303919606304</v>
      </c>
      <c r="BJ62" s="37">
        <f>+'27 VAS skaičiavimai'!$F$15/12</f>
        <v>-99910.303919606304</v>
      </c>
      <c r="BK62" s="37">
        <f>+'27 VAS skaičiavimai'!$F$15/12</f>
        <v>-99910.303919606304</v>
      </c>
      <c r="BL62" s="37">
        <f>+'27 VAS skaičiavimai'!$F$15/12</f>
        <v>-99910.303919606304</v>
      </c>
      <c r="BM62" s="37">
        <f>+'27 VAS skaičiavimai'!$F$15/12</f>
        <v>-99910.303919606304</v>
      </c>
      <c r="BN62" s="37">
        <f t="shared" ref="BN62" si="1215">SUM(BB62:BM62)</f>
        <v>-1198923.6470352756</v>
      </c>
      <c r="BO62" s="37">
        <f>+'27 VAS skaičiavimai'!$G$15/12</f>
        <v>-98472.454213828256</v>
      </c>
      <c r="BP62" s="37">
        <f>+'27 VAS skaičiavimai'!$G$15/12</f>
        <v>-98472.454213828256</v>
      </c>
      <c r="BQ62" s="37">
        <f>+'27 VAS skaičiavimai'!$G$15/12</f>
        <v>-98472.454213828256</v>
      </c>
      <c r="BR62" s="37">
        <f>+'27 VAS skaičiavimai'!$G$15/12</f>
        <v>-98472.454213828256</v>
      </c>
      <c r="BS62" s="37">
        <f>+'27 VAS skaičiavimai'!$G$15/12</f>
        <v>-98472.454213828256</v>
      </c>
      <c r="BT62" s="37">
        <f>+'27 VAS skaičiavimai'!$G$15/12</f>
        <v>-98472.454213828256</v>
      </c>
      <c r="BU62" s="37">
        <f>+'27 VAS skaičiavimai'!$G$15/12</f>
        <v>-98472.454213828256</v>
      </c>
      <c r="BV62" s="37">
        <f>+'27 VAS skaičiavimai'!$G$15/12</f>
        <v>-98472.454213828256</v>
      </c>
      <c r="BW62" s="37">
        <f>+'27 VAS skaičiavimai'!$G$15/12</f>
        <v>-98472.454213828256</v>
      </c>
      <c r="BX62" s="37">
        <f>+'27 VAS skaičiavimai'!$G$15/12</f>
        <v>-98472.454213828256</v>
      </c>
      <c r="BY62" s="37">
        <f>+'27 VAS skaičiavimai'!$G$15/12</f>
        <v>-98472.454213828256</v>
      </c>
      <c r="BZ62" s="37">
        <f>+'27 VAS skaičiavimai'!$G$15/12</f>
        <v>-98472.454213828256</v>
      </c>
      <c r="CA62" s="37">
        <f t="shared" ref="CA62" si="1216">SUM(BO62:BZ62)</f>
        <v>-1181669.4505659393</v>
      </c>
      <c r="CB62" s="37">
        <f>+'27 VAS skaičiavimai'!$H$15/12</f>
        <v>-96821.045988850543</v>
      </c>
      <c r="CC62" s="37">
        <f>+'27 VAS skaičiavimai'!$H$15/12</f>
        <v>-96821.045988850543</v>
      </c>
      <c r="CD62" s="37">
        <f>+'27 VAS skaičiavimai'!$H$15/12</f>
        <v>-96821.045988850543</v>
      </c>
      <c r="CE62" s="37">
        <f>+'27 VAS skaičiavimai'!$H$15/12</f>
        <v>-96821.045988850543</v>
      </c>
      <c r="CF62" s="37">
        <f>+'27 VAS skaičiavimai'!$H$15/12</f>
        <v>-96821.045988850543</v>
      </c>
      <c r="CG62" s="37">
        <f>+'27 VAS skaičiavimai'!$H$15/12</f>
        <v>-96821.045988850543</v>
      </c>
      <c r="CH62" s="37">
        <f>+'27 VAS skaičiavimai'!$H$15/12</f>
        <v>-96821.045988850543</v>
      </c>
      <c r="CI62" s="37">
        <f>+'27 VAS skaičiavimai'!$H$15/12</f>
        <v>-96821.045988850543</v>
      </c>
      <c r="CJ62" s="37">
        <f>+'27 VAS skaičiavimai'!$H$15/12</f>
        <v>-96821.045988850543</v>
      </c>
      <c r="CK62" s="37">
        <f>+'27 VAS skaičiavimai'!$H$15/12</f>
        <v>-96821.045988850543</v>
      </c>
      <c r="CL62" s="37">
        <f>+'27 VAS skaičiavimai'!$H$15/12</f>
        <v>-96821.045988850543</v>
      </c>
      <c r="CM62" s="37">
        <f>+'27 VAS skaičiavimai'!$H$15/12</f>
        <v>-96821.045988850543</v>
      </c>
      <c r="CN62" s="37">
        <f t="shared" ref="CN62" si="1217">SUM(CB62:CM62)</f>
        <v>-1161852.5518662066</v>
      </c>
      <c r="CO62" s="37">
        <f>+'27 VAS skaičiavimai'!$I$15/12</f>
        <v>-94941.868886505676</v>
      </c>
      <c r="CP62" s="37">
        <f>+'27 VAS skaičiavimai'!$I$15/12</f>
        <v>-94941.868886505676</v>
      </c>
      <c r="CQ62" s="37">
        <f>+'27 VAS skaičiavimai'!$I$15/12</f>
        <v>-94941.868886505676</v>
      </c>
      <c r="CR62" s="37">
        <f>+'27 VAS skaičiavimai'!$I$15/12</f>
        <v>-94941.868886505676</v>
      </c>
      <c r="CS62" s="37">
        <f>+'27 VAS skaičiavimai'!$I$15/12</f>
        <v>-94941.868886505676</v>
      </c>
      <c r="CT62" s="37">
        <f>+'27 VAS skaičiavimai'!$I$15/12</f>
        <v>-94941.868886505676</v>
      </c>
      <c r="CU62" s="37">
        <f>+'27 VAS skaičiavimai'!$I$15/12</f>
        <v>-94941.868886505676</v>
      </c>
      <c r="CV62" s="37">
        <f>+'27 VAS skaičiavimai'!$I$15/12</f>
        <v>-94941.868886505676</v>
      </c>
      <c r="CW62" s="37">
        <f>+'27 VAS skaičiavimai'!$I$15/12</f>
        <v>-94941.868886505676</v>
      </c>
      <c r="CX62" s="37">
        <f>+'27 VAS skaičiavimai'!$I$15/12</f>
        <v>-94941.868886505676</v>
      </c>
      <c r="CY62" s="37">
        <f>+'27 VAS skaičiavimai'!$I$15/12</f>
        <v>-94941.868886505676</v>
      </c>
      <c r="CZ62" s="37">
        <f>+'27 VAS skaičiavimai'!$I$15/12</f>
        <v>-94941.868886505676</v>
      </c>
      <c r="DA62" s="37">
        <f t="shared" ref="DA62" si="1218">SUM(CO62:CZ62)</f>
        <v>-1139302.4266380684</v>
      </c>
      <c r="DB62" s="37">
        <f>+'27 VAS skaičiavimai'!$J$15/12</f>
        <v>-92819.893781730425</v>
      </c>
      <c r="DC62" s="37">
        <f>+'27 VAS skaičiavimai'!$J$15/12</f>
        <v>-92819.893781730425</v>
      </c>
      <c r="DD62" s="37">
        <f>+'27 VAS skaičiavimai'!$J$15/12</f>
        <v>-92819.893781730425</v>
      </c>
      <c r="DE62" s="37">
        <f>+'27 VAS skaičiavimai'!$J$15/12</f>
        <v>-92819.893781730425</v>
      </c>
      <c r="DF62" s="37">
        <f>+'27 VAS skaičiavimai'!$J$15/12</f>
        <v>-92819.893781730425</v>
      </c>
      <c r="DG62" s="37">
        <f>+'27 VAS skaičiavimai'!$J$15/12</f>
        <v>-92819.893781730425</v>
      </c>
      <c r="DH62" s="37">
        <f>+'27 VAS skaičiavimai'!$J$15/12</f>
        <v>-92819.893781730425</v>
      </c>
      <c r="DI62" s="37">
        <f>+'27 VAS skaičiavimai'!$J$15/12</f>
        <v>-92819.893781730425</v>
      </c>
      <c r="DJ62" s="37">
        <f>+'27 VAS skaičiavimai'!$J$15/12</f>
        <v>-92819.893781730425</v>
      </c>
      <c r="DK62" s="37">
        <f>+'27 VAS skaičiavimai'!$J$15/12</f>
        <v>-92819.893781730425</v>
      </c>
      <c r="DL62" s="37">
        <f>+'27 VAS skaičiavimai'!$J$15/12</f>
        <v>-92819.893781730425</v>
      </c>
      <c r="DM62" s="37">
        <f>+'27 VAS skaičiavimai'!$J$15/12</f>
        <v>-92819.893781730425</v>
      </c>
      <c r="DN62" s="37">
        <f t="shared" ref="DN62" si="1219">SUM(DB62:DM62)</f>
        <v>-1113838.725380765</v>
      </c>
      <c r="DO62" s="37">
        <f>+'27 VAS skaičiavimai'!$K$15/12</f>
        <v>-90439.227656980525</v>
      </c>
      <c r="DP62" s="37">
        <f>+'27 VAS skaičiavimai'!$K$15/12</f>
        <v>-90439.227656980525</v>
      </c>
      <c r="DQ62" s="37">
        <f>+'27 VAS skaičiavimai'!$K$15/12</f>
        <v>-90439.227656980525</v>
      </c>
      <c r="DR62" s="37">
        <f>+'27 VAS skaičiavimai'!$K$15/12</f>
        <v>-90439.227656980525</v>
      </c>
      <c r="DS62" s="37">
        <f>+'27 VAS skaičiavimai'!$K$15/12</f>
        <v>-90439.227656980525</v>
      </c>
      <c r="DT62" s="37">
        <f>+'27 VAS skaičiavimai'!$K$15/12</f>
        <v>-90439.227656980525</v>
      </c>
      <c r="DU62" s="37">
        <f>+'27 VAS skaičiavimai'!$K$15/12</f>
        <v>-90439.227656980525</v>
      </c>
      <c r="DV62" s="37">
        <f>+'27 VAS skaičiavimai'!$K$15/12</f>
        <v>-90439.227656980525</v>
      </c>
      <c r="DW62" s="37">
        <f>+'27 VAS skaičiavimai'!$K$15/12</f>
        <v>-90439.227656980525</v>
      </c>
      <c r="DX62" s="37">
        <f>+'27 VAS skaičiavimai'!$K$15/12</f>
        <v>-90439.227656980525</v>
      </c>
      <c r="DY62" s="37">
        <f>+'27 VAS skaičiavimai'!$K$15/12</f>
        <v>-90439.227656980525</v>
      </c>
      <c r="DZ62" s="37">
        <f>+'27 VAS skaičiavimai'!$K$15/12</f>
        <v>-90439.227656980525</v>
      </c>
      <c r="EA62" s="37">
        <f t="shared" ref="EA62" si="1220">SUM(DO62:DZ62)</f>
        <v>-1085270.7318837664</v>
      </c>
      <c r="EB62" s="37">
        <f>+'27 VAS skaičiavimai'!$L$15/12</f>
        <v>-87783.066027858004</v>
      </c>
      <c r="EC62" s="37">
        <f>+'27 VAS skaičiavimai'!$L$15/12</f>
        <v>-87783.066027858004</v>
      </c>
      <c r="ED62" s="37">
        <f>+'27 VAS skaičiavimai'!$L$15/12</f>
        <v>-87783.066027858004</v>
      </c>
      <c r="EE62" s="37">
        <f>+'27 VAS skaičiavimai'!$L$15/12</f>
        <v>-87783.066027858004</v>
      </c>
      <c r="EF62" s="37">
        <f>+'27 VAS skaičiavimai'!$L$15/12</f>
        <v>-87783.066027858004</v>
      </c>
      <c r="EG62" s="37">
        <f>+'27 VAS skaičiavimai'!$L$15/12</f>
        <v>-87783.066027858004</v>
      </c>
      <c r="EH62" s="37">
        <f>+'27 VAS skaičiavimai'!$L$15/12</f>
        <v>-87783.066027858004</v>
      </c>
      <c r="EI62" s="37">
        <f>+'27 VAS skaičiavimai'!$L$15/12</f>
        <v>-87783.066027858004</v>
      </c>
      <c r="EJ62" s="37">
        <f>+'27 VAS skaičiavimai'!$L$15/12</f>
        <v>-87783.066027858004</v>
      </c>
      <c r="EK62" s="37">
        <f>+'27 VAS skaičiavimai'!$L$15/12</f>
        <v>-87783.066027858004</v>
      </c>
      <c r="EL62" s="37">
        <f>+'27 VAS skaičiavimai'!$L$15/12</f>
        <v>-87783.066027858004</v>
      </c>
      <c r="EM62" s="37">
        <f>+'27 VAS skaičiavimai'!$L$15/12</f>
        <v>-87783.066027858004</v>
      </c>
      <c r="EN62" s="37">
        <f t="shared" ref="EN62" si="1221">SUM(EB62:EM62)</f>
        <v>-1053396.7923342963</v>
      </c>
      <c r="EO62" s="37">
        <f>+'27 VAS skaičiavimai'!$M$15/12</f>
        <v>-84833.642787811827</v>
      </c>
      <c r="EP62" s="37">
        <f>+'27 VAS skaičiavimai'!$M$15/12</f>
        <v>-84833.642787811827</v>
      </c>
      <c r="EQ62" s="37">
        <f>+'27 VAS skaičiavimai'!$M$15/12</f>
        <v>-84833.642787811827</v>
      </c>
      <c r="ER62" s="37">
        <f>+'27 VAS skaičiavimai'!$M$15/12</f>
        <v>-84833.642787811827</v>
      </c>
      <c r="ES62" s="37">
        <f>+'27 VAS skaičiavimai'!$M$15/12</f>
        <v>-84833.642787811827</v>
      </c>
      <c r="ET62" s="37">
        <f>+'27 VAS skaičiavimai'!$M$15/12</f>
        <v>-84833.642787811827</v>
      </c>
      <c r="EU62" s="37">
        <f>+'27 VAS skaičiavimai'!$M$15/12</f>
        <v>-84833.642787811827</v>
      </c>
      <c r="EV62" s="37">
        <f>+'27 VAS skaičiavimai'!$M$15/12</f>
        <v>-84833.642787811827</v>
      </c>
      <c r="EW62" s="37">
        <f>+'27 VAS skaičiavimai'!$M$15/12</f>
        <v>-84833.642787811827</v>
      </c>
      <c r="EX62" s="37">
        <f>+'27 VAS skaičiavimai'!$M$15/12</f>
        <v>-84833.642787811827</v>
      </c>
      <c r="EY62" s="37">
        <f>+'27 VAS skaičiavimai'!$M$15/12</f>
        <v>-84833.642787811827</v>
      </c>
      <c r="EZ62" s="37">
        <f>+'27 VAS skaičiavimai'!$M$15/12</f>
        <v>-84833.642787811827</v>
      </c>
      <c r="FA62" s="37">
        <f t="shared" ref="FA62" si="1222">SUM(EO62:EZ62)</f>
        <v>-1018003.7134537419</v>
      </c>
      <c r="FB62" s="37">
        <f>+'27 VAS skaičiavimai'!$N$15/12</f>
        <v>-81572.177332657462</v>
      </c>
      <c r="FC62" s="37">
        <f>+'27 VAS skaičiavimai'!$N$15/12</f>
        <v>-81572.177332657462</v>
      </c>
      <c r="FD62" s="37">
        <f>+'27 VAS skaičiavimai'!$N$15/12</f>
        <v>-81572.177332657462</v>
      </c>
      <c r="FE62" s="37">
        <f>+'27 VAS skaičiavimai'!$N$15/12</f>
        <v>-81572.177332657462</v>
      </c>
      <c r="FF62" s="37">
        <f>+'27 VAS skaičiavimai'!$N$15/12</f>
        <v>-81572.177332657462</v>
      </c>
      <c r="FG62" s="37">
        <f>+'27 VAS skaičiavimai'!$N$15/12</f>
        <v>-81572.177332657462</v>
      </c>
      <c r="FH62" s="37">
        <f>+'27 VAS skaičiavimai'!$N$15/12</f>
        <v>-81572.177332657462</v>
      </c>
      <c r="FI62" s="37">
        <f>+'27 VAS skaičiavimai'!$N$15/12</f>
        <v>-81572.177332657462</v>
      </c>
      <c r="FJ62" s="37">
        <f>+'27 VAS skaičiavimai'!$N$15/12</f>
        <v>-81572.177332657462</v>
      </c>
      <c r="FK62" s="37">
        <f>+'27 VAS skaičiavimai'!$N$15/12</f>
        <v>-81572.177332657462</v>
      </c>
      <c r="FL62" s="37">
        <f>+'27 VAS skaičiavimai'!$N$15/12</f>
        <v>-81572.177332657462</v>
      </c>
      <c r="FM62" s="37">
        <f>+'27 VAS skaičiavimai'!$N$15/12</f>
        <v>-81572.177332657462</v>
      </c>
      <c r="FN62" s="37">
        <f t="shared" ref="FN62" si="1223">SUM(FB62:FM62)</f>
        <v>-978866.12799188972</v>
      </c>
      <c r="FO62" s="37">
        <f>+'27 VAS skaičiavimai'!$O$15/12</f>
        <v>-77978.818818161861</v>
      </c>
      <c r="FP62" s="37">
        <f>+'27 VAS skaičiavimai'!$O$15/12</f>
        <v>-77978.818818161861</v>
      </c>
      <c r="FQ62" s="37">
        <f>+'27 VAS skaičiavimai'!$O$15/12</f>
        <v>-77978.818818161861</v>
      </c>
      <c r="FR62" s="37">
        <f>+'27 VAS skaičiavimai'!$O$15/12</f>
        <v>-77978.818818161861</v>
      </c>
      <c r="FS62" s="37">
        <f>+'27 VAS skaičiavimai'!$O$15/12</f>
        <v>-77978.818818161861</v>
      </c>
      <c r="FT62" s="37">
        <f>+'27 VAS skaičiavimai'!$O$15/12</f>
        <v>-77978.818818161861</v>
      </c>
      <c r="FU62" s="37">
        <f>+'27 VAS skaičiavimai'!$O$15/12</f>
        <v>-77978.818818161861</v>
      </c>
      <c r="FV62" s="37">
        <f>+'27 VAS skaičiavimai'!$O$15/12</f>
        <v>-77978.818818161861</v>
      </c>
      <c r="FW62" s="37">
        <f>+'27 VAS skaičiavimai'!$O$15/12</f>
        <v>-77978.818818161861</v>
      </c>
      <c r="FX62" s="37">
        <f>+'27 VAS skaičiavimai'!$O$15/12</f>
        <v>-77978.818818161861</v>
      </c>
      <c r="FY62" s="37">
        <f>+'27 VAS skaičiavimai'!$O$15/12</f>
        <v>-77978.818818161861</v>
      </c>
      <c r="FZ62" s="37">
        <f>+'27 VAS skaičiavimai'!$O$15/12</f>
        <v>-77978.818818161861</v>
      </c>
      <c r="GA62" s="37">
        <f t="shared" ref="GA62" si="1224">SUM(FO62:FZ62)</f>
        <v>-935745.82581794227</v>
      </c>
      <c r="GB62" s="37">
        <f>+'27 VAS skaičiavimai'!$P$15/12</f>
        <v>-74032.58739603906</v>
      </c>
      <c r="GC62" s="37">
        <f>+'27 VAS skaičiavimai'!$P$15/12</f>
        <v>-74032.58739603906</v>
      </c>
      <c r="GD62" s="37">
        <f>+'27 VAS skaičiavimai'!$P$15/12</f>
        <v>-74032.58739603906</v>
      </c>
      <c r="GE62" s="37">
        <f>+'27 VAS skaičiavimai'!$P$15/12</f>
        <v>-74032.58739603906</v>
      </c>
      <c r="GF62" s="37">
        <f>+'27 VAS skaičiavimai'!$P$15/12</f>
        <v>-74032.58739603906</v>
      </c>
      <c r="GG62" s="37">
        <f>+'27 VAS skaičiavimai'!$P$15/12</f>
        <v>-74032.58739603906</v>
      </c>
      <c r="GH62" s="37">
        <f>+'27 VAS skaičiavimai'!$P$15/12</f>
        <v>-74032.58739603906</v>
      </c>
      <c r="GI62" s="37">
        <f>+'27 VAS skaičiavimai'!$P$15/12</f>
        <v>-74032.58739603906</v>
      </c>
      <c r="GJ62" s="37">
        <f>+'27 VAS skaičiavimai'!$P$15/12</f>
        <v>-74032.58739603906</v>
      </c>
      <c r="GK62" s="37">
        <f>+'27 VAS skaičiavimai'!$P$15/12</f>
        <v>-74032.58739603906</v>
      </c>
      <c r="GL62" s="37">
        <f>+'27 VAS skaičiavimai'!$P$15/12</f>
        <v>-74032.58739603906</v>
      </c>
      <c r="GM62" s="37">
        <f>+'27 VAS skaičiavimai'!$P$15/12</f>
        <v>-74032.58739603906</v>
      </c>
      <c r="GN62" s="476">
        <f t="shared" ref="GN62" si="1225">SUM(GB62:GM62)</f>
        <v>-888391.04875246866</v>
      </c>
      <c r="GO62" s="37">
        <f>+'27 VAS skaičiavimai'!$Q$15/12</f>
        <v>-69711.312265373956</v>
      </c>
      <c r="GP62" s="37">
        <f>+'27 VAS skaičiavimai'!$Q$15/12</f>
        <v>-69711.312265373956</v>
      </c>
      <c r="GQ62" s="37">
        <f>+'27 VAS skaičiavimai'!$Q$15/12</f>
        <v>-69711.312265373956</v>
      </c>
      <c r="GR62" s="37">
        <f>+'27 VAS skaičiavimai'!$Q$15/12</f>
        <v>-69711.312265373956</v>
      </c>
      <c r="GS62" s="37">
        <f>+'27 VAS skaičiavimai'!$Q$15/12</f>
        <v>-69711.312265373956</v>
      </c>
      <c r="GT62" s="37">
        <f>+'27 VAS skaičiavimai'!$Q$15/12</f>
        <v>-69711.312265373956</v>
      </c>
      <c r="GU62" s="37">
        <f>+'27 VAS skaičiavimai'!$Q$15/12</f>
        <v>-69711.312265373956</v>
      </c>
      <c r="GV62" s="37">
        <f>+'27 VAS skaičiavimai'!$Q$15/12</f>
        <v>-69711.312265373956</v>
      </c>
      <c r="GW62" s="37">
        <f>+'27 VAS skaičiavimai'!$Q$15/12</f>
        <v>-69711.312265373956</v>
      </c>
      <c r="GX62" s="37">
        <f>+'27 VAS skaičiavimai'!$Q$15/12</f>
        <v>-69711.312265373956</v>
      </c>
      <c r="GY62" s="37">
        <f>+'27 VAS skaičiavimai'!$Q$15/12</f>
        <v>-69711.312265373956</v>
      </c>
      <c r="GZ62" s="37">
        <f>+'27 VAS skaičiavimai'!$Q$15/12</f>
        <v>-69711.312265373956</v>
      </c>
      <c r="HA62" s="37">
        <f t="shared" ref="HA62" si="1226">SUM(GO62:GZ62)</f>
        <v>-836535.74718448764</v>
      </c>
      <c r="HB62" s="37">
        <f>+'27 VAS skaičiavimai'!$R$15/12</f>
        <v>-64991.566367717489</v>
      </c>
      <c r="HC62" s="37">
        <f>+'27 VAS skaičiavimai'!$R$15/12</f>
        <v>-64991.566367717489</v>
      </c>
      <c r="HD62" s="37">
        <f>+'27 VAS skaičiavimai'!$R$15/12</f>
        <v>-64991.566367717489</v>
      </c>
      <c r="HE62" s="37">
        <f>+'27 VAS skaičiavimai'!$R$15/12</f>
        <v>-64991.566367717489</v>
      </c>
      <c r="HF62" s="37">
        <f>+'27 VAS skaičiavimai'!$R$15/12</f>
        <v>-64991.566367717489</v>
      </c>
      <c r="HG62" s="37">
        <f>+'27 VAS skaičiavimai'!$R$15/12</f>
        <v>-64991.566367717489</v>
      </c>
      <c r="HH62" s="37">
        <f>+'27 VAS skaičiavimai'!$R$15/12</f>
        <v>-64991.566367717489</v>
      </c>
      <c r="HI62" s="37">
        <f>+'27 VAS skaičiavimai'!$R$15/12</f>
        <v>-64991.566367717489</v>
      </c>
      <c r="HJ62" s="37">
        <f>+'27 VAS skaičiavimai'!$R$15/12</f>
        <v>-64991.566367717489</v>
      </c>
      <c r="HK62" s="37">
        <f>+'27 VAS skaičiavimai'!$R$15/12</f>
        <v>-64991.566367717489</v>
      </c>
      <c r="HL62" s="37">
        <f>+'27 VAS skaičiavimai'!$R$15/12</f>
        <v>-64991.566367717489</v>
      </c>
      <c r="HM62" s="37">
        <f>+'27 VAS skaičiavimai'!$R$15/12</f>
        <v>-64991.566367717489</v>
      </c>
      <c r="HN62" s="37">
        <f t="shared" ref="HN62" si="1227">SUM(HB62:HM62)</f>
        <v>-779898.79641260963</v>
      </c>
      <c r="HO62" s="37">
        <f>+'27 VAS skaičiavimai'!$S$15/12</f>
        <v>-59848.5975448483</v>
      </c>
      <c r="HP62" s="37">
        <f>+'27 VAS skaičiavimai'!$S$15/12</f>
        <v>-59848.5975448483</v>
      </c>
      <c r="HQ62" s="37">
        <f>+'27 VAS skaičiavimai'!$S$15/12</f>
        <v>-59848.5975448483</v>
      </c>
      <c r="HR62" s="37">
        <f>+'27 VAS skaičiavimai'!$S$15/12</f>
        <v>-59848.5975448483</v>
      </c>
      <c r="HS62" s="37">
        <f>+'27 VAS skaičiavimai'!$S$15/12</f>
        <v>-59848.5975448483</v>
      </c>
      <c r="HT62" s="37">
        <f>+'27 VAS skaičiavimai'!$S$15/12</f>
        <v>-59848.5975448483</v>
      </c>
      <c r="HU62" s="37">
        <f>+'27 VAS skaičiavimai'!$S$15/12</f>
        <v>-59848.5975448483</v>
      </c>
      <c r="HV62" s="37">
        <f>+'27 VAS skaičiavimai'!$S$15/12</f>
        <v>-59848.5975448483</v>
      </c>
      <c r="HW62" s="37">
        <f>+'27 VAS skaičiavimai'!$S$15/12</f>
        <v>-59848.5975448483</v>
      </c>
      <c r="HX62" s="37">
        <f>+'27 VAS skaičiavimai'!$S$15/12</f>
        <v>-59848.5975448483</v>
      </c>
      <c r="HY62" s="37">
        <f>+'27 VAS skaičiavimai'!$S$15/12</f>
        <v>-59848.5975448483</v>
      </c>
      <c r="HZ62" s="37">
        <f>+'27 VAS skaičiavimai'!$S$15/12</f>
        <v>-59848.5975448483</v>
      </c>
      <c r="IA62" s="37">
        <f t="shared" ref="IA62" si="1228">SUM(HO62:HZ62)</f>
        <v>-718183.17053817969</v>
      </c>
      <c r="IB62" s="37">
        <f>+'27 VAS skaičiavimai'!$T$15/12</f>
        <v>-54256.255968451813</v>
      </c>
      <c r="IC62" s="37">
        <f>+'27 VAS skaičiavimai'!$T$15/12</f>
        <v>-54256.255968451813</v>
      </c>
      <c r="ID62" s="37">
        <f>+'27 VAS skaičiavimai'!$T$15/12</f>
        <v>-54256.255968451813</v>
      </c>
      <c r="IE62" s="37">
        <f>+'27 VAS skaičiavimai'!$T$15/12</f>
        <v>-54256.255968451813</v>
      </c>
      <c r="IF62" s="37">
        <f>+'27 VAS skaičiavimai'!$T$15/12</f>
        <v>-54256.255968451813</v>
      </c>
      <c r="IG62" s="37">
        <f>+'27 VAS skaičiavimai'!$T$15/12</f>
        <v>-54256.255968451813</v>
      </c>
      <c r="IH62" s="37">
        <f>+'27 VAS skaičiavimai'!$T$15/12</f>
        <v>-54256.255968451813</v>
      </c>
      <c r="II62" s="37">
        <f>+'27 VAS skaičiavimai'!$T$15/12</f>
        <v>-54256.255968451813</v>
      </c>
      <c r="IJ62" s="37">
        <f>+'27 VAS skaičiavimai'!$T$15/12</f>
        <v>-54256.255968451813</v>
      </c>
      <c r="IK62" s="37">
        <f>+'27 VAS skaičiavimai'!$T$15/12</f>
        <v>-54256.255968451813</v>
      </c>
      <c r="IL62" s="37">
        <f>+'27 VAS skaičiavimai'!$T$15/12</f>
        <v>-54256.255968451813</v>
      </c>
      <c r="IM62" s="37">
        <f>+'27 VAS skaičiavimai'!$T$15/12</f>
        <v>-54256.255968451813</v>
      </c>
      <c r="IN62" s="37">
        <f t="shared" ref="IN62" si="1229">SUM(IB62:IM62)</f>
        <v>-651075.07162142172</v>
      </c>
      <c r="IO62" s="37">
        <f>+'27 VAS skaičiavimai'!$U$15/12</f>
        <v>-48186.917640698295</v>
      </c>
      <c r="IP62" s="37">
        <f>+'27 VAS skaičiavimai'!$U$15/12</f>
        <v>-48186.917640698295</v>
      </c>
      <c r="IQ62" s="37">
        <f>+'27 VAS skaičiavimai'!$U$15/12</f>
        <v>-48186.917640698295</v>
      </c>
      <c r="IR62" s="37">
        <f>+'27 VAS skaičiavimai'!$U$15/12</f>
        <v>-48186.917640698295</v>
      </c>
      <c r="IS62" s="37">
        <f>+'27 VAS skaičiavimai'!$U$15/12</f>
        <v>-48186.917640698295</v>
      </c>
      <c r="IT62" s="37">
        <f>+'27 VAS skaičiavimai'!$U$15/12</f>
        <v>-48186.917640698295</v>
      </c>
      <c r="IU62" s="37">
        <f>+'27 VAS skaičiavimai'!$U$15/12</f>
        <v>-48186.917640698295</v>
      </c>
      <c r="IV62" s="37">
        <f>+'27 VAS skaičiavimai'!$U$15/12</f>
        <v>-48186.917640698295</v>
      </c>
      <c r="IW62" s="37">
        <f>+'27 VAS skaičiavimai'!$U$15/12</f>
        <v>-48186.917640698295</v>
      </c>
      <c r="IX62" s="37">
        <f>+'27 VAS skaičiavimai'!$U$15/12</f>
        <v>-48186.917640698295</v>
      </c>
      <c r="IY62" s="37">
        <f>+'27 VAS skaičiavimai'!$U$15/12</f>
        <v>-48186.917640698295</v>
      </c>
      <c r="IZ62" s="37">
        <f>+'27 VAS skaičiavimai'!$U$15/12</f>
        <v>-48186.917640698295</v>
      </c>
      <c r="JA62" s="37">
        <f t="shared" ref="JA62" si="1230">SUM(IO62:IZ62)</f>
        <v>-578243.01168837957</v>
      </c>
      <c r="JB62" s="37">
        <f>+'27 VAS skaičiavimai'!$V$15/12</f>
        <v>-41611.403753880033</v>
      </c>
      <c r="JC62" s="37">
        <f>+'27 VAS skaičiavimai'!$V$15/12</f>
        <v>-41611.403753880033</v>
      </c>
      <c r="JD62" s="37">
        <f>+'27 VAS skaičiavimai'!$V$15/12</f>
        <v>-41611.403753880033</v>
      </c>
      <c r="JE62" s="37">
        <f>+'27 VAS skaičiavimai'!$V$15/12</f>
        <v>-41611.403753880033</v>
      </c>
      <c r="JF62" s="37">
        <f>+'27 VAS skaičiavimai'!$V$15/12</f>
        <v>-41611.403753880033</v>
      </c>
      <c r="JG62" s="37">
        <f>+'27 VAS skaičiavimai'!$V$15/12</f>
        <v>-41611.403753880033</v>
      </c>
      <c r="JH62" s="37">
        <f>+'27 VAS skaičiavimai'!$V$15/12</f>
        <v>-41611.403753880033</v>
      </c>
      <c r="JI62" s="37">
        <f>+'27 VAS skaičiavimai'!$V$15/12</f>
        <v>-41611.403753880033</v>
      </c>
      <c r="JJ62" s="37">
        <f>+'27 VAS skaičiavimai'!$V$15/12</f>
        <v>-41611.403753880033</v>
      </c>
      <c r="JK62" s="37">
        <f>+'27 VAS skaičiavimai'!$V$15/12</f>
        <v>-41611.403753880033</v>
      </c>
      <c r="JL62" s="37">
        <f>+'27 VAS skaičiavimai'!$V$15/12</f>
        <v>-41611.403753880033</v>
      </c>
      <c r="JM62" s="37">
        <f>+'27 VAS skaičiavimai'!$V$15/12</f>
        <v>-41611.403753880033</v>
      </c>
      <c r="JN62" s="37">
        <f t="shared" ref="JN62" si="1231">SUM(JB62:JM62)</f>
        <v>-499336.84504656051</v>
      </c>
      <c r="JO62" s="37">
        <f>+'27 VAS skaičiavimai'!$W$15/12</f>
        <v>-34498.895685863601</v>
      </c>
      <c r="JP62" s="37">
        <f>+'27 VAS skaičiavimai'!$W$15/12</f>
        <v>-34498.895685863601</v>
      </c>
      <c r="JQ62" s="37">
        <f>+'27 VAS skaičiavimai'!$W$15/12</f>
        <v>-34498.895685863601</v>
      </c>
      <c r="JR62" s="37">
        <f>+'27 VAS skaičiavimai'!$W$15/12</f>
        <v>-34498.895685863601</v>
      </c>
      <c r="JS62" s="37">
        <f>+'27 VAS skaičiavimai'!$W$15/12</f>
        <v>-34498.895685863601</v>
      </c>
      <c r="JT62" s="37">
        <f>+'27 VAS skaičiavimai'!$W$15/12</f>
        <v>-34498.895685863601</v>
      </c>
      <c r="JU62" s="37">
        <f>+'27 VAS skaičiavimai'!$W$15/12</f>
        <v>-34498.895685863601</v>
      </c>
      <c r="JV62" s="37">
        <f>+'27 VAS skaičiavimai'!$W$15/12</f>
        <v>-34498.895685863601</v>
      </c>
      <c r="JW62" s="37">
        <f>+'27 VAS skaičiavimai'!$W$15/12</f>
        <v>-34498.895685863601</v>
      </c>
      <c r="JX62" s="37">
        <f>+'27 VAS skaičiavimai'!$W$15/12</f>
        <v>-34498.895685863601</v>
      </c>
      <c r="JY62" s="37">
        <f>+'27 VAS skaičiavimai'!$W$15/12</f>
        <v>-34498.895685863601</v>
      </c>
      <c r="JZ62" s="37">
        <f>+'27 VAS skaičiavimai'!$W$15/12</f>
        <v>-34498.895685863601</v>
      </c>
      <c r="KA62" s="37">
        <f t="shared" ref="KA62" si="1232">SUM(JO62:JZ62)</f>
        <v>-413986.7482303633</v>
      </c>
      <c r="KB62" s="37">
        <f>+'27 VAS skaičiavimai'!$X$15/12</f>
        <v>-26816.845396096393</v>
      </c>
      <c r="KC62" s="37">
        <f>+'27 VAS skaičiavimai'!$X$15/12</f>
        <v>-26816.845396096393</v>
      </c>
      <c r="KD62" s="37">
        <f>+'27 VAS skaičiavimai'!$X$15/12</f>
        <v>-26816.845396096393</v>
      </c>
      <c r="KE62" s="37">
        <f>+'27 VAS skaičiavimai'!$X$15/12</f>
        <v>-26816.845396096393</v>
      </c>
      <c r="KF62" s="37">
        <f>+'27 VAS skaičiavimai'!$X$15/12</f>
        <v>-26816.845396096393</v>
      </c>
      <c r="KG62" s="37">
        <f>+'27 VAS skaičiavimai'!$X$15/12</f>
        <v>-26816.845396096393</v>
      </c>
      <c r="KH62" s="37">
        <f>+'27 VAS skaičiavimai'!$X$15/12</f>
        <v>-26816.845396096393</v>
      </c>
      <c r="KI62" s="37">
        <f>+'27 VAS skaičiavimai'!$X$15/12</f>
        <v>-26816.845396096393</v>
      </c>
      <c r="KJ62" s="37">
        <f>+'27 VAS skaičiavimai'!$X$15/12</f>
        <v>-26816.845396096393</v>
      </c>
      <c r="KK62" s="37">
        <f>+'27 VAS skaičiavimai'!$X$15/12</f>
        <v>-26816.845396096393</v>
      </c>
      <c r="KL62" s="37">
        <f>+'27 VAS skaičiavimai'!$X$15/12</f>
        <v>-26816.845396096393</v>
      </c>
      <c r="KM62" s="37">
        <f>+'27 VAS skaičiavimai'!$X$15/12</f>
        <v>-26816.845396096393</v>
      </c>
      <c r="KN62" s="37">
        <f t="shared" ref="KN62" si="1233">SUM(KB62:KM62)</f>
        <v>-321802.1447531567</v>
      </c>
      <c r="KO62" s="37">
        <f>+'27 VAS skaičiavimai'!$Y$15/12</f>
        <v>-18530.880974242096</v>
      </c>
      <c r="KP62" s="37">
        <f>+'27 VAS skaičiavimai'!$Y$15/12</f>
        <v>-18530.880974242096</v>
      </c>
      <c r="KQ62" s="37">
        <f>+'27 VAS skaičiavimai'!$Y$15/12</f>
        <v>-18530.880974242096</v>
      </c>
      <c r="KR62" s="37">
        <f>+'27 VAS skaičiavimai'!$Y$15/12</f>
        <v>-18530.880974242096</v>
      </c>
      <c r="KS62" s="37">
        <f>+'27 VAS skaičiavimai'!$Y$15/12</f>
        <v>-18530.880974242096</v>
      </c>
      <c r="KT62" s="37">
        <f>+'27 VAS skaičiavimai'!$Y$15/12</f>
        <v>-18530.880974242096</v>
      </c>
      <c r="KU62" s="37">
        <f>+'27 VAS skaičiavimai'!$Y$15/12</f>
        <v>-18530.880974242096</v>
      </c>
      <c r="KV62" s="37">
        <f>+'27 VAS skaičiavimai'!$Y$15/12</f>
        <v>-18530.880974242096</v>
      </c>
      <c r="KW62" s="37">
        <f>+'27 VAS skaičiavimai'!$Y$15/12</f>
        <v>-18530.880974242096</v>
      </c>
      <c r="KX62" s="37">
        <f>+'27 VAS skaičiavimai'!$Y$15/12</f>
        <v>-18530.880974242096</v>
      </c>
      <c r="KY62" s="37">
        <f>+'27 VAS skaičiavimai'!$Y$15/12</f>
        <v>-18530.880974242096</v>
      </c>
      <c r="KZ62" s="37">
        <f>+'27 VAS skaičiavimai'!$Y$15/12</f>
        <v>-18530.880974242096</v>
      </c>
      <c r="LA62" s="37">
        <f t="shared" ref="LA62" si="1234">SUM(KO62:KZ62)</f>
        <v>-222370.57169090511</v>
      </c>
      <c r="LB62" s="37">
        <f>+'27 VAS skaičiavimai'!$Z$15/12</f>
        <v>-9604.7070801750906</v>
      </c>
      <c r="LC62" s="37">
        <f>+'27 VAS skaičiavimai'!$Z$15/12</f>
        <v>-9604.7070801750906</v>
      </c>
      <c r="LD62" s="37">
        <f>+'27 VAS skaičiavimai'!$Z$15/12</f>
        <v>-9604.7070801750906</v>
      </c>
      <c r="LE62" s="37">
        <f>+'27 VAS skaičiavimai'!$Z$15/12</f>
        <v>-9604.7070801750906</v>
      </c>
      <c r="LF62" s="37">
        <f>+'27 VAS skaičiavimai'!$Z$15/12</f>
        <v>-9604.7070801750906</v>
      </c>
      <c r="LG62" s="37">
        <f>+'27 VAS skaičiavimai'!$Z$15/12</f>
        <v>-9604.7070801750906</v>
      </c>
      <c r="LH62" s="37">
        <f>+'27 VAS skaičiavimai'!$Z$15/12</f>
        <v>-9604.7070801750906</v>
      </c>
      <c r="LI62" s="37">
        <f>+'27 VAS skaičiavimai'!$Z$15/12</f>
        <v>-9604.7070801750906</v>
      </c>
      <c r="LJ62" s="37">
        <f>+'27 VAS skaičiavimai'!$Z$15/12</f>
        <v>-9604.7070801750906</v>
      </c>
      <c r="LK62" s="37">
        <f>+'27 VAS skaičiavimai'!$Z$15/12</f>
        <v>-9604.7070801750906</v>
      </c>
      <c r="LL62" s="37">
        <f>+'27 VAS skaičiavimai'!$Z$15/12</f>
        <v>-9604.7070801750906</v>
      </c>
      <c r="LM62" s="37">
        <f>+'27 VAS skaičiavimai'!$Z$15/12</f>
        <v>-9604.7070801750906</v>
      </c>
      <c r="LN62" s="37">
        <f t="shared" ref="LN62" si="1235">SUM(LB62:LM62)</f>
        <v>-115256.48496210111</v>
      </c>
    </row>
    <row r="63" spans="1:326">
      <c r="A63" s="3" t="s">
        <v>173</v>
      </c>
      <c r="B63" s="37">
        <f>SUM(B61:B62)</f>
        <v>157557.05222757516</v>
      </c>
      <c r="C63" s="37">
        <f t="shared" ref="C63:BN63" si="1236">SUM(C61:C62)</f>
        <v>21030.617181475016</v>
      </c>
      <c r="D63" s="37">
        <f t="shared" si="1236"/>
        <v>21030.617181475016</v>
      </c>
      <c r="E63" s="37">
        <f t="shared" si="1236"/>
        <v>21592.770424435526</v>
      </c>
      <c r="F63" s="37">
        <f t="shared" si="1236"/>
        <v>30844.054838755696</v>
      </c>
      <c r="G63" s="37">
        <f t="shared" si="1236"/>
        <v>40095.339253075872</v>
      </c>
      <c r="H63" s="37">
        <f t="shared" si="1236"/>
        <v>49346.623667396037</v>
      </c>
      <c r="I63" s="37">
        <f t="shared" si="1236"/>
        <v>58597.908081716218</v>
      </c>
      <c r="J63" s="37">
        <f t="shared" si="1236"/>
        <v>67849.192496036383</v>
      </c>
      <c r="K63" s="37">
        <f t="shared" si="1236"/>
        <v>77875.549965063896</v>
      </c>
      <c r="L63" s="37">
        <f t="shared" si="1236"/>
        <v>79425.709549478575</v>
      </c>
      <c r="M63" s="37">
        <f t="shared" si="1236"/>
        <v>80975.857742226595</v>
      </c>
      <c r="N63" s="37">
        <f t="shared" si="1236"/>
        <v>706221.29260871001</v>
      </c>
      <c r="O63" s="37">
        <f t="shared" si="1236"/>
        <v>51903.085629571877</v>
      </c>
      <c r="P63" s="37">
        <f t="shared" si="1236"/>
        <v>54228.307918693892</v>
      </c>
      <c r="Q63" s="37">
        <f t="shared" si="1236"/>
        <v>56553.530207815922</v>
      </c>
      <c r="R63" s="37">
        <f t="shared" si="1236"/>
        <v>58878.752496937952</v>
      </c>
      <c r="S63" s="37">
        <f t="shared" si="1236"/>
        <v>61203.974786059982</v>
      </c>
      <c r="T63" s="37">
        <f t="shared" si="1236"/>
        <v>63529.197075182012</v>
      </c>
      <c r="U63" s="37">
        <f t="shared" si="1236"/>
        <v>65854.419364304049</v>
      </c>
      <c r="V63" s="37">
        <f t="shared" si="1236"/>
        <v>68179.641653426079</v>
      </c>
      <c r="W63" s="37">
        <f t="shared" si="1236"/>
        <v>70504.86394254808</v>
      </c>
      <c r="X63" s="37">
        <f t="shared" si="1236"/>
        <v>72830.08623167011</v>
      </c>
      <c r="Y63" s="37">
        <f t="shared" si="1236"/>
        <v>75155.308520792139</v>
      </c>
      <c r="Z63" s="37">
        <f t="shared" si="1236"/>
        <v>82080.864143247512</v>
      </c>
      <c r="AA63" s="37">
        <f t="shared" si="1236"/>
        <v>780902.03197024972</v>
      </c>
      <c r="AB63" s="37">
        <f t="shared" si="1236"/>
        <v>22420.742949012187</v>
      </c>
      <c r="AC63" s="37">
        <f t="shared" si="1236"/>
        <v>22241.700844208128</v>
      </c>
      <c r="AD63" s="37">
        <f t="shared" si="1236"/>
        <v>22062.658739404069</v>
      </c>
      <c r="AE63" s="37">
        <f t="shared" si="1236"/>
        <v>21883.616634599995</v>
      </c>
      <c r="AF63" s="37">
        <f t="shared" si="1236"/>
        <v>21704.574529795937</v>
      </c>
      <c r="AG63" s="37">
        <f t="shared" si="1236"/>
        <v>21525.532424991878</v>
      </c>
      <c r="AH63" s="37">
        <f t="shared" si="1236"/>
        <v>21346.490320187804</v>
      </c>
      <c r="AI63" s="37">
        <f t="shared" si="1236"/>
        <v>21167.448215383731</v>
      </c>
      <c r="AJ63" s="37">
        <f t="shared" si="1236"/>
        <v>20988.406110579686</v>
      </c>
      <c r="AK63" s="37">
        <f t="shared" si="1236"/>
        <v>20809.364005775613</v>
      </c>
      <c r="AL63" s="37">
        <f t="shared" si="1236"/>
        <v>20630.321900971539</v>
      </c>
      <c r="AM63" s="37">
        <f t="shared" si="1236"/>
        <v>20451.279796167481</v>
      </c>
      <c r="AN63" s="37">
        <f t="shared" si="1236"/>
        <v>257232.1364710778</v>
      </c>
      <c r="AO63" s="37">
        <f t="shared" si="1236"/>
        <v>25326.071505497923</v>
      </c>
      <c r="AP63" s="37">
        <f t="shared" si="1236"/>
        <v>25147.029400693849</v>
      </c>
      <c r="AQ63" s="37">
        <f t="shared" si="1236"/>
        <v>24967.98729588979</v>
      </c>
      <c r="AR63" s="37">
        <f t="shared" si="1236"/>
        <v>24788.945191085731</v>
      </c>
      <c r="AS63" s="37">
        <f t="shared" si="1236"/>
        <v>24609.903086281658</v>
      </c>
      <c r="AT63" s="37">
        <f t="shared" si="1236"/>
        <v>24430.860981477585</v>
      </c>
      <c r="AU63" s="37">
        <f t="shared" si="1236"/>
        <v>24251.81887667354</v>
      </c>
      <c r="AV63" s="37">
        <f t="shared" si="1236"/>
        <v>24072.776771869467</v>
      </c>
      <c r="AW63" s="37">
        <f t="shared" si="1236"/>
        <v>23893.734667065393</v>
      </c>
      <c r="AX63" s="37">
        <f t="shared" si="1236"/>
        <v>23714.692562261334</v>
      </c>
      <c r="AY63" s="37">
        <f t="shared" si="1236"/>
        <v>23535.650457457275</v>
      </c>
      <c r="AZ63" s="37">
        <f t="shared" si="1236"/>
        <v>23356.608352653202</v>
      </c>
      <c r="BA63" s="37">
        <f t="shared" si="1236"/>
        <v>292096.07914890721</v>
      </c>
      <c r="BB63" s="37">
        <f t="shared" si="1236"/>
        <v>24415.291827884037</v>
      </c>
      <c r="BC63" s="37">
        <f t="shared" si="1236"/>
        <v>26101.249723079978</v>
      </c>
      <c r="BD63" s="37">
        <f t="shared" si="1236"/>
        <v>25922.207618275905</v>
      </c>
      <c r="BE63" s="37">
        <f t="shared" si="1236"/>
        <v>25743.165513471846</v>
      </c>
      <c r="BF63" s="37">
        <f t="shared" si="1236"/>
        <v>25564.123408667787</v>
      </c>
      <c r="BG63" s="37">
        <f t="shared" si="1236"/>
        <v>25385.081303863713</v>
      </c>
      <c r="BH63" s="37">
        <f t="shared" si="1236"/>
        <v>25206.03919905964</v>
      </c>
      <c r="BI63" s="37">
        <f t="shared" si="1236"/>
        <v>25026.997094255581</v>
      </c>
      <c r="BJ63" s="37">
        <f t="shared" si="1236"/>
        <v>24847.954989451522</v>
      </c>
      <c r="BK63" s="37">
        <f t="shared" si="1236"/>
        <v>24668.912884647449</v>
      </c>
      <c r="BL63" s="37">
        <f t="shared" si="1236"/>
        <v>24489.87077984339</v>
      </c>
      <c r="BM63" s="37">
        <f t="shared" si="1236"/>
        <v>24310.828675039331</v>
      </c>
      <c r="BN63" s="37">
        <f t="shared" si="1236"/>
        <v>301681.72301754053</v>
      </c>
      <c r="BO63" s="37">
        <f t="shared" ref="BO63:DZ63" si="1237">SUM(BO61:BO62)</f>
        <v>25569.636276013305</v>
      </c>
      <c r="BP63" s="37">
        <f t="shared" si="1237"/>
        <v>29042.38642233891</v>
      </c>
      <c r="BQ63" s="37">
        <f t="shared" si="1237"/>
        <v>28629.719901997843</v>
      </c>
      <c r="BR63" s="37">
        <f t="shared" si="1237"/>
        <v>28217.053381656777</v>
      </c>
      <c r="BS63" s="37">
        <f t="shared" si="1237"/>
        <v>27804.38686131571</v>
      </c>
      <c r="BT63" s="37">
        <f t="shared" si="1237"/>
        <v>27391.720340974629</v>
      </c>
      <c r="BU63" s="37">
        <f t="shared" si="1237"/>
        <v>26979.053820633562</v>
      </c>
      <c r="BV63" s="37">
        <f t="shared" si="1237"/>
        <v>26566.387300292481</v>
      </c>
      <c r="BW63" s="37">
        <f t="shared" si="1237"/>
        <v>26153.720779951414</v>
      </c>
      <c r="BX63" s="37">
        <f t="shared" si="1237"/>
        <v>25741.054259610348</v>
      </c>
      <c r="BY63" s="37">
        <f t="shared" si="1237"/>
        <v>25328.387739269281</v>
      </c>
      <c r="BZ63" s="37">
        <f t="shared" si="1237"/>
        <v>24915.721218928215</v>
      </c>
      <c r="CA63" s="37">
        <f t="shared" si="1237"/>
        <v>322339.22830298217</v>
      </c>
      <c r="CB63" s="37">
        <f t="shared" si="1237"/>
        <v>26154.462923564846</v>
      </c>
      <c r="CC63" s="37">
        <f t="shared" si="1237"/>
        <v>29098.796403223794</v>
      </c>
      <c r="CD63" s="37">
        <f t="shared" si="1237"/>
        <v>28686.129882882698</v>
      </c>
      <c r="CE63" s="37">
        <f t="shared" si="1237"/>
        <v>28273.463362541646</v>
      </c>
      <c r="CF63" s="37">
        <f t="shared" si="1237"/>
        <v>27860.796842200565</v>
      </c>
      <c r="CG63" s="37">
        <f t="shared" si="1237"/>
        <v>27448.130321859499</v>
      </c>
      <c r="CH63" s="37">
        <f t="shared" si="1237"/>
        <v>27035.463801518432</v>
      </c>
      <c r="CI63" s="37">
        <f t="shared" si="1237"/>
        <v>26622.797281177365</v>
      </c>
      <c r="CJ63" s="37">
        <f t="shared" si="1237"/>
        <v>26210.130760836284</v>
      </c>
      <c r="CK63" s="37">
        <f t="shared" si="1237"/>
        <v>25797.464240495217</v>
      </c>
      <c r="CL63" s="37">
        <f t="shared" si="1237"/>
        <v>25384.797720154151</v>
      </c>
      <c r="CM63" s="37">
        <f t="shared" si="1237"/>
        <v>24972.131199813099</v>
      </c>
      <c r="CN63" s="37">
        <f t="shared" si="1237"/>
        <v>323544.56474026735</v>
      </c>
      <c r="CO63" s="37">
        <f t="shared" si="1237"/>
        <v>28676.64178181687</v>
      </c>
      <c r="CP63" s="37">
        <f t="shared" si="1237"/>
        <v>28263.975261475818</v>
      </c>
      <c r="CQ63" s="37">
        <f t="shared" si="1237"/>
        <v>27851.308741134737</v>
      </c>
      <c r="CR63" s="37">
        <f t="shared" si="1237"/>
        <v>27438.64222079367</v>
      </c>
      <c r="CS63" s="37">
        <f t="shared" si="1237"/>
        <v>27025.975700452589</v>
      </c>
      <c r="CT63" s="37">
        <f t="shared" si="1237"/>
        <v>26613.309180111537</v>
      </c>
      <c r="CU63" s="37">
        <f t="shared" si="1237"/>
        <v>26200.642659770456</v>
      </c>
      <c r="CV63" s="37">
        <f t="shared" si="1237"/>
        <v>25787.976139429389</v>
      </c>
      <c r="CW63" s="37">
        <f t="shared" si="1237"/>
        <v>25375.309619088308</v>
      </c>
      <c r="CX63" s="37">
        <f t="shared" si="1237"/>
        <v>24962.643098747241</v>
      </c>
      <c r="CY63" s="37">
        <f t="shared" si="1237"/>
        <v>24549.976578406175</v>
      </c>
      <c r="CZ63" s="37">
        <f t="shared" si="1237"/>
        <v>24137.310058065108</v>
      </c>
      <c r="DA63" s="37">
        <f t="shared" si="1237"/>
        <v>316883.71103929169</v>
      </c>
      <c r="DB63" s="37">
        <f t="shared" si="1237"/>
        <v>25846.618642499277</v>
      </c>
      <c r="DC63" s="37">
        <f t="shared" si="1237"/>
        <v>26739.452122158225</v>
      </c>
      <c r="DD63" s="37">
        <f t="shared" si="1237"/>
        <v>26326.785601817144</v>
      </c>
      <c r="DE63" s="37">
        <f t="shared" si="1237"/>
        <v>25914.119081476078</v>
      </c>
      <c r="DF63" s="37">
        <f t="shared" si="1237"/>
        <v>25501.452561134996</v>
      </c>
      <c r="DG63" s="37">
        <f t="shared" si="1237"/>
        <v>25088.786040793944</v>
      </c>
      <c r="DH63" s="37">
        <f t="shared" si="1237"/>
        <v>24676.119520452863</v>
      </c>
      <c r="DI63" s="37">
        <f t="shared" si="1237"/>
        <v>24263.453000111796</v>
      </c>
      <c r="DJ63" s="37">
        <f t="shared" si="1237"/>
        <v>23850.78647977073</v>
      </c>
      <c r="DK63" s="37">
        <f t="shared" si="1237"/>
        <v>23438.119959429663</v>
      </c>
      <c r="DL63" s="37">
        <f t="shared" si="1237"/>
        <v>23025.453439088596</v>
      </c>
      <c r="DM63" s="37">
        <f t="shared" si="1237"/>
        <v>22612.786918747515</v>
      </c>
      <c r="DN63" s="37">
        <f t="shared" si="1237"/>
        <v>297283.93336748076</v>
      </c>
      <c r="DO63" s="37">
        <f t="shared" si="1237"/>
        <v>24580.786523156348</v>
      </c>
      <c r="DP63" s="37">
        <f t="shared" si="1237"/>
        <v>24541.120002815282</v>
      </c>
      <c r="DQ63" s="37">
        <f t="shared" si="1237"/>
        <v>24128.4534824742</v>
      </c>
      <c r="DR63" s="37">
        <f t="shared" si="1237"/>
        <v>23715.786962133134</v>
      </c>
      <c r="DS63" s="37">
        <f t="shared" si="1237"/>
        <v>23303.120441792067</v>
      </c>
      <c r="DT63" s="37">
        <f t="shared" si="1237"/>
        <v>22890.453921451</v>
      </c>
      <c r="DU63" s="37">
        <f t="shared" si="1237"/>
        <v>22477.787401109919</v>
      </c>
      <c r="DV63" s="37">
        <f t="shared" si="1237"/>
        <v>22065.120880768867</v>
      </c>
      <c r="DW63" s="37">
        <f t="shared" si="1237"/>
        <v>21652.454360427786</v>
      </c>
      <c r="DX63" s="37">
        <f t="shared" si="1237"/>
        <v>21239.787840086719</v>
      </c>
      <c r="DY63" s="37">
        <f t="shared" si="1237"/>
        <v>20827.121319745638</v>
      </c>
      <c r="DZ63" s="37">
        <f t="shared" si="1237"/>
        <v>20414.454799404572</v>
      </c>
      <c r="EA63" s="37">
        <f t="shared" ref="EA63:GN63" si="1238">SUM(EA61:EA62)</f>
        <v>271836.44793536537</v>
      </c>
      <c r="EB63" s="37">
        <f t="shared" si="1238"/>
        <v>22657.949908186027</v>
      </c>
      <c r="EC63" s="37">
        <f t="shared" si="1238"/>
        <v>22369.616721178289</v>
      </c>
      <c r="ED63" s="37">
        <f t="shared" si="1238"/>
        <v>21956.950200837222</v>
      </c>
      <c r="EE63" s="37">
        <f t="shared" si="1238"/>
        <v>21544.283680496155</v>
      </c>
      <c r="EF63" s="37">
        <f t="shared" si="1238"/>
        <v>21131.617160155089</v>
      </c>
      <c r="EG63" s="37">
        <f t="shared" si="1238"/>
        <v>20718.950639814022</v>
      </c>
      <c r="EH63" s="37">
        <f t="shared" si="1238"/>
        <v>20306.284119472941</v>
      </c>
      <c r="EI63" s="37">
        <f t="shared" si="1238"/>
        <v>19893.617599131889</v>
      </c>
      <c r="EJ63" s="37">
        <f t="shared" si="1238"/>
        <v>19480.951078790793</v>
      </c>
      <c r="EK63" s="37">
        <f t="shared" si="1238"/>
        <v>19068.284558449741</v>
      </c>
      <c r="EL63" s="37">
        <f t="shared" si="1238"/>
        <v>18655.61803810866</v>
      </c>
      <c r="EM63" s="37">
        <f t="shared" si="1238"/>
        <v>18242.951517767593</v>
      </c>
      <c r="EN63" s="37">
        <f t="shared" si="1238"/>
        <v>246027.07522238838</v>
      </c>
      <c r="EO63" s="37">
        <f t="shared" si="1238"/>
        <v>20779.708237472703</v>
      </c>
      <c r="EP63" s="37">
        <f t="shared" si="1238"/>
        <v>19994.041717131637</v>
      </c>
      <c r="EQ63" s="37">
        <f t="shared" si="1238"/>
        <v>19581.37519679057</v>
      </c>
      <c r="ER63" s="37">
        <f t="shared" si="1238"/>
        <v>19168.708676449503</v>
      </c>
      <c r="ES63" s="37">
        <f t="shared" si="1238"/>
        <v>18756.042156108437</v>
      </c>
      <c r="ET63" s="37">
        <f t="shared" si="1238"/>
        <v>18343.375635767356</v>
      </c>
      <c r="EU63" s="37">
        <f t="shared" si="1238"/>
        <v>17930.709115426274</v>
      </c>
      <c r="EV63" s="37">
        <f t="shared" si="1238"/>
        <v>17518.042595085222</v>
      </c>
      <c r="EW63" s="37">
        <f t="shared" si="1238"/>
        <v>17105.376074744141</v>
      </c>
      <c r="EX63" s="37">
        <f t="shared" si="1238"/>
        <v>16692.709554403104</v>
      </c>
      <c r="EY63" s="37">
        <f t="shared" si="1238"/>
        <v>16280.043034062022</v>
      </c>
      <c r="EZ63" s="37">
        <f t="shared" si="1238"/>
        <v>15867.376513720941</v>
      </c>
      <c r="FA63" s="37">
        <f t="shared" si="1238"/>
        <v>218017.50850716198</v>
      </c>
      <c r="FB63" s="37">
        <f t="shared" si="1238"/>
        <v>18716.175448534239</v>
      </c>
      <c r="FC63" s="37">
        <f t="shared" si="1238"/>
        <v>16935.842261526515</v>
      </c>
      <c r="FD63" s="37">
        <f t="shared" si="1238"/>
        <v>16523.175741185449</v>
      </c>
      <c r="FE63" s="37">
        <f t="shared" si="1238"/>
        <v>16110.509220844382</v>
      </c>
      <c r="FF63" s="37">
        <f t="shared" si="1238"/>
        <v>15697.842700503315</v>
      </c>
      <c r="FG63" s="37">
        <f t="shared" si="1238"/>
        <v>15285.176180162249</v>
      </c>
      <c r="FH63" s="37">
        <f t="shared" si="1238"/>
        <v>14872.509659821168</v>
      </c>
      <c r="FI63" s="37">
        <f t="shared" si="1238"/>
        <v>14459.843139480115</v>
      </c>
      <c r="FJ63" s="37">
        <f t="shared" si="1238"/>
        <v>14047.176619139034</v>
      </c>
      <c r="FK63" s="37">
        <f t="shared" si="1238"/>
        <v>13634.510098797982</v>
      </c>
      <c r="FL63" s="37">
        <f t="shared" si="1238"/>
        <v>13221.843578456916</v>
      </c>
      <c r="FM63" s="37">
        <f t="shared" si="1238"/>
        <v>12809.177058115849</v>
      </c>
      <c r="FN63" s="37">
        <f t="shared" si="1238"/>
        <v>182313.78170656704</v>
      </c>
      <c r="FO63" s="37">
        <f t="shared" si="1238"/>
        <v>15989.869052270355</v>
      </c>
      <c r="FP63" s="37">
        <f t="shared" si="1238"/>
        <v>12033.702531929317</v>
      </c>
      <c r="FQ63" s="37">
        <f t="shared" si="1238"/>
        <v>11621.036011588221</v>
      </c>
      <c r="FR63" s="37">
        <f t="shared" si="1238"/>
        <v>11208.369491247184</v>
      </c>
      <c r="FS63" s="37">
        <f t="shared" si="1238"/>
        <v>10795.702970906088</v>
      </c>
      <c r="FT63" s="37">
        <f t="shared" si="1238"/>
        <v>10383.036450565021</v>
      </c>
      <c r="FU63" s="37">
        <f t="shared" si="1238"/>
        <v>9970.3699302239547</v>
      </c>
      <c r="FV63" s="37">
        <f t="shared" si="1238"/>
        <v>9557.7034098828881</v>
      </c>
      <c r="FW63" s="37">
        <f t="shared" si="1238"/>
        <v>9145.0368895418214</v>
      </c>
      <c r="FX63" s="37">
        <f t="shared" si="1238"/>
        <v>8732.3703692007548</v>
      </c>
      <c r="FY63" s="37">
        <f t="shared" si="1238"/>
        <v>8319.7038488596882</v>
      </c>
      <c r="FZ63" s="37">
        <f t="shared" si="1238"/>
        <v>7907.0373285186215</v>
      </c>
      <c r="GA63" s="37">
        <f t="shared" si="1238"/>
        <v>125663.93828473415</v>
      </c>
      <c r="GB63" s="37">
        <f t="shared" si="1238"/>
        <v>11440.602230300356</v>
      </c>
      <c r="GC63" s="37">
        <f t="shared" si="1238"/>
        <v>6738.4357099592889</v>
      </c>
      <c r="GD63" s="37">
        <f t="shared" si="1238"/>
        <v>6325.7691896182223</v>
      </c>
      <c r="GE63" s="37">
        <f t="shared" si="1238"/>
        <v>5913.1026692771557</v>
      </c>
      <c r="GF63" s="37">
        <f t="shared" si="1238"/>
        <v>5500.436148936089</v>
      </c>
      <c r="GG63" s="37">
        <f t="shared" si="1238"/>
        <v>5087.7696285950224</v>
      </c>
      <c r="GH63" s="37">
        <f t="shared" si="1238"/>
        <v>4675.1031082539557</v>
      </c>
      <c r="GI63" s="37">
        <f t="shared" si="1238"/>
        <v>4262.4365879128891</v>
      </c>
      <c r="GJ63" s="37">
        <f t="shared" si="1238"/>
        <v>3849.7700675718224</v>
      </c>
      <c r="GK63" s="37">
        <f t="shared" si="1238"/>
        <v>3437.1035472307558</v>
      </c>
      <c r="GL63" s="37">
        <f t="shared" si="1238"/>
        <v>-3067.8963064436539</v>
      </c>
      <c r="GM63" s="37">
        <f t="shared" ref="GM63" si="1239">SUM(GM61:GM62)</f>
        <v>-3480.5628267847205</v>
      </c>
      <c r="GN63" s="476">
        <f t="shared" si="1238"/>
        <v>50682.069754427415</v>
      </c>
      <c r="GO63" s="37">
        <f t="shared" ref="GO63:GY63" si="1240">SUM(GO61:GO62)</f>
        <v>428.04578353933175</v>
      </c>
      <c r="GP63" s="37">
        <f t="shared" si="1240"/>
        <v>15.379263198265107</v>
      </c>
      <c r="GQ63" s="37">
        <f t="shared" si="1240"/>
        <v>-397.28725714281609</v>
      </c>
      <c r="GR63" s="37">
        <f t="shared" si="1240"/>
        <v>-809.95377748388273</v>
      </c>
      <c r="GS63" s="37">
        <f t="shared" si="1240"/>
        <v>-1222.6202978249494</v>
      </c>
      <c r="GT63" s="37">
        <f t="shared" si="1240"/>
        <v>-1635.286818166016</v>
      </c>
      <c r="GU63" s="37">
        <f t="shared" si="1240"/>
        <v>-2047.9533385070827</v>
      </c>
      <c r="GV63" s="37">
        <f t="shared" si="1240"/>
        <v>-2460.6198588481493</v>
      </c>
      <c r="GW63" s="37">
        <f t="shared" si="1240"/>
        <v>-2873.2863791892159</v>
      </c>
      <c r="GX63" s="37">
        <f t="shared" si="1240"/>
        <v>-3285.9528995302826</v>
      </c>
      <c r="GY63" s="37">
        <f t="shared" si="1240"/>
        <v>-11158.619419871349</v>
      </c>
      <c r="GZ63" s="37">
        <f t="shared" ref="GZ63" si="1241">SUM(GZ61:GZ62)</f>
        <v>-11571.285940212416</v>
      </c>
      <c r="HA63" s="37">
        <f t="shared" ref="HA63:JL63" si="1242">SUM(HA61:HA62)</f>
        <v>-37019.44094003865</v>
      </c>
      <c r="HB63" s="37">
        <f t="shared" si="1242"/>
        <v>-7264.2065628970304</v>
      </c>
      <c r="HC63" s="37">
        <f t="shared" si="1242"/>
        <v>-7676.8730832380825</v>
      </c>
      <c r="HD63" s="37">
        <f t="shared" si="1242"/>
        <v>-8089.5396035791491</v>
      </c>
      <c r="HE63" s="37">
        <f t="shared" si="1242"/>
        <v>-8502.2061239202158</v>
      </c>
      <c r="HF63" s="37">
        <f t="shared" si="1242"/>
        <v>-8914.872644261297</v>
      </c>
      <c r="HG63" s="37">
        <f t="shared" si="1242"/>
        <v>-9327.539164602349</v>
      </c>
      <c r="HH63" s="37">
        <f t="shared" si="1242"/>
        <v>-9740.2056849434302</v>
      </c>
      <c r="HI63" s="37">
        <f t="shared" si="1242"/>
        <v>-10152.872205284482</v>
      </c>
      <c r="HJ63" s="37">
        <f t="shared" si="1242"/>
        <v>-10565.538725625564</v>
      </c>
      <c r="HK63" s="37">
        <f t="shared" si="1242"/>
        <v>-10978.20524596663</v>
      </c>
      <c r="HL63" s="37">
        <f t="shared" si="1242"/>
        <v>-21337.538432974354</v>
      </c>
      <c r="HM63" s="37">
        <f t="shared" si="1242"/>
        <v>-21750.20495331542</v>
      </c>
      <c r="HN63" s="37">
        <f t="shared" si="1242"/>
        <v>-134299.80243060773</v>
      </c>
      <c r="HO63" s="37">
        <f t="shared" si="1242"/>
        <v>-17019.902650787299</v>
      </c>
      <c r="HP63" s="37">
        <f t="shared" si="1242"/>
        <v>-17432.569171128365</v>
      </c>
      <c r="HQ63" s="37">
        <f t="shared" si="1242"/>
        <v>-17845.235691469439</v>
      </c>
      <c r="HR63" s="37">
        <f t="shared" si="1242"/>
        <v>-18257.902211810513</v>
      </c>
      <c r="HS63" s="37">
        <f t="shared" si="1242"/>
        <v>-18670.56873215158</v>
      </c>
      <c r="HT63" s="37">
        <f t="shared" si="1242"/>
        <v>-19083.235252492646</v>
      </c>
      <c r="HU63" s="37">
        <f t="shared" si="1242"/>
        <v>-29243.635106167043</v>
      </c>
      <c r="HV63" s="37">
        <f t="shared" si="1242"/>
        <v>-29656.30162650811</v>
      </c>
      <c r="HW63" s="37">
        <f t="shared" si="1242"/>
        <v>-30068.968146849176</v>
      </c>
      <c r="HX63" s="37">
        <f t="shared" si="1242"/>
        <v>-30481.634667190247</v>
      </c>
      <c r="HY63" s="37">
        <f t="shared" si="1242"/>
        <v>-30894.301187531313</v>
      </c>
      <c r="HZ63" s="37">
        <f t="shared" si="1242"/>
        <v>-31306.96770787238</v>
      </c>
      <c r="IA63" s="37">
        <f t="shared" si="1242"/>
        <v>-289961.22215195821</v>
      </c>
      <c r="IB63" s="37">
        <f t="shared" si="1242"/>
        <v>-26127.292651816962</v>
      </c>
      <c r="IC63" s="37">
        <f t="shared" si="1242"/>
        <v>-26539.959172158029</v>
      </c>
      <c r="ID63" s="37">
        <f t="shared" si="1242"/>
        <v>-26952.625692499096</v>
      </c>
      <c r="IE63" s="37">
        <f t="shared" si="1242"/>
        <v>-27365.292212840162</v>
      </c>
      <c r="IF63" s="37">
        <f t="shared" si="1242"/>
        <v>-27777.958733181233</v>
      </c>
      <c r="IG63" s="37">
        <f t="shared" si="1242"/>
        <v>-28190.625253522299</v>
      </c>
      <c r="IH63" s="37">
        <f t="shared" si="1242"/>
        <v>-28603.291773863366</v>
      </c>
      <c r="II63" s="37">
        <f t="shared" si="1242"/>
        <v>-29015.958294204436</v>
      </c>
      <c r="IJ63" s="37">
        <f t="shared" si="1242"/>
        <v>-29428.624814545499</v>
      </c>
      <c r="IK63" s="37">
        <f t="shared" si="1242"/>
        <v>-29841.29133488657</v>
      </c>
      <c r="IL63" s="37">
        <f t="shared" si="1242"/>
        <v>-30253.957855227636</v>
      </c>
      <c r="IM63" s="37">
        <f t="shared" si="1242"/>
        <v>-30666.624375568703</v>
      </c>
      <c r="IN63" s="37">
        <f t="shared" si="1242"/>
        <v>-340763.50216431392</v>
      </c>
      <c r="IO63" s="37">
        <f t="shared" si="1242"/>
        <v>-25009.952568156252</v>
      </c>
      <c r="IP63" s="37">
        <f t="shared" si="1242"/>
        <v>-25422.619088497322</v>
      </c>
      <c r="IQ63" s="37">
        <f t="shared" si="1242"/>
        <v>-25835.285608838385</v>
      </c>
      <c r="IR63" s="37">
        <f t="shared" si="1242"/>
        <v>-26247.952129179455</v>
      </c>
      <c r="IS63" s="37">
        <f t="shared" si="1242"/>
        <v>-26660.618649520522</v>
      </c>
      <c r="IT63" s="37">
        <f t="shared" si="1242"/>
        <v>-27073.285169861592</v>
      </c>
      <c r="IU63" s="37">
        <f t="shared" si="1242"/>
        <v>-27485.951690202659</v>
      </c>
      <c r="IV63" s="37">
        <f t="shared" si="1242"/>
        <v>-27898.618210543726</v>
      </c>
      <c r="IW63" s="37">
        <f t="shared" si="1242"/>
        <v>-28311.284730884796</v>
      </c>
      <c r="IX63" s="37">
        <f t="shared" si="1242"/>
        <v>-28723.951251225863</v>
      </c>
      <c r="IY63" s="37">
        <f t="shared" si="1242"/>
        <v>-29136.617771566933</v>
      </c>
      <c r="IZ63" s="37">
        <f t="shared" si="1242"/>
        <v>-29549.284291907999</v>
      </c>
      <c r="JA63" s="37">
        <f t="shared" si="1242"/>
        <v>-327355.42116038554</v>
      </c>
      <c r="JB63" s="37">
        <f t="shared" si="1242"/>
        <v>-23386.436925430808</v>
      </c>
      <c r="JC63" s="37">
        <f t="shared" si="1242"/>
        <v>-23799.103445771871</v>
      </c>
      <c r="JD63" s="37">
        <f t="shared" si="1242"/>
        <v>-24211.769966112945</v>
      </c>
      <c r="JE63" s="37">
        <f t="shared" si="1242"/>
        <v>-24624.436486454011</v>
      </c>
      <c r="JF63" s="37">
        <f t="shared" si="1242"/>
        <v>-25037.103006795081</v>
      </c>
      <c r="JG63" s="37">
        <f t="shared" si="1242"/>
        <v>-25449.769527136144</v>
      </c>
      <c r="JH63" s="37">
        <f t="shared" si="1242"/>
        <v>-25862.436047477218</v>
      </c>
      <c r="JI63" s="37">
        <f t="shared" si="1242"/>
        <v>-26275.102567818285</v>
      </c>
      <c r="JJ63" s="37">
        <f t="shared" si="1242"/>
        <v>-26687.769088159359</v>
      </c>
      <c r="JK63" s="37">
        <f t="shared" si="1242"/>
        <v>-27100.435608500426</v>
      </c>
      <c r="JL63" s="37">
        <f t="shared" si="1242"/>
        <v>-27513.102128841496</v>
      </c>
      <c r="JM63" s="37">
        <f t="shared" ref="JM63:LM63" si="1243">SUM(JM61:JM62)</f>
        <v>-27925.768649182566</v>
      </c>
      <c r="JN63" s="37">
        <f t="shared" si="1243"/>
        <v>-307873.23344768031</v>
      </c>
      <c r="JO63" s="37">
        <f t="shared" si="1243"/>
        <v>-21225.927101507204</v>
      </c>
      <c r="JP63" s="37">
        <f t="shared" si="1243"/>
        <v>-21638.593621848271</v>
      </c>
      <c r="JQ63" s="37">
        <f t="shared" si="1243"/>
        <v>-22051.260142189341</v>
      </c>
      <c r="JR63" s="37">
        <f t="shared" si="1243"/>
        <v>-22463.926662530412</v>
      </c>
      <c r="JS63" s="37">
        <f t="shared" si="1243"/>
        <v>-22876.593182871482</v>
      </c>
      <c r="JT63" s="37">
        <f t="shared" si="1243"/>
        <v>-23289.259703212549</v>
      </c>
      <c r="JU63" s="37">
        <f t="shared" si="1243"/>
        <v>-23701.926223553619</v>
      </c>
      <c r="JV63" s="37">
        <f t="shared" si="1243"/>
        <v>-24114.592743894689</v>
      </c>
      <c r="JW63" s="37">
        <f t="shared" si="1243"/>
        <v>-24527.259264235763</v>
      </c>
      <c r="JX63" s="37">
        <f t="shared" si="1243"/>
        <v>-24939.92578457683</v>
      </c>
      <c r="JY63" s="37">
        <f t="shared" si="1243"/>
        <v>-25352.592304917896</v>
      </c>
      <c r="JZ63" s="37">
        <f t="shared" si="1243"/>
        <v>-25765.25882525897</v>
      </c>
      <c r="KA63" s="37">
        <f t="shared" si="1243"/>
        <v>-281947.1155605971</v>
      </c>
      <c r="KB63" s="37">
        <f t="shared" si="1243"/>
        <v>-18406.354003430817</v>
      </c>
      <c r="KC63" s="37">
        <f t="shared" si="1243"/>
        <v>-18639.978418967825</v>
      </c>
      <c r="KD63" s="37">
        <f t="shared" si="1243"/>
        <v>-18873.602834504833</v>
      </c>
      <c r="KE63" s="37">
        <f t="shared" si="1243"/>
        <v>-19107.22725004184</v>
      </c>
      <c r="KF63" s="37">
        <f t="shared" si="1243"/>
        <v>-19340.851665578848</v>
      </c>
      <c r="KG63" s="37">
        <f t="shared" si="1243"/>
        <v>-19574.476081115852</v>
      </c>
      <c r="KH63" s="37">
        <f t="shared" si="1243"/>
        <v>-19808.10049665286</v>
      </c>
      <c r="KI63" s="37">
        <f t="shared" si="1243"/>
        <v>-20041.724912189868</v>
      </c>
      <c r="KJ63" s="37">
        <f t="shared" si="1243"/>
        <v>-20275.349327726872</v>
      </c>
      <c r="KK63" s="37">
        <f t="shared" si="1243"/>
        <v>-20508.973743263879</v>
      </c>
      <c r="KL63" s="37">
        <f t="shared" si="1243"/>
        <v>-20742.598158800887</v>
      </c>
      <c r="KM63" s="37">
        <f t="shared" si="1243"/>
        <v>-20976.222574337891</v>
      </c>
      <c r="KN63" s="37">
        <f t="shared" si="1243"/>
        <v>-236295.45946661226</v>
      </c>
      <c r="KO63" s="37">
        <f t="shared" si="1243"/>
        <v>-12923.882568020603</v>
      </c>
      <c r="KP63" s="37">
        <f t="shared" si="1243"/>
        <v>-13157.506983557609</v>
      </c>
      <c r="KQ63" s="37">
        <f t="shared" si="1243"/>
        <v>-13391.131399094615</v>
      </c>
      <c r="KR63" s="37">
        <f t="shared" si="1243"/>
        <v>-13624.755814631621</v>
      </c>
      <c r="KS63" s="37">
        <f t="shared" si="1243"/>
        <v>-13858.380230168626</v>
      </c>
      <c r="KT63" s="37">
        <f t="shared" si="1243"/>
        <v>-14092.004645705632</v>
      </c>
      <c r="KU63" s="37">
        <f t="shared" si="1243"/>
        <v>-14325.629061242638</v>
      </c>
      <c r="KV63" s="37">
        <f t="shared" si="1243"/>
        <v>-14559.253476779644</v>
      </c>
      <c r="KW63" s="37">
        <f t="shared" si="1243"/>
        <v>-14792.87789231665</v>
      </c>
      <c r="KX63" s="37">
        <f t="shared" si="1243"/>
        <v>-15026.502307853658</v>
      </c>
      <c r="KY63" s="37">
        <f t="shared" si="1243"/>
        <v>-15260.126723390662</v>
      </c>
      <c r="KZ63" s="37">
        <f t="shared" si="1243"/>
        <v>-15493.75113892767</v>
      </c>
      <c r="LA63" s="37">
        <f t="shared" si="1243"/>
        <v>-170505.80224168958</v>
      </c>
      <c r="LB63" s="37">
        <f t="shared" si="1243"/>
        <v>-6801.2016603976699</v>
      </c>
      <c r="LC63" s="37">
        <f t="shared" si="1243"/>
        <v>-7034.8260759346767</v>
      </c>
      <c r="LD63" s="37">
        <f t="shared" si="1243"/>
        <v>-7268.4504914716836</v>
      </c>
      <c r="LE63" s="37">
        <f t="shared" si="1243"/>
        <v>-7502.0749070086895</v>
      </c>
      <c r="LF63" s="37">
        <f t="shared" si="1243"/>
        <v>-7735.6993225456972</v>
      </c>
      <c r="LG63" s="37">
        <f t="shared" si="1243"/>
        <v>-7969.3237380827031</v>
      </c>
      <c r="LH63" s="37">
        <f t="shared" si="1243"/>
        <v>-8202.948153619709</v>
      </c>
      <c r="LI63" s="37">
        <f t="shared" si="1243"/>
        <v>-8436.5725691567168</v>
      </c>
      <c r="LJ63" s="37">
        <f t="shared" si="1243"/>
        <v>-8670.1969846937227</v>
      </c>
      <c r="LK63" s="37">
        <f t="shared" si="1243"/>
        <v>-8903.8214002307286</v>
      </c>
      <c r="LL63" s="37">
        <f t="shared" si="1243"/>
        <v>-9137.4458157677345</v>
      </c>
      <c r="LM63" s="37">
        <f t="shared" si="1243"/>
        <v>-9371.0702313047404</v>
      </c>
      <c r="LN63" s="37">
        <f t="shared" ref="LN63" si="1244">SUM(LN61:LN62)</f>
        <v>-97033.631350214491</v>
      </c>
    </row>
    <row r="64" spans="1:326" s="348" customFormat="1" ht="13.15" customHeight="1">
      <c r="A64" s="348" t="s">
        <v>17</v>
      </c>
      <c r="B64" s="350">
        <f>+B63+'Finansinės ataskaitos'!B112</f>
        <v>0</v>
      </c>
      <c r="C64" s="350">
        <f>+C63+'Finansinės ataskaitos'!C112</f>
        <v>0</v>
      </c>
      <c r="D64" s="350">
        <f>+D63+'Finansinės ataskaitos'!D112</f>
        <v>0</v>
      </c>
      <c r="E64" s="350">
        <f>+E63+'Finansinės ataskaitos'!E112</f>
        <v>0</v>
      </c>
      <c r="F64" s="350">
        <f>+F63+'Finansinės ataskaitos'!F112</f>
        <v>0</v>
      </c>
      <c r="G64" s="350">
        <f>+G63+'Finansinės ataskaitos'!G112</f>
        <v>0</v>
      </c>
      <c r="H64" s="350">
        <f>+H63+'Finansinės ataskaitos'!H112</f>
        <v>0</v>
      </c>
      <c r="I64" s="350">
        <f>+I63+'Finansinės ataskaitos'!I112</f>
        <v>0</v>
      </c>
      <c r="J64" s="350">
        <f>+J63+'Finansinės ataskaitos'!J112</f>
        <v>0</v>
      </c>
      <c r="K64" s="350">
        <f>+K63+'Finansinės ataskaitos'!K112</f>
        <v>0</v>
      </c>
      <c r="L64" s="350">
        <f>+L63+'Finansinės ataskaitos'!L112</f>
        <v>0</v>
      </c>
      <c r="M64" s="350">
        <f>+M63+'Finansinės ataskaitos'!M112</f>
        <v>0</v>
      </c>
      <c r="N64" s="350">
        <f>+N63+'Finansinės ataskaitos'!N112</f>
        <v>0</v>
      </c>
      <c r="O64" s="350">
        <f>+O63+'Finansinės ataskaitos'!O112</f>
        <v>0</v>
      </c>
      <c r="P64" s="350">
        <f>+P63+'Finansinės ataskaitos'!P112</f>
        <v>0</v>
      </c>
      <c r="Q64" s="350">
        <f>+Q63+'Finansinės ataskaitos'!Q112</f>
        <v>0</v>
      </c>
      <c r="R64" s="350">
        <f>+R63+'Finansinės ataskaitos'!R112</f>
        <v>0</v>
      </c>
      <c r="S64" s="350">
        <f>+S63+'Finansinės ataskaitos'!S112</f>
        <v>0</v>
      </c>
      <c r="T64" s="350">
        <f>+T63+'Finansinės ataskaitos'!T112</f>
        <v>0</v>
      </c>
      <c r="U64" s="350">
        <f>+U63+'Finansinės ataskaitos'!U112</f>
        <v>0</v>
      </c>
      <c r="V64" s="350">
        <f>+V63+'Finansinės ataskaitos'!V112</f>
        <v>0</v>
      </c>
      <c r="W64" s="350">
        <f>+W63+'Finansinės ataskaitos'!W112</f>
        <v>0</v>
      </c>
      <c r="X64" s="350">
        <f>+X63+'Finansinės ataskaitos'!X112</f>
        <v>0</v>
      </c>
      <c r="Y64" s="350">
        <f>+Y63+'Finansinės ataskaitos'!Y112</f>
        <v>0</v>
      </c>
      <c r="Z64" s="350">
        <f>+Z63+'Finansinės ataskaitos'!Z112</f>
        <v>0</v>
      </c>
      <c r="AA64" s="350">
        <f>+AA63+'Finansinės ataskaitos'!AA112</f>
        <v>0</v>
      </c>
      <c r="AB64" s="350">
        <f>+AB63+'Finansinės ataskaitos'!AB112</f>
        <v>0</v>
      </c>
      <c r="AC64" s="350">
        <f>+AC63+'Finansinės ataskaitos'!AC112</f>
        <v>0</v>
      </c>
      <c r="AD64" s="350">
        <f>+AD63+'Finansinės ataskaitos'!AD112</f>
        <v>0</v>
      </c>
      <c r="AE64" s="350">
        <f>+AE63+'Finansinės ataskaitos'!AE112</f>
        <v>0</v>
      </c>
      <c r="AF64" s="350">
        <f>+AF63+'Finansinės ataskaitos'!AF112</f>
        <v>0</v>
      </c>
      <c r="AG64" s="350">
        <f>+AG63+'Finansinės ataskaitos'!AG112</f>
        <v>0</v>
      </c>
      <c r="AH64" s="350">
        <f>+AH63+'Finansinės ataskaitos'!AH112</f>
        <v>0</v>
      </c>
      <c r="AI64" s="350">
        <f>+AI63+'Finansinės ataskaitos'!AI112</f>
        <v>0</v>
      </c>
      <c r="AJ64" s="350">
        <f>+AJ63+'Finansinės ataskaitos'!AJ112</f>
        <v>0</v>
      </c>
      <c r="AK64" s="350">
        <f>+AK63+'Finansinės ataskaitos'!AK112</f>
        <v>0</v>
      </c>
      <c r="AL64" s="350">
        <f>+AL63+'Finansinės ataskaitos'!AL112</f>
        <v>0</v>
      </c>
      <c r="AM64" s="350">
        <f>+AM63+'Finansinės ataskaitos'!AM112</f>
        <v>0</v>
      </c>
      <c r="AN64" s="350">
        <f>+AN63+'Finansinės ataskaitos'!AN112</f>
        <v>0</v>
      </c>
      <c r="AO64" s="350">
        <f>+AO63+'Finansinės ataskaitos'!AO112</f>
        <v>0</v>
      </c>
      <c r="AP64" s="350">
        <f>+AP63+'Finansinės ataskaitos'!AP112</f>
        <v>0</v>
      </c>
      <c r="AQ64" s="350">
        <f>+AQ63+'Finansinės ataskaitos'!AQ112</f>
        <v>0</v>
      </c>
      <c r="AR64" s="350">
        <f>+AR63+'Finansinės ataskaitos'!AR112</f>
        <v>0</v>
      </c>
      <c r="AS64" s="350">
        <f>+AS63+'Finansinės ataskaitos'!AS112</f>
        <v>0</v>
      </c>
      <c r="AT64" s="350">
        <f>+AT63+'Finansinės ataskaitos'!AT112</f>
        <v>0</v>
      </c>
      <c r="AU64" s="350">
        <f>+AU63+'Finansinės ataskaitos'!AU112</f>
        <v>0</v>
      </c>
      <c r="AV64" s="350">
        <f>+AV63+'Finansinės ataskaitos'!AV112</f>
        <v>0</v>
      </c>
      <c r="AW64" s="350">
        <f>+AW63+'Finansinės ataskaitos'!AW112</f>
        <v>0</v>
      </c>
      <c r="AX64" s="350">
        <f>+AX63+'Finansinės ataskaitos'!AX112</f>
        <v>0</v>
      </c>
      <c r="AY64" s="350">
        <f>+AY63+'Finansinės ataskaitos'!AY112</f>
        <v>0</v>
      </c>
      <c r="AZ64" s="350">
        <f>+AZ63+'Finansinės ataskaitos'!AZ112</f>
        <v>0</v>
      </c>
      <c r="BA64" s="350">
        <f>+BA63+'Finansinės ataskaitos'!BA112</f>
        <v>5.2386894822120667E-10</v>
      </c>
      <c r="BB64" s="350">
        <f>+BB63+'Finansinės ataskaitos'!BB112</f>
        <v>0</v>
      </c>
      <c r="BC64" s="350">
        <f>+BC63+'Finansinės ataskaitos'!BC112</f>
        <v>0</v>
      </c>
      <c r="BD64" s="350">
        <f>+BD63+'Finansinės ataskaitos'!BD112</f>
        <v>0</v>
      </c>
      <c r="BE64" s="350">
        <f>+BE63+'Finansinės ataskaitos'!BE112</f>
        <v>0</v>
      </c>
      <c r="BF64" s="350">
        <f>+BF63+'Finansinės ataskaitos'!BF112</f>
        <v>0</v>
      </c>
      <c r="BG64" s="350">
        <f>+BG63+'Finansinės ataskaitos'!BG112</f>
        <v>0</v>
      </c>
      <c r="BH64" s="350">
        <f>+BH63+'Finansinės ataskaitos'!BH112</f>
        <v>0</v>
      </c>
      <c r="BI64" s="350">
        <f>+BI63+'Finansinės ataskaitos'!BI112</f>
        <v>0</v>
      </c>
      <c r="BJ64" s="350">
        <f>+BJ63+'Finansinės ataskaitos'!BJ112</f>
        <v>0</v>
      </c>
      <c r="BK64" s="350">
        <f>+BK63+'Finansinės ataskaitos'!BK112</f>
        <v>0</v>
      </c>
      <c r="BL64" s="350">
        <f>+BL63+'Finansinės ataskaitos'!BL112</f>
        <v>0</v>
      </c>
      <c r="BM64" s="350">
        <f>+BM63+'Finansinės ataskaitos'!BM112</f>
        <v>0</v>
      </c>
      <c r="BN64" s="350">
        <f>+BN63+'Finansinės ataskaitos'!BN112</f>
        <v>0</v>
      </c>
      <c r="BO64" s="350">
        <f>+BO63+'Finansinės ataskaitos'!BO112</f>
        <v>0</v>
      </c>
      <c r="BP64" s="350">
        <f>+BP63+'Finansinės ataskaitos'!BP112</f>
        <v>0</v>
      </c>
      <c r="BQ64" s="350">
        <f>+BQ63+'Finansinės ataskaitos'!BQ112</f>
        <v>0</v>
      </c>
      <c r="BR64" s="350">
        <f>+BR63+'Finansinės ataskaitos'!BR112</f>
        <v>0</v>
      </c>
      <c r="BS64" s="350">
        <f>+BS63+'Finansinės ataskaitos'!BS112</f>
        <v>0</v>
      </c>
      <c r="BT64" s="350">
        <f>+BT63+'Finansinės ataskaitos'!BT112</f>
        <v>0</v>
      </c>
      <c r="BU64" s="350">
        <f>+BU63+'Finansinės ataskaitos'!BU112</f>
        <v>0</v>
      </c>
      <c r="BV64" s="350">
        <f>+BV63+'Finansinės ataskaitos'!BV112</f>
        <v>0</v>
      </c>
      <c r="BW64" s="350">
        <f>+BW63+'Finansinės ataskaitos'!BW112</f>
        <v>0</v>
      </c>
      <c r="BX64" s="350">
        <f>+BX63+'Finansinės ataskaitos'!BX112</f>
        <v>0</v>
      </c>
      <c r="BY64" s="350">
        <f>+BY63+'Finansinės ataskaitos'!BY112</f>
        <v>0</v>
      </c>
      <c r="BZ64" s="350">
        <f>+BZ63+'Finansinės ataskaitos'!BZ112</f>
        <v>0</v>
      </c>
      <c r="CA64" s="350">
        <f>+CA63+'Finansinės ataskaitos'!CA112</f>
        <v>0</v>
      </c>
      <c r="CB64" s="350">
        <f>+CB63+'Finansinės ataskaitos'!CB112</f>
        <v>0</v>
      </c>
      <c r="CC64" s="350">
        <f>+CC63+'Finansinės ataskaitos'!CC112</f>
        <v>0</v>
      </c>
      <c r="CD64" s="350">
        <f>+CD63+'Finansinės ataskaitos'!CD112</f>
        <v>0</v>
      </c>
      <c r="CE64" s="350">
        <f>+CE63+'Finansinės ataskaitos'!CE112</f>
        <v>0</v>
      </c>
      <c r="CF64" s="350">
        <f>+CF63+'Finansinės ataskaitos'!CF112</f>
        <v>0</v>
      </c>
      <c r="CG64" s="350">
        <f>+CG63+'Finansinės ataskaitos'!CG112</f>
        <v>0</v>
      </c>
      <c r="CH64" s="350">
        <f>+CH63+'Finansinės ataskaitos'!CH112</f>
        <v>0</v>
      </c>
      <c r="CI64" s="350">
        <f>+CI63+'Finansinės ataskaitos'!CI112</f>
        <v>0</v>
      </c>
      <c r="CJ64" s="350">
        <f>+CJ63+'Finansinės ataskaitos'!CJ112</f>
        <v>0</v>
      </c>
      <c r="CK64" s="350">
        <f>+CK63+'Finansinės ataskaitos'!CK112</f>
        <v>0</v>
      </c>
      <c r="CL64" s="350">
        <f>+CL63+'Finansinės ataskaitos'!CL112</f>
        <v>0</v>
      </c>
      <c r="CM64" s="350">
        <f>+CM63+'Finansinės ataskaitos'!CM112</f>
        <v>0</v>
      </c>
      <c r="CN64" s="350">
        <f>+CN63+'Finansinės ataskaitos'!CN112</f>
        <v>0</v>
      </c>
      <c r="CO64" s="350">
        <f>+CO63+'Finansinės ataskaitos'!CO112</f>
        <v>0</v>
      </c>
      <c r="CP64" s="350">
        <f>+CP63+'Finansinės ataskaitos'!CP112</f>
        <v>0</v>
      </c>
      <c r="CQ64" s="350">
        <f>+CQ63+'Finansinės ataskaitos'!CQ112</f>
        <v>0</v>
      </c>
      <c r="CR64" s="350">
        <f>+CR63+'Finansinės ataskaitos'!CR112</f>
        <v>0</v>
      </c>
      <c r="CS64" s="350">
        <f>+CS63+'Finansinės ataskaitos'!CS112</f>
        <v>0</v>
      </c>
      <c r="CT64" s="350">
        <f>+CT63+'Finansinės ataskaitos'!CT112</f>
        <v>0</v>
      </c>
      <c r="CU64" s="350">
        <f>+CU63+'Finansinės ataskaitos'!CU112</f>
        <v>0</v>
      </c>
      <c r="CV64" s="350">
        <f>+CV63+'Finansinės ataskaitos'!CV112</f>
        <v>0</v>
      </c>
      <c r="CW64" s="350">
        <f>+CW63+'Finansinės ataskaitos'!CW112</f>
        <v>0</v>
      </c>
      <c r="CX64" s="350">
        <f>+CX63+'Finansinės ataskaitos'!CX112</f>
        <v>0</v>
      </c>
      <c r="CY64" s="350">
        <f>+CY63+'Finansinės ataskaitos'!CY112</f>
        <v>0</v>
      </c>
      <c r="CZ64" s="350">
        <f>+CZ63+'Finansinės ataskaitos'!CZ112</f>
        <v>0</v>
      </c>
      <c r="DA64" s="350">
        <f>+DA63+'Finansinės ataskaitos'!DA112</f>
        <v>0</v>
      </c>
      <c r="DB64" s="350">
        <f>+DB63+'Finansinės ataskaitos'!DB112</f>
        <v>0</v>
      </c>
      <c r="DC64" s="350">
        <f>+DC63+'Finansinės ataskaitos'!DC112</f>
        <v>0</v>
      </c>
      <c r="DD64" s="350">
        <f>+DD63+'Finansinės ataskaitos'!DD112</f>
        <v>0</v>
      </c>
      <c r="DE64" s="350">
        <f>+DE63+'Finansinės ataskaitos'!DE112</f>
        <v>0</v>
      </c>
      <c r="DF64" s="350">
        <f>+DF63+'Finansinės ataskaitos'!DF112</f>
        <v>0</v>
      </c>
      <c r="DG64" s="350">
        <f>+DG63+'Finansinės ataskaitos'!DG112</f>
        <v>0</v>
      </c>
      <c r="DH64" s="350">
        <f>+DH63+'Finansinės ataskaitos'!DH112</f>
        <v>0</v>
      </c>
      <c r="DI64" s="350">
        <f>+DI63+'Finansinės ataskaitos'!DI112</f>
        <v>0</v>
      </c>
      <c r="DJ64" s="350">
        <f>+DJ63+'Finansinės ataskaitos'!DJ112</f>
        <v>0</v>
      </c>
      <c r="DK64" s="350">
        <f>+DK63+'Finansinės ataskaitos'!DK112</f>
        <v>0</v>
      </c>
      <c r="DL64" s="350">
        <f>+DL63+'Finansinės ataskaitos'!DL112</f>
        <v>0</v>
      </c>
      <c r="DM64" s="350">
        <f>+DM63+'Finansinės ataskaitos'!DM112</f>
        <v>0</v>
      </c>
      <c r="DN64" s="350">
        <f>+DN63+'Finansinės ataskaitos'!DN112</f>
        <v>0</v>
      </c>
      <c r="DO64" s="350">
        <f>+DO63+'Finansinės ataskaitos'!DO112</f>
        <v>0</v>
      </c>
      <c r="DP64" s="350">
        <f>+DP63+'Finansinės ataskaitos'!DP112</f>
        <v>0</v>
      </c>
      <c r="DQ64" s="350">
        <f>+DQ63+'Finansinės ataskaitos'!DQ112</f>
        <v>0</v>
      </c>
      <c r="DR64" s="350">
        <f>+DR63+'Finansinės ataskaitos'!DR112</f>
        <v>0</v>
      </c>
      <c r="DS64" s="350">
        <f>+DS63+'Finansinės ataskaitos'!DS112</f>
        <v>0</v>
      </c>
      <c r="DT64" s="350">
        <f>+DT63+'Finansinės ataskaitos'!DT112</f>
        <v>0</v>
      </c>
      <c r="DU64" s="350">
        <f>+DU63+'Finansinės ataskaitos'!DU112</f>
        <v>0</v>
      </c>
      <c r="DV64" s="350">
        <f>+DV63+'Finansinės ataskaitos'!DV112</f>
        <v>0</v>
      </c>
      <c r="DW64" s="350">
        <f>+DW63+'Finansinės ataskaitos'!DW112</f>
        <v>0</v>
      </c>
      <c r="DX64" s="350">
        <f>+DX63+'Finansinės ataskaitos'!DX112</f>
        <v>0</v>
      </c>
      <c r="DY64" s="350">
        <f>+DY63+'Finansinės ataskaitos'!DY112</f>
        <v>0</v>
      </c>
      <c r="DZ64" s="350">
        <f>+DZ63+'Finansinės ataskaitos'!DZ112</f>
        <v>0</v>
      </c>
      <c r="EA64" s="350">
        <f>+EA63+'Finansinės ataskaitos'!EA112</f>
        <v>0</v>
      </c>
      <c r="EB64" s="350">
        <f>+EB63+'Finansinės ataskaitos'!EB112</f>
        <v>0</v>
      </c>
      <c r="EC64" s="350">
        <f>+EC63+'Finansinės ataskaitos'!EC112</f>
        <v>0</v>
      </c>
      <c r="ED64" s="350">
        <f>+ED63+'Finansinės ataskaitos'!ED112</f>
        <v>0</v>
      </c>
      <c r="EE64" s="350">
        <f>+EE63+'Finansinės ataskaitos'!EE112</f>
        <v>0</v>
      </c>
      <c r="EF64" s="350">
        <f>+EF63+'Finansinės ataskaitos'!EF112</f>
        <v>0</v>
      </c>
      <c r="EG64" s="350">
        <f>+EG63+'Finansinės ataskaitos'!EG112</f>
        <v>0</v>
      </c>
      <c r="EH64" s="350">
        <f>+EH63+'Finansinės ataskaitos'!EH112</f>
        <v>0</v>
      </c>
      <c r="EI64" s="350">
        <f>+EI63+'Finansinės ataskaitos'!EI112</f>
        <v>0</v>
      </c>
      <c r="EJ64" s="350">
        <f>+EJ63+'Finansinės ataskaitos'!EJ112</f>
        <v>0</v>
      </c>
      <c r="EK64" s="350">
        <f>+EK63+'Finansinės ataskaitos'!EK112</f>
        <v>0</v>
      </c>
      <c r="EL64" s="350">
        <f>+EL63+'Finansinės ataskaitos'!EL112</f>
        <v>0</v>
      </c>
      <c r="EM64" s="350">
        <f>+EM63+'Finansinės ataskaitos'!EM112</f>
        <v>0</v>
      </c>
      <c r="EN64" s="350">
        <f>+EN63+'Finansinės ataskaitos'!EN112</f>
        <v>0</v>
      </c>
      <c r="EO64" s="350">
        <f>+EO63+'Finansinės ataskaitos'!EO112</f>
        <v>0</v>
      </c>
      <c r="EP64" s="350">
        <f>+EP63+'Finansinės ataskaitos'!EP112</f>
        <v>0</v>
      </c>
      <c r="EQ64" s="350">
        <f>+EQ63+'Finansinės ataskaitos'!EQ112</f>
        <v>0</v>
      </c>
      <c r="ER64" s="350">
        <f>+ER63+'Finansinės ataskaitos'!ER112</f>
        <v>0</v>
      </c>
      <c r="ES64" s="350">
        <f>+ES63+'Finansinės ataskaitos'!ES112</f>
        <v>0</v>
      </c>
      <c r="ET64" s="350">
        <f>+ET63+'Finansinės ataskaitos'!ET112</f>
        <v>0</v>
      </c>
      <c r="EU64" s="350">
        <f>+EU63+'Finansinės ataskaitos'!EU112</f>
        <v>0</v>
      </c>
      <c r="EV64" s="350">
        <f>+EV63+'Finansinės ataskaitos'!EV112</f>
        <v>0</v>
      </c>
      <c r="EW64" s="350">
        <f>+EW63+'Finansinės ataskaitos'!EW112</f>
        <v>0</v>
      </c>
      <c r="EX64" s="350">
        <f>+EX63+'Finansinės ataskaitos'!EX112</f>
        <v>0</v>
      </c>
      <c r="EY64" s="350">
        <f>+EY63+'Finansinės ataskaitos'!EY112</f>
        <v>0</v>
      </c>
      <c r="EZ64" s="350">
        <f>+EZ63+'Finansinės ataskaitos'!EZ112</f>
        <v>0</v>
      </c>
      <c r="FA64" s="350">
        <f>+FA63+'Finansinės ataskaitos'!FA112</f>
        <v>0</v>
      </c>
      <c r="FB64" s="350">
        <f>+FB63+'Finansinės ataskaitos'!FB112</f>
        <v>0</v>
      </c>
      <c r="FC64" s="350">
        <f>+FC63+'Finansinės ataskaitos'!FC112</f>
        <v>0</v>
      </c>
      <c r="FD64" s="350">
        <f>+FD63+'Finansinės ataskaitos'!FD112</f>
        <v>0</v>
      </c>
      <c r="FE64" s="350">
        <f>+FE63+'Finansinės ataskaitos'!FE112</f>
        <v>0</v>
      </c>
      <c r="FF64" s="350">
        <f>+FF63+'Finansinės ataskaitos'!FF112</f>
        <v>0</v>
      </c>
      <c r="FG64" s="350">
        <f>+FG63+'Finansinės ataskaitos'!FG112</f>
        <v>0</v>
      </c>
      <c r="FH64" s="350">
        <f>+FH63+'Finansinės ataskaitos'!FH112</f>
        <v>0</v>
      </c>
      <c r="FI64" s="350">
        <f>+FI63+'Finansinės ataskaitos'!FI112</f>
        <v>0</v>
      </c>
      <c r="FJ64" s="350">
        <f>+FJ63+'Finansinės ataskaitos'!FJ112</f>
        <v>0</v>
      </c>
      <c r="FK64" s="350">
        <f>+FK63+'Finansinės ataskaitos'!FK112</f>
        <v>0</v>
      </c>
      <c r="FL64" s="350">
        <f>+FL63+'Finansinės ataskaitos'!FL112</f>
        <v>0</v>
      </c>
      <c r="FM64" s="350">
        <f>+FM63+'Finansinės ataskaitos'!FM112</f>
        <v>0</v>
      </c>
      <c r="FN64" s="350">
        <f>+FN63+'Finansinės ataskaitos'!FN112</f>
        <v>0</v>
      </c>
      <c r="FO64" s="350">
        <f>+FO63+'Finansinės ataskaitos'!FO112</f>
        <v>0</v>
      </c>
      <c r="FP64" s="350">
        <f>+FP63+'Finansinės ataskaitos'!FP112</f>
        <v>0</v>
      </c>
      <c r="FQ64" s="350">
        <f>+FQ63+'Finansinės ataskaitos'!FQ112</f>
        <v>0</v>
      </c>
      <c r="FR64" s="350">
        <f>+FR63+'Finansinės ataskaitos'!FR112</f>
        <v>0</v>
      </c>
      <c r="FS64" s="350">
        <f>+FS63+'Finansinės ataskaitos'!FS112</f>
        <v>0</v>
      </c>
      <c r="FT64" s="350">
        <f>+FT63+'Finansinės ataskaitos'!FT112</f>
        <v>0</v>
      </c>
      <c r="FU64" s="350">
        <f>+FU63+'Finansinės ataskaitos'!FU112</f>
        <v>0</v>
      </c>
      <c r="FV64" s="350">
        <f>+FV63+'Finansinės ataskaitos'!FV112</f>
        <v>0</v>
      </c>
      <c r="FW64" s="350">
        <f>+FW63+'Finansinės ataskaitos'!FW112</f>
        <v>0</v>
      </c>
      <c r="FX64" s="350">
        <f>+FX63+'Finansinės ataskaitos'!FX112</f>
        <v>0</v>
      </c>
      <c r="FY64" s="350">
        <f>+FY63+'Finansinės ataskaitos'!FY112</f>
        <v>0</v>
      </c>
      <c r="FZ64" s="350">
        <f>+FZ63+'Finansinės ataskaitos'!FZ112</f>
        <v>0</v>
      </c>
      <c r="GA64" s="350">
        <f>+GA63+'Finansinės ataskaitos'!GA112</f>
        <v>2.3283064365386963E-10</v>
      </c>
      <c r="GB64" s="350">
        <f>+GB63+'Finansinės ataskaitos'!GB112</f>
        <v>0</v>
      </c>
      <c r="GC64" s="350">
        <f>+GC63+'Finansinės ataskaitos'!GC112</f>
        <v>0</v>
      </c>
      <c r="GD64" s="350">
        <f>+GD63+'Finansinės ataskaitos'!GD112</f>
        <v>0</v>
      </c>
      <c r="GE64" s="350">
        <f>+GE63+'Finansinės ataskaitos'!GE112</f>
        <v>0</v>
      </c>
      <c r="GF64" s="350">
        <f>+GF63+'Finansinės ataskaitos'!GF112</f>
        <v>0</v>
      </c>
      <c r="GG64" s="350">
        <f>+GG63+'Finansinės ataskaitos'!GG112</f>
        <v>0</v>
      </c>
      <c r="GH64" s="350">
        <f>+GH63+'Finansinės ataskaitos'!GH112</f>
        <v>0</v>
      </c>
      <c r="GI64" s="350">
        <f>+GI63+'Finansinės ataskaitos'!GI112</f>
        <v>0</v>
      </c>
      <c r="GJ64" s="350">
        <f>+GJ63+'Finansinės ataskaitos'!GJ112</f>
        <v>0</v>
      </c>
      <c r="GK64" s="350">
        <f>+GK63+'Finansinės ataskaitos'!GK112</f>
        <v>0</v>
      </c>
      <c r="GL64" s="350">
        <f>+GL63+'Finansinės ataskaitos'!GL112</f>
        <v>0</v>
      </c>
      <c r="GM64" s="350">
        <f>+GM63+'Finansinės ataskaitos'!GM112</f>
        <v>0</v>
      </c>
      <c r="GN64" s="483">
        <f>+GN63+'Finansinės ataskaitos'!GN112</f>
        <v>2.3283064365386963E-10</v>
      </c>
      <c r="GO64" s="350">
        <f>+GO63+'Finansinės ataskaitos'!GO112</f>
        <v>0</v>
      </c>
      <c r="GP64" s="350">
        <f>+GP63+'Finansinės ataskaitos'!GP112</f>
        <v>0</v>
      </c>
      <c r="GQ64" s="350">
        <f>+GQ63+'Finansinės ataskaitos'!GQ112</f>
        <v>0</v>
      </c>
      <c r="GR64" s="350">
        <f>+GR63+'Finansinės ataskaitos'!GR112</f>
        <v>0</v>
      </c>
      <c r="GS64" s="350">
        <f>+GS63+'Finansinės ataskaitos'!GS112</f>
        <v>0</v>
      </c>
      <c r="GT64" s="350">
        <f>+GT63+'Finansinės ataskaitos'!GT112</f>
        <v>0</v>
      </c>
      <c r="GU64" s="350">
        <f>+GU63+'Finansinės ataskaitos'!GU112</f>
        <v>0</v>
      </c>
      <c r="GV64" s="350">
        <f>+GV63+'Finansinės ataskaitos'!GV112</f>
        <v>0</v>
      </c>
      <c r="GW64" s="350">
        <f>+GW63+'Finansinės ataskaitos'!GW112</f>
        <v>0</v>
      </c>
      <c r="GX64" s="350">
        <f>+GX63+'Finansinės ataskaitos'!GX112</f>
        <v>0</v>
      </c>
      <c r="GY64" s="350">
        <f>+GY63+'Finansinės ataskaitos'!GY112</f>
        <v>0</v>
      </c>
      <c r="GZ64" s="350">
        <f>+GZ63+'Finansinės ataskaitos'!GZ112</f>
        <v>0</v>
      </c>
      <c r="HA64" s="350">
        <f>+HA63+'Finansinės ataskaitos'!HA112</f>
        <v>-8.7311491370201111E-11</v>
      </c>
      <c r="HB64" s="350">
        <f>+HB63+'Finansinės ataskaitos'!HB112</f>
        <v>0</v>
      </c>
      <c r="HC64" s="350">
        <f>+HC63+'Finansinės ataskaitos'!HC112</f>
        <v>0</v>
      </c>
      <c r="HD64" s="350">
        <f>+HD63+'Finansinės ataskaitos'!HD112</f>
        <v>0</v>
      </c>
      <c r="HE64" s="350">
        <f>+HE63+'Finansinės ataskaitos'!HE112</f>
        <v>0</v>
      </c>
      <c r="HF64" s="350">
        <f>+HF63+'Finansinės ataskaitos'!HF112</f>
        <v>0</v>
      </c>
      <c r="HG64" s="350">
        <f>+HG63+'Finansinės ataskaitos'!HG112</f>
        <v>0</v>
      </c>
      <c r="HH64" s="350">
        <f>+HH63+'Finansinės ataskaitos'!HH112</f>
        <v>0</v>
      </c>
      <c r="HI64" s="350">
        <f>+HI63+'Finansinės ataskaitos'!HI112</f>
        <v>0</v>
      </c>
      <c r="HJ64" s="350">
        <f>+HJ63+'Finansinės ataskaitos'!HJ112</f>
        <v>0</v>
      </c>
      <c r="HK64" s="350">
        <f>+HK63+'Finansinės ataskaitos'!HK112</f>
        <v>0</v>
      </c>
      <c r="HL64" s="350">
        <f>+HL63+'Finansinės ataskaitos'!HL112</f>
        <v>0</v>
      </c>
      <c r="HM64" s="350">
        <f>+HM63+'Finansinės ataskaitos'!HM112</f>
        <v>0</v>
      </c>
      <c r="HN64" s="350">
        <f>+HN63+'Finansinės ataskaitos'!HN112</f>
        <v>2.9103830456733704E-10</v>
      </c>
      <c r="HO64" s="350">
        <f>+HO63+'Finansinės ataskaitos'!HO112</f>
        <v>0</v>
      </c>
      <c r="HP64" s="350">
        <f>+HP63+'Finansinės ataskaitos'!HP112</f>
        <v>0</v>
      </c>
      <c r="HQ64" s="350">
        <f>+HQ63+'Finansinės ataskaitos'!HQ112</f>
        <v>0</v>
      </c>
      <c r="HR64" s="350">
        <f>+HR63+'Finansinės ataskaitos'!HR112</f>
        <v>0</v>
      </c>
      <c r="HS64" s="350">
        <f>+HS63+'Finansinės ataskaitos'!HS112</f>
        <v>0</v>
      </c>
      <c r="HT64" s="350">
        <f>+HT63+'Finansinės ataskaitos'!HT112</f>
        <v>0</v>
      </c>
      <c r="HU64" s="350">
        <f>+HU63+'Finansinės ataskaitos'!HU112</f>
        <v>0</v>
      </c>
      <c r="HV64" s="350">
        <f>+HV63+'Finansinės ataskaitos'!HV112</f>
        <v>0</v>
      </c>
      <c r="HW64" s="350">
        <f>+HW63+'Finansinės ataskaitos'!HW112</f>
        <v>0</v>
      </c>
      <c r="HX64" s="350">
        <f>+HX63+'Finansinės ataskaitos'!HX112</f>
        <v>0</v>
      </c>
      <c r="HY64" s="350">
        <f>+HY63+'Finansinės ataskaitos'!HY112</f>
        <v>0</v>
      </c>
      <c r="HZ64" s="350">
        <f>+HZ63+'Finansinės ataskaitos'!HZ112</f>
        <v>0</v>
      </c>
      <c r="IA64" s="350">
        <f>+IA63+'Finansinės ataskaitos'!IA112</f>
        <v>0</v>
      </c>
      <c r="IB64" s="350">
        <f>+IB63+'Finansinės ataskaitos'!IB112</f>
        <v>0</v>
      </c>
      <c r="IC64" s="350">
        <f>+IC63+'Finansinės ataskaitos'!IC112</f>
        <v>0</v>
      </c>
      <c r="ID64" s="350">
        <f>+ID63+'Finansinės ataskaitos'!ID112</f>
        <v>0</v>
      </c>
      <c r="IE64" s="350">
        <f>+IE63+'Finansinės ataskaitos'!IE112</f>
        <v>0</v>
      </c>
      <c r="IF64" s="350">
        <f>+IF63+'Finansinės ataskaitos'!IF112</f>
        <v>0</v>
      </c>
      <c r="IG64" s="350">
        <f>+IG63+'Finansinės ataskaitos'!IG112</f>
        <v>0</v>
      </c>
      <c r="IH64" s="350">
        <f>+IH63+'Finansinės ataskaitos'!IH112</f>
        <v>0</v>
      </c>
      <c r="II64" s="350">
        <f>+II63+'Finansinės ataskaitos'!II112</f>
        <v>0</v>
      </c>
      <c r="IJ64" s="350">
        <f>+IJ63+'Finansinės ataskaitos'!IJ112</f>
        <v>0</v>
      </c>
      <c r="IK64" s="350">
        <f>+IK63+'Finansinės ataskaitos'!IK112</f>
        <v>0</v>
      </c>
      <c r="IL64" s="350">
        <f>+IL63+'Finansinės ataskaitos'!IL112</f>
        <v>0</v>
      </c>
      <c r="IM64" s="350">
        <f>+IM63+'Finansinės ataskaitos'!IM112</f>
        <v>0</v>
      </c>
      <c r="IN64" s="350">
        <f>+IN63+'Finansinės ataskaitos'!IN112</f>
        <v>0</v>
      </c>
      <c r="IO64" s="350">
        <f>+IO63+'Finansinės ataskaitos'!IO112</f>
        <v>0</v>
      </c>
      <c r="IP64" s="350">
        <f>+IP63+'Finansinės ataskaitos'!IP112</f>
        <v>0</v>
      </c>
      <c r="IQ64" s="350">
        <f>+IQ63+'Finansinės ataskaitos'!IQ112</f>
        <v>0</v>
      </c>
      <c r="IR64" s="350">
        <f>+IR63+'Finansinės ataskaitos'!IR112</f>
        <v>0</v>
      </c>
      <c r="IS64" s="350">
        <f>+IS63+'Finansinės ataskaitos'!IS112</f>
        <v>0</v>
      </c>
      <c r="IT64" s="350">
        <f>+IT63+'Finansinės ataskaitos'!IT112</f>
        <v>0</v>
      </c>
      <c r="IU64" s="350">
        <f>+IU63+'Finansinės ataskaitos'!IU112</f>
        <v>0</v>
      </c>
      <c r="IV64" s="350">
        <f>+IV63+'Finansinės ataskaitos'!IV112</f>
        <v>0</v>
      </c>
      <c r="IW64" s="350">
        <f>+IW63+'Finansinės ataskaitos'!IW112</f>
        <v>0</v>
      </c>
      <c r="IX64" s="350">
        <f>+IX63+'Finansinės ataskaitos'!IX112</f>
        <v>0</v>
      </c>
      <c r="IY64" s="350">
        <f>+IY63+'Finansinės ataskaitos'!IY112</f>
        <v>0</v>
      </c>
      <c r="IZ64" s="350">
        <f>+IZ63+'Finansinės ataskaitos'!IZ112</f>
        <v>0</v>
      </c>
      <c r="JA64" s="350">
        <f>+JA63+'Finansinės ataskaitos'!JA112</f>
        <v>0</v>
      </c>
      <c r="JB64" s="350">
        <f>+JB63+'Finansinės ataskaitos'!JB112</f>
        <v>0</v>
      </c>
      <c r="JC64" s="350">
        <f>+JC63+'Finansinės ataskaitos'!JC112</f>
        <v>0</v>
      </c>
      <c r="JD64" s="350">
        <f>+JD63+'Finansinės ataskaitos'!JD112</f>
        <v>0</v>
      </c>
      <c r="JE64" s="350">
        <f>+JE63+'Finansinės ataskaitos'!JE112</f>
        <v>0</v>
      </c>
      <c r="JF64" s="350">
        <f>+JF63+'Finansinės ataskaitos'!JF112</f>
        <v>0</v>
      </c>
      <c r="JG64" s="350">
        <f>+JG63+'Finansinės ataskaitos'!JG112</f>
        <v>0</v>
      </c>
      <c r="JH64" s="350">
        <f>+JH63+'Finansinės ataskaitos'!JH112</f>
        <v>0</v>
      </c>
      <c r="JI64" s="350">
        <f>+JI63+'Finansinės ataskaitos'!JI112</f>
        <v>0</v>
      </c>
      <c r="JJ64" s="350">
        <f>+JJ63+'Finansinės ataskaitos'!JJ112</f>
        <v>0</v>
      </c>
      <c r="JK64" s="350">
        <f>+JK63+'Finansinės ataskaitos'!JK112</f>
        <v>0</v>
      </c>
      <c r="JL64" s="350">
        <f>+JL63+'Finansinės ataskaitos'!JL112</f>
        <v>0</v>
      </c>
      <c r="JM64" s="350">
        <f>+JM63+'Finansinės ataskaitos'!JM112</f>
        <v>0</v>
      </c>
      <c r="JN64" s="350">
        <f>+JN63+'Finansinės ataskaitos'!JN112</f>
        <v>0</v>
      </c>
      <c r="JO64" s="350">
        <f>+JO63+'Finansinės ataskaitos'!JO112</f>
        <v>0</v>
      </c>
      <c r="JP64" s="350">
        <f>+JP63+'Finansinės ataskaitos'!JP112</f>
        <v>0</v>
      </c>
      <c r="JQ64" s="350">
        <f>+JQ63+'Finansinės ataskaitos'!JQ112</f>
        <v>0</v>
      </c>
      <c r="JR64" s="350">
        <f>+JR63+'Finansinės ataskaitos'!JR112</f>
        <v>0</v>
      </c>
      <c r="JS64" s="350">
        <f>+JS63+'Finansinės ataskaitos'!JS112</f>
        <v>0</v>
      </c>
      <c r="JT64" s="350">
        <f>+JT63+'Finansinės ataskaitos'!JT112</f>
        <v>0</v>
      </c>
      <c r="JU64" s="350">
        <f>+JU63+'Finansinės ataskaitos'!JU112</f>
        <v>0</v>
      </c>
      <c r="JV64" s="350">
        <f>+JV63+'Finansinės ataskaitos'!JV112</f>
        <v>0</v>
      </c>
      <c r="JW64" s="350">
        <f>+JW63+'Finansinės ataskaitos'!JW112</f>
        <v>0</v>
      </c>
      <c r="JX64" s="350">
        <f>+JX63+'Finansinės ataskaitos'!JX112</f>
        <v>0</v>
      </c>
      <c r="JY64" s="350">
        <f>+JY63+'Finansinės ataskaitos'!JY112</f>
        <v>0</v>
      </c>
      <c r="JZ64" s="350">
        <f>+JZ63+'Finansinės ataskaitos'!JZ112</f>
        <v>0</v>
      </c>
      <c r="KA64" s="350">
        <f>+KA63+'Finansinės ataskaitos'!KA112</f>
        <v>0</v>
      </c>
      <c r="KB64" s="350">
        <f>+KB63+'Finansinės ataskaitos'!KB112</f>
        <v>0</v>
      </c>
      <c r="KC64" s="350">
        <f>+KC63+'Finansinės ataskaitos'!KC112</f>
        <v>0</v>
      </c>
      <c r="KD64" s="350">
        <f>+KD63+'Finansinės ataskaitos'!KD112</f>
        <v>0</v>
      </c>
      <c r="KE64" s="350">
        <f>+KE63+'Finansinės ataskaitos'!KE112</f>
        <v>0</v>
      </c>
      <c r="KF64" s="350">
        <f>+KF63+'Finansinės ataskaitos'!KF112</f>
        <v>0</v>
      </c>
      <c r="KG64" s="350">
        <f>+KG63+'Finansinės ataskaitos'!KG112</f>
        <v>0</v>
      </c>
      <c r="KH64" s="350">
        <f>+KH63+'Finansinės ataskaitos'!KH112</f>
        <v>0</v>
      </c>
      <c r="KI64" s="350">
        <f>+KI63+'Finansinės ataskaitos'!KI112</f>
        <v>0</v>
      </c>
      <c r="KJ64" s="350">
        <f>+KJ63+'Finansinės ataskaitos'!KJ112</f>
        <v>0</v>
      </c>
      <c r="KK64" s="350">
        <f>+KK63+'Finansinės ataskaitos'!KK112</f>
        <v>0</v>
      </c>
      <c r="KL64" s="350">
        <f>+KL63+'Finansinės ataskaitos'!KL112</f>
        <v>0</v>
      </c>
      <c r="KM64" s="350">
        <f>+KM63+'Finansinės ataskaitos'!KM112</f>
        <v>0</v>
      </c>
      <c r="KN64" s="350">
        <f>+KN63+'Finansinės ataskaitos'!KN112</f>
        <v>0</v>
      </c>
      <c r="KO64" s="350">
        <f>+KO63+'Finansinės ataskaitos'!KO112</f>
        <v>0</v>
      </c>
      <c r="KP64" s="350">
        <f>+KP63+'Finansinės ataskaitos'!KP112</f>
        <v>0</v>
      </c>
      <c r="KQ64" s="350">
        <f>+KQ63+'Finansinės ataskaitos'!KQ112</f>
        <v>0</v>
      </c>
      <c r="KR64" s="350">
        <f>+KR63+'Finansinės ataskaitos'!KR112</f>
        <v>0</v>
      </c>
      <c r="KS64" s="350">
        <f>+KS63+'Finansinės ataskaitos'!KS112</f>
        <v>0</v>
      </c>
      <c r="KT64" s="350">
        <f>+KT63+'Finansinės ataskaitos'!KT112</f>
        <v>0</v>
      </c>
      <c r="KU64" s="350">
        <f>+KU63+'Finansinės ataskaitos'!KU112</f>
        <v>0</v>
      </c>
      <c r="KV64" s="350">
        <f>+KV63+'Finansinės ataskaitos'!KV112</f>
        <v>0</v>
      </c>
      <c r="KW64" s="350">
        <f>+KW63+'Finansinės ataskaitos'!KW112</f>
        <v>0</v>
      </c>
      <c r="KX64" s="350">
        <f>+KX63+'Finansinės ataskaitos'!KX112</f>
        <v>0</v>
      </c>
      <c r="KY64" s="350">
        <f>+KY63+'Finansinės ataskaitos'!KY112</f>
        <v>0</v>
      </c>
      <c r="KZ64" s="350">
        <f>+KZ63+'Finansinės ataskaitos'!KZ112</f>
        <v>0</v>
      </c>
      <c r="LA64" s="350">
        <f>+LA63+'Finansinės ataskaitos'!LA112</f>
        <v>0</v>
      </c>
      <c r="LB64" s="350">
        <f>+LB63+'Finansinės ataskaitos'!LB112</f>
        <v>0</v>
      </c>
      <c r="LC64" s="350">
        <f>+LC63+'Finansinės ataskaitos'!LC112</f>
        <v>0</v>
      </c>
      <c r="LD64" s="350">
        <f>+LD63+'Finansinės ataskaitos'!LD112</f>
        <v>0</v>
      </c>
      <c r="LE64" s="350">
        <f>+LE63+'Finansinės ataskaitos'!LE112</f>
        <v>0</v>
      </c>
      <c r="LF64" s="350">
        <f>+LF63+'Finansinės ataskaitos'!LF112</f>
        <v>0</v>
      </c>
      <c r="LG64" s="350">
        <f>+LG63+'Finansinės ataskaitos'!LG112</f>
        <v>0</v>
      </c>
      <c r="LH64" s="350">
        <f>+LH63+'Finansinės ataskaitos'!LH112</f>
        <v>0</v>
      </c>
      <c r="LI64" s="350">
        <f>+LI63+'Finansinės ataskaitos'!LI112</f>
        <v>0</v>
      </c>
      <c r="LJ64" s="350">
        <f>+LJ63+'Finansinės ataskaitos'!LJ112</f>
        <v>0</v>
      </c>
      <c r="LK64" s="350">
        <f>+LK63+'Finansinės ataskaitos'!LK112</f>
        <v>0</v>
      </c>
      <c r="LL64" s="350">
        <f>+LL63+'Finansinės ataskaitos'!LL112</f>
        <v>0</v>
      </c>
      <c r="LM64" s="350">
        <f>+LM63+'Finansinės ataskaitos'!LM112</f>
        <v>0</v>
      </c>
      <c r="LN64" s="350">
        <f>+LN63+'Finansinės ataskaitos'!LN112</f>
        <v>0</v>
      </c>
    </row>
    <row r="66" spans="1:326">
      <c r="A66" s="306" t="s">
        <v>174</v>
      </c>
      <c r="B66" s="25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f t="shared" ref="AB66:AM66" si="1245">+IF(AB57&gt;0,AB56+AB57,AB56)</f>
        <v>124619.07292945456</v>
      </c>
      <c r="AC66" s="37">
        <f t="shared" si="1245"/>
        <v>124440.03082465049</v>
      </c>
      <c r="AD66" s="37">
        <f t="shared" si="1245"/>
        <v>124260.98871984643</v>
      </c>
      <c r="AE66" s="37">
        <f t="shared" si="1245"/>
        <v>124081.94661504237</v>
      </c>
      <c r="AF66" s="37">
        <f t="shared" si="1245"/>
        <v>123902.9045102383</v>
      </c>
      <c r="AG66" s="37">
        <f t="shared" si="1245"/>
        <v>123723.86240543424</v>
      </c>
      <c r="AH66" s="37">
        <f t="shared" si="1245"/>
        <v>123544.82030063018</v>
      </c>
      <c r="AI66" s="37">
        <f t="shared" si="1245"/>
        <v>123365.7781958261</v>
      </c>
      <c r="AJ66" s="37">
        <f t="shared" si="1245"/>
        <v>123186.73609102205</v>
      </c>
      <c r="AK66" s="37">
        <f t="shared" si="1245"/>
        <v>123007.69398621799</v>
      </c>
      <c r="AL66" s="37">
        <f t="shared" si="1245"/>
        <v>122828.65188141391</v>
      </c>
      <c r="AM66" s="37">
        <f t="shared" si="1245"/>
        <v>122649.60977660984</v>
      </c>
      <c r="AN66" s="37">
        <f>SUM(AB66:AM66)</f>
        <v>1483612.0962363866</v>
      </c>
      <c r="AO66" s="37">
        <f t="shared" ref="AO66:AZ66" si="1246">+IF(AO57&gt;0,AO56+AO57,AO56)</f>
        <v>126474.10100513912</v>
      </c>
      <c r="AP66" s="37">
        <f t="shared" si="1246"/>
        <v>126295.05890033506</v>
      </c>
      <c r="AQ66" s="37">
        <f t="shared" si="1246"/>
        <v>126116.016795531</v>
      </c>
      <c r="AR66" s="37">
        <f t="shared" si="1246"/>
        <v>125936.97469072693</v>
      </c>
      <c r="AS66" s="37">
        <f t="shared" si="1246"/>
        <v>125757.93258592286</v>
      </c>
      <c r="AT66" s="37">
        <f t="shared" si="1246"/>
        <v>125578.8904811188</v>
      </c>
      <c r="AU66" s="37">
        <f t="shared" si="1246"/>
        <v>125399.84837631474</v>
      </c>
      <c r="AV66" s="37">
        <f t="shared" si="1246"/>
        <v>125220.80627151066</v>
      </c>
      <c r="AW66" s="37">
        <f t="shared" si="1246"/>
        <v>125041.76416670661</v>
      </c>
      <c r="AX66" s="37">
        <f t="shared" si="1246"/>
        <v>124862.72206190255</v>
      </c>
      <c r="AY66" s="37">
        <f t="shared" si="1246"/>
        <v>124683.67995709847</v>
      </c>
      <c r="AZ66" s="37">
        <f t="shared" si="1246"/>
        <v>124504.63785229441</v>
      </c>
      <c r="BA66" s="37">
        <f>SUM(AO66:AZ66)</f>
        <v>1505872.4331446013</v>
      </c>
      <c r="BB66" s="37">
        <f t="shared" ref="BB66:BM66" si="1247">+IF(BB57&gt;0,BB56+BB57,BB56)</f>
        <v>124325.59574749036</v>
      </c>
      <c r="BC66" s="37">
        <f t="shared" si="1247"/>
        <v>126011.55364268628</v>
      </c>
      <c r="BD66" s="37">
        <f t="shared" si="1247"/>
        <v>125832.51153788221</v>
      </c>
      <c r="BE66" s="37">
        <f t="shared" si="1247"/>
        <v>125653.46943307816</v>
      </c>
      <c r="BF66" s="37">
        <f t="shared" si="1247"/>
        <v>125474.42732827409</v>
      </c>
      <c r="BG66" s="37">
        <f t="shared" si="1247"/>
        <v>125295.38522347002</v>
      </c>
      <c r="BH66" s="37">
        <f t="shared" si="1247"/>
        <v>125116.34311866596</v>
      </c>
      <c r="BI66" s="37">
        <f t="shared" si="1247"/>
        <v>124937.3010138619</v>
      </c>
      <c r="BJ66" s="37">
        <f t="shared" si="1247"/>
        <v>124758.25890905783</v>
      </c>
      <c r="BK66" s="37">
        <f t="shared" si="1247"/>
        <v>124579.21680425377</v>
      </c>
      <c r="BL66" s="37">
        <f t="shared" si="1247"/>
        <v>124400.17469944971</v>
      </c>
      <c r="BM66" s="37">
        <f t="shared" si="1247"/>
        <v>124221.13259464563</v>
      </c>
      <c r="BN66" s="37">
        <f>SUM(BB66:BM66)</f>
        <v>1500605.3700528161</v>
      </c>
      <c r="BO66" s="37">
        <f t="shared" ref="BO66:BZ66" si="1248">+IF(BO57&gt;0,BO56+BO57,BO56)</f>
        <v>124042.09048984158</v>
      </c>
      <c r="BP66" s="37">
        <f t="shared" si="1248"/>
        <v>127514.84063616715</v>
      </c>
      <c r="BQ66" s="37">
        <f t="shared" si="1248"/>
        <v>127102.1741158261</v>
      </c>
      <c r="BR66" s="37">
        <f t="shared" si="1248"/>
        <v>126689.50759548502</v>
      </c>
      <c r="BS66" s="37">
        <f t="shared" si="1248"/>
        <v>126276.84107514395</v>
      </c>
      <c r="BT66" s="37">
        <f t="shared" si="1248"/>
        <v>125864.17455480288</v>
      </c>
      <c r="BU66" s="37">
        <f t="shared" si="1248"/>
        <v>125451.50803446182</v>
      </c>
      <c r="BV66" s="37">
        <f t="shared" si="1248"/>
        <v>125038.84151412075</v>
      </c>
      <c r="BW66" s="37">
        <f t="shared" si="1248"/>
        <v>124626.17499377966</v>
      </c>
      <c r="BX66" s="37">
        <f t="shared" si="1248"/>
        <v>124213.5084734386</v>
      </c>
      <c r="BY66" s="37">
        <f t="shared" si="1248"/>
        <v>123800.84195309754</v>
      </c>
      <c r="BZ66" s="37">
        <f t="shared" si="1248"/>
        <v>123388.17543275646</v>
      </c>
      <c r="CA66" s="37">
        <f>SUM(BO66:BZ66)</f>
        <v>1504008.6788689219</v>
      </c>
      <c r="CB66" s="37">
        <f t="shared" ref="CB66:CM66" si="1249">+IF(CB57&gt;0,CB56+CB57,CB56)</f>
        <v>122975.50891241539</v>
      </c>
      <c r="CC66" s="37">
        <f t="shared" si="1249"/>
        <v>125919.84239207432</v>
      </c>
      <c r="CD66" s="37">
        <f t="shared" si="1249"/>
        <v>125507.17587173326</v>
      </c>
      <c r="CE66" s="37">
        <f t="shared" si="1249"/>
        <v>125094.50935139219</v>
      </c>
      <c r="CF66" s="37">
        <f t="shared" si="1249"/>
        <v>124681.84283105111</v>
      </c>
      <c r="CG66" s="37">
        <f t="shared" si="1249"/>
        <v>124269.17631071006</v>
      </c>
      <c r="CH66" s="37">
        <f t="shared" si="1249"/>
        <v>123856.50979036896</v>
      </c>
      <c r="CI66" s="37">
        <f t="shared" si="1249"/>
        <v>123443.84327002792</v>
      </c>
      <c r="CJ66" s="37">
        <f t="shared" si="1249"/>
        <v>123031.17674968683</v>
      </c>
      <c r="CK66" s="37">
        <f t="shared" si="1249"/>
        <v>122618.51022934577</v>
      </c>
      <c r="CL66" s="37">
        <f t="shared" si="1249"/>
        <v>122205.84370900469</v>
      </c>
      <c r="CM66" s="37">
        <f t="shared" si="1249"/>
        <v>121793.17718866363</v>
      </c>
      <c r="CN66" s="37">
        <f>SUM(CB66:CM66)</f>
        <v>1485397.1166064744</v>
      </c>
      <c r="CO66" s="37">
        <f t="shared" ref="CO66:CZ66" si="1250">+IF(CO57&gt;0,CO56+CO57,CO56)</f>
        <v>123618.51066832255</v>
      </c>
      <c r="CP66" s="37">
        <f t="shared" si="1250"/>
        <v>123205.84414798148</v>
      </c>
      <c r="CQ66" s="37">
        <f t="shared" si="1250"/>
        <v>122793.17762764041</v>
      </c>
      <c r="CR66" s="37">
        <f t="shared" si="1250"/>
        <v>122380.51110729936</v>
      </c>
      <c r="CS66" s="37">
        <f t="shared" si="1250"/>
        <v>121967.84458695826</v>
      </c>
      <c r="CT66" s="37">
        <f t="shared" si="1250"/>
        <v>121555.17806661721</v>
      </c>
      <c r="CU66" s="37">
        <f t="shared" si="1250"/>
        <v>121142.51154627613</v>
      </c>
      <c r="CV66" s="37">
        <f t="shared" si="1250"/>
        <v>120729.84502593506</v>
      </c>
      <c r="CW66" s="37">
        <f t="shared" si="1250"/>
        <v>120317.17850559398</v>
      </c>
      <c r="CX66" s="37">
        <f t="shared" si="1250"/>
        <v>119904.51198525293</v>
      </c>
      <c r="CY66" s="37">
        <f t="shared" si="1250"/>
        <v>119491.84546491185</v>
      </c>
      <c r="CZ66" s="37">
        <f t="shared" si="1250"/>
        <v>119079.17894457078</v>
      </c>
      <c r="DA66" s="37">
        <f>SUM(CO66:CZ66)</f>
        <v>1456186.1376773599</v>
      </c>
      <c r="DB66" s="37">
        <f t="shared" ref="DB66:DM66" si="1251">+IF(DB57&gt;0,DB56+DB57,DB56)</f>
        <v>118666.5124242297</v>
      </c>
      <c r="DC66" s="37">
        <f t="shared" si="1251"/>
        <v>119559.34590388864</v>
      </c>
      <c r="DD66" s="37">
        <f t="shared" si="1251"/>
        <v>119146.67938354757</v>
      </c>
      <c r="DE66" s="37">
        <f t="shared" si="1251"/>
        <v>118734.0128632065</v>
      </c>
      <c r="DF66" s="37">
        <f t="shared" si="1251"/>
        <v>118321.34634286544</v>
      </c>
      <c r="DG66" s="37">
        <f t="shared" si="1251"/>
        <v>117908.67982252437</v>
      </c>
      <c r="DH66" s="37">
        <f t="shared" si="1251"/>
        <v>117496.01330218329</v>
      </c>
      <c r="DI66" s="37">
        <f t="shared" si="1251"/>
        <v>117083.34678184222</v>
      </c>
      <c r="DJ66" s="37">
        <f t="shared" si="1251"/>
        <v>116670.68026150114</v>
      </c>
      <c r="DK66" s="37">
        <f t="shared" si="1251"/>
        <v>116258.01374116009</v>
      </c>
      <c r="DL66" s="37">
        <f t="shared" si="1251"/>
        <v>115845.34722081901</v>
      </c>
      <c r="DM66" s="37">
        <f t="shared" si="1251"/>
        <v>115432.68070047794</v>
      </c>
      <c r="DN66" s="37">
        <f>SUM(DB66:DM66)</f>
        <v>1411122.6587482456</v>
      </c>
      <c r="DO66" s="37">
        <f t="shared" ref="DO66:DZ66" si="1252">+IF(DO57&gt;0,DO56+DO57,DO56)</f>
        <v>115020.01418013687</v>
      </c>
      <c r="DP66" s="37">
        <f t="shared" si="1252"/>
        <v>114980.34765979581</v>
      </c>
      <c r="DQ66" s="37">
        <f t="shared" si="1252"/>
        <v>114567.68113945474</v>
      </c>
      <c r="DR66" s="37">
        <f t="shared" si="1252"/>
        <v>114155.01461911366</v>
      </c>
      <c r="DS66" s="37">
        <f t="shared" si="1252"/>
        <v>113742.34809877259</v>
      </c>
      <c r="DT66" s="37">
        <f t="shared" si="1252"/>
        <v>113329.68157843151</v>
      </c>
      <c r="DU66" s="37">
        <f t="shared" si="1252"/>
        <v>112917.01505809044</v>
      </c>
      <c r="DV66" s="37">
        <f t="shared" si="1252"/>
        <v>112504.34853774938</v>
      </c>
      <c r="DW66" s="37">
        <f t="shared" si="1252"/>
        <v>112091.68201740831</v>
      </c>
      <c r="DX66" s="37">
        <f t="shared" si="1252"/>
        <v>111679.01549706726</v>
      </c>
      <c r="DY66" s="37">
        <f t="shared" si="1252"/>
        <v>111266.34897672616</v>
      </c>
      <c r="DZ66" s="37">
        <f t="shared" si="1252"/>
        <v>110853.68245638511</v>
      </c>
      <c r="EA66" s="37">
        <f>SUM(DO66:DZ66)</f>
        <v>1357107.179819132</v>
      </c>
      <c r="EB66" s="37">
        <f t="shared" ref="EB66:EM66" si="1253">+IF(EB57&gt;0,EB56+EB57,EB56)</f>
        <v>110441.01593604403</v>
      </c>
      <c r="EC66" s="37">
        <f t="shared" si="1253"/>
        <v>110152.68274903631</v>
      </c>
      <c r="ED66" s="37">
        <f t="shared" si="1253"/>
        <v>109740.01622869523</v>
      </c>
      <c r="EE66" s="37">
        <f t="shared" si="1253"/>
        <v>109327.34970835416</v>
      </c>
      <c r="EF66" s="37">
        <f t="shared" si="1253"/>
        <v>108914.68318801309</v>
      </c>
      <c r="EG66" s="37">
        <f t="shared" si="1253"/>
        <v>108502.01666767203</v>
      </c>
      <c r="EH66" s="37">
        <f t="shared" si="1253"/>
        <v>108089.35014733096</v>
      </c>
      <c r="EI66" s="37">
        <f t="shared" si="1253"/>
        <v>107676.68362698988</v>
      </c>
      <c r="EJ66" s="37">
        <f t="shared" si="1253"/>
        <v>107264.01710664881</v>
      </c>
      <c r="EK66" s="37">
        <f t="shared" si="1253"/>
        <v>106851.35058630774</v>
      </c>
      <c r="EL66" s="37">
        <f t="shared" si="1253"/>
        <v>106438.68406596666</v>
      </c>
      <c r="EM66" s="37">
        <f t="shared" si="1253"/>
        <v>106026.0175456256</v>
      </c>
      <c r="EN66" s="37">
        <f>SUM(EB66:EM66)</f>
        <v>1299423.8675566842</v>
      </c>
      <c r="EO66" s="37">
        <f t="shared" ref="EO66:EZ66" si="1254">+IF(EO57&gt;0,EO56+EO57,EO56)</f>
        <v>105613.35102528452</v>
      </c>
      <c r="EP66" s="37">
        <f t="shared" si="1254"/>
        <v>104827.68450494346</v>
      </c>
      <c r="EQ66" s="37">
        <f t="shared" si="1254"/>
        <v>104415.0179846024</v>
      </c>
      <c r="ER66" s="37">
        <f t="shared" si="1254"/>
        <v>104002.35146426133</v>
      </c>
      <c r="ES66" s="37">
        <f t="shared" si="1254"/>
        <v>103589.68494392025</v>
      </c>
      <c r="ET66" s="37">
        <f t="shared" si="1254"/>
        <v>103177.01842357918</v>
      </c>
      <c r="EU66" s="37">
        <f t="shared" si="1254"/>
        <v>102764.35190323812</v>
      </c>
      <c r="EV66" s="37">
        <f t="shared" si="1254"/>
        <v>102351.68538289703</v>
      </c>
      <c r="EW66" s="37">
        <f t="shared" si="1254"/>
        <v>101939.01886255598</v>
      </c>
      <c r="EX66" s="37">
        <f t="shared" si="1254"/>
        <v>101526.35234221492</v>
      </c>
      <c r="EY66" s="37">
        <f t="shared" si="1254"/>
        <v>101113.68582187385</v>
      </c>
      <c r="EZ66" s="37">
        <f t="shared" si="1254"/>
        <v>100701.01930153278</v>
      </c>
      <c r="FA66" s="37">
        <f>SUM(EO66:EZ66)</f>
        <v>1236021.2219609038</v>
      </c>
      <c r="FB66" s="37">
        <f t="shared" ref="FB66:FM66" si="1255">+IF(FB57&gt;0,FB56+FB57,FB56)</f>
        <v>100288.3527811917</v>
      </c>
      <c r="FC66" s="37">
        <f t="shared" si="1255"/>
        <v>98508.019594183963</v>
      </c>
      <c r="FD66" s="37">
        <f t="shared" si="1255"/>
        <v>98095.353073842911</v>
      </c>
      <c r="FE66" s="37">
        <f t="shared" si="1255"/>
        <v>97682.686553501844</v>
      </c>
      <c r="FF66" s="37">
        <f t="shared" si="1255"/>
        <v>97270.020033160778</v>
      </c>
      <c r="FG66" s="37">
        <f t="shared" si="1255"/>
        <v>96857.353512819711</v>
      </c>
      <c r="FH66" s="37">
        <f t="shared" si="1255"/>
        <v>96444.68699247863</v>
      </c>
      <c r="FI66" s="37">
        <f t="shared" si="1255"/>
        <v>96032.020472137578</v>
      </c>
      <c r="FJ66" s="37">
        <f t="shared" si="1255"/>
        <v>95619.353951796482</v>
      </c>
      <c r="FK66" s="37">
        <f t="shared" si="1255"/>
        <v>95206.687431455444</v>
      </c>
      <c r="FL66" s="37">
        <f t="shared" si="1255"/>
        <v>94794.020911114363</v>
      </c>
      <c r="FM66" s="37">
        <f t="shared" si="1255"/>
        <v>94381.354390773296</v>
      </c>
      <c r="FN66" s="37">
        <f>SUM(FB66:FM66)</f>
        <v>1161179.9096984568</v>
      </c>
      <c r="FO66" s="37">
        <f t="shared" ref="FO66:FZ66" si="1256">+IF(FO57&gt;0,FO56+FO57,FO56)</f>
        <v>93968.68787043223</v>
      </c>
      <c r="FP66" s="37">
        <f t="shared" si="1256"/>
        <v>90012.521350091163</v>
      </c>
      <c r="FQ66" s="37">
        <f t="shared" si="1256"/>
        <v>89599.854829750097</v>
      </c>
      <c r="FR66" s="37">
        <f t="shared" si="1256"/>
        <v>89187.188309409044</v>
      </c>
      <c r="FS66" s="37">
        <f t="shared" si="1256"/>
        <v>88774.521789067963</v>
      </c>
      <c r="FT66" s="37">
        <f t="shared" si="1256"/>
        <v>88361.855268726897</v>
      </c>
      <c r="FU66" s="37">
        <f t="shared" si="1256"/>
        <v>87949.188748385815</v>
      </c>
      <c r="FV66" s="37">
        <f t="shared" si="1256"/>
        <v>87536.522228044749</v>
      </c>
      <c r="FW66" s="37">
        <f t="shared" si="1256"/>
        <v>87123.855707703682</v>
      </c>
      <c r="FX66" s="37">
        <f t="shared" si="1256"/>
        <v>86711.18918736263</v>
      </c>
      <c r="FY66" s="37">
        <f t="shared" si="1256"/>
        <v>86298.522667021563</v>
      </c>
      <c r="FZ66" s="37">
        <f t="shared" si="1256"/>
        <v>85885.856146680482</v>
      </c>
      <c r="GA66" s="37">
        <f>SUM(FO66:FZ66)</f>
        <v>1061409.7641026762</v>
      </c>
      <c r="GB66" s="37">
        <f t="shared" ref="GB66:GM66" si="1257">+IF(GB57&gt;0,GB56+GB57,GB56)</f>
        <v>85473.189626339416</v>
      </c>
      <c r="GC66" s="37">
        <f t="shared" si="1257"/>
        <v>80771.023105998349</v>
      </c>
      <c r="GD66" s="37">
        <f t="shared" si="1257"/>
        <v>80358.356585657282</v>
      </c>
      <c r="GE66" s="37">
        <f t="shared" si="1257"/>
        <v>79945.690065316216</v>
      </c>
      <c r="GF66" s="37">
        <f t="shared" si="1257"/>
        <v>79533.023544975149</v>
      </c>
      <c r="GG66" s="37">
        <f t="shared" si="1257"/>
        <v>79120.357024634082</v>
      </c>
      <c r="GH66" s="37">
        <f t="shared" si="1257"/>
        <v>78707.690504293016</v>
      </c>
      <c r="GI66" s="37">
        <f t="shared" si="1257"/>
        <v>78295.023983951949</v>
      </c>
      <c r="GJ66" s="37">
        <f t="shared" si="1257"/>
        <v>77882.357463610882</v>
      </c>
      <c r="GK66" s="37">
        <f t="shared" si="1257"/>
        <v>77469.690943269816</v>
      </c>
      <c r="GL66" s="37">
        <f t="shared" si="1257"/>
        <v>70964.691089595406</v>
      </c>
      <c r="GM66" s="37">
        <f t="shared" si="1257"/>
        <v>70552.024569254339</v>
      </c>
      <c r="GN66" s="476">
        <f>SUM(GB66:GM66)</f>
        <v>939073.11850689584</v>
      </c>
      <c r="GO66" s="37">
        <f t="shared" ref="GO66:GZ66" si="1258">+IF(GO57&gt;0,GO56+GO57,GO56)</f>
        <v>70139.358048913287</v>
      </c>
      <c r="GP66" s="37">
        <f t="shared" si="1258"/>
        <v>69726.691528572221</v>
      </c>
      <c r="GQ66" s="37">
        <f t="shared" si="1258"/>
        <v>69314.02500823114</v>
      </c>
      <c r="GR66" s="37">
        <f t="shared" si="1258"/>
        <v>68901.358487890073</v>
      </c>
      <c r="GS66" s="37">
        <f t="shared" si="1258"/>
        <v>68488.691967549006</v>
      </c>
      <c r="GT66" s="37">
        <f t="shared" si="1258"/>
        <v>68076.02544720794</v>
      </c>
      <c r="GU66" s="37">
        <f t="shared" si="1258"/>
        <v>67663.358926866873</v>
      </c>
      <c r="GV66" s="37">
        <f t="shared" si="1258"/>
        <v>67250.692406525806</v>
      </c>
      <c r="GW66" s="37">
        <f t="shared" si="1258"/>
        <v>66838.02588618474</v>
      </c>
      <c r="GX66" s="37">
        <f t="shared" si="1258"/>
        <v>66425.359365843673</v>
      </c>
      <c r="GY66" s="37">
        <f t="shared" si="1258"/>
        <v>58552.692845502599</v>
      </c>
      <c r="GZ66" s="37">
        <f t="shared" si="1258"/>
        <v>58140.02632516154</v>
      </c>
      <c r="HA66" s="37">
        <f>SUM(GO66:GZ66)</f>
        <v>799516.30624444911</v>
      </c>
      <c r="HB66" s="37">
        <f t="shared" ref="HB66:HM66" si="1259">+IF(HB57&gt;0,HB56+HB57,HB56)</f>
        <v>57727.359804820466</v>
      </c>
      <c r="HC66" s="37">
        <f t="shared" si="1259"/>
        <v>57314.693284479406</v>
      </c>
      <c r="HD66" s="37">
        <f t="shared" si="1259"/>
        <v>56902.026764138333</v>
      </c>
      <c r="HE66" s="37">
        <f t="shared" si="1259"/>
        <v>56489.360243797266</v>
      </c>
      <c r="HF66" s="37">
        <f t="shared" si="1259"/>
        <v>56076.693723456192</v>
      </c>
      <c r="HG66" s="37">
        <f t="shared" si="1259"/>
        <v>55664.027203115133</v>
      </c>
      <c r="HH66" s="37">
        <f t="shared" si="1259"/>
        <v>55251.360682774059</v>
      </c>
      <c r="HI66" s="37">
        <f t="shared" si="1259"/>
        <v>54838.694162432999</v>
      </c>
      <c r="HJ66" s="37">
        <f t="shared" si="1259"/>
        <v>54426.027642091925</v>
      </c>
      <c r="HK66" s="37">
        <f t="shared" si="1259"/>
        <v>54013.361121750859</v>
      </c>
      <c r="HL66" s="37">
        <f t="shared" si="1259"/>
        <v>43654.027934743128</v>
      </c>
      <c r="HM66" s="37">
        <f t="shared" si="1259"/>
        <v>43241.361414402061</v>
      </c>
      <c r="HN66" s="37">
        <f>SUM(HB66:HM66)</f>
        <v>645598.99398200167</v>
      </c>
      <c r="HO66" s="37">
        <f t="shared" ref="HO66:HZ66" si="1260">+IF(HO57&gt;0,HO56+HO57,HO56)</f>
        <v>42828.694894060995</v>
      </c>
      <c r="HP66" s="37">
        <f t="shared" si="1260"/>
        <v>42416.028373719935</v>
      </c>
      <c r="HQ66" s="37">
        <f t="shared" si="1260"/>
        <v>42003.361853378861</v>
      </c>
      <c r="HR66" s="37">
        <f t="shared" si="1260"/>
        <v>41590.695333037795</v>
      </c>
      <c r="HS66" s="37">
        <f t="shared" si="1260"/>
        <v>41178.028812696728</v>
      </c>
      <c r="HT66" s="37">
        <f t="shared" si="1260"/>
        <v>40765.362292355661</v>
      </c>
      <c r="HU66" s="37">
        <f t="shared" si="1260"/>
        <v>30604.962438681257</v>
      </c>
      <c r="HV66" s="37">
        <f t="shared" si="1260"/>
        <v>30192.295918340191</v>
      </c>
      <c r="HW66" s="37">
        <f t="shared" si="1260"/>
        <v>29779.629397999124</v>
      </c>
      <c r="HX66" s="37">
        <f t="shared" si="1260"/>
        <v>29366.962877658054</v>
      </c>
      <c r="HY66" s="37">
        <f t="shared" si="1260"/>
        <v>28954.296357316987</v>
      </c>
      <c r="HZ66" s="37">
        <f t="shared" si="1260"/>
        <v>28541.629836975921</v>
      </c>
      <c r="IA66" s="37">
        <f>SUM(HO66:HZ66)</f>
        <v>428221.9483862216</v>
      </c>
      <c r="IB66" s="37">
        <f t="shared" ref="IB66:IM66" si="1261">+IF(IB57&gt;0,IB56+IB57,IB56)</f>
        <v>28128.96331663485</v>
      </c>
      <c r="IC66" s="37">
        <f t="shared" si="1261"/>
        <v>27716.296796293784</v>
      </c>
      <c r="ID66" s="37">
        <f t="shared" si="1261"/>
        <v>27303.630275952717</v>
      </c>
      <c r="IE66" s="37">
        <f t="shared" si="1261"/>
        <v>26890.96375561165</v>
      </c>
      <c r="IF66" s="37">
        <f t="shared" si="1261"/>
        <v>26478.29723527058</v>
      </c>
      <c r="IG66" s="37">
        <f t="shared" si="1261"/>
        <v>26065.630714929513</v>
      </c>
      <c r="IH66" s="37">
        <f t="shared" si="1261"/>
        <v>25652.964194588447</v>
      </c>
      <c r="II66" s="37">
        <f t="shared" si="1261"/>
        <v>25240.297674247377</v>
      </c>
      <c r="IJ66" s="37">
        <f t="shared" si="1261"/>
        <v>24827.631153906314</v>
      </c>
      <c r="IK66" s="37">
        <f t="shared" si="1261"/>
        <v>24414.964633565243</v>
      </c>
      <c r="IL66" s="37">
        <f t="shared" si="1261"/>
        <v>24002.298113224177</v>
      </c>
      <c r="IM66" s="37">
        <f t="shared" si="1261"/>
        <v>23589.63159288311</v>
      </c>
      <c r="IN66" s="37">
        <f>SUM(IB66:IM66)</f>
        <v>310311.56945710775</v>
      </c>
      <c r="IO66" s="37">
        <f t="shared" ref="IO66:IZ66" si="1262">+IF(IO57&gt;0,IO56+IO57,IO56)</f>
        <v>23176.965072542043</v>
      </c>
      <c r="IP66" s="37">
        <f t="shared" si="1262"/>
        <v>22764.298552200973</v>
      </c>
      <c r="IQ66" s="37">
        <f t="shared" si="1262"/>
        <v>22351.63203185991</v>
      </c>
      <c r="IR66" s="37">
        <f t="shared" si="1262"/>
        <v>21938.96551151884</v>
      </c>
      <c r="IS66" s="37">
        <f t="shared" si="1262"/>
        <v>21526.298991177773</v>
      </c>
      <c r="IT66" s="37">
        <f t="shared" si="1262"/>
        <v>21113.632470836703</v>
      </c>
      <c r="IU66" s="37">
        <f t="shared" si="1262"/>
        <v>20700.965950495636</v>
      </c>
      <c r="IV66" s="37">
        <f t="shared" si="1262"/>
        <v>20288.29943015457</v>
      </c>
      <c r="IW66" s="37">
        <f t="shared" si="1262"/>
        <v>19875.632909813499</v>
      </c>
      <c r="IX66" s="37">
        <f t="shared" si="1262"/>
        <v>19462.966389472433</v>
      </c>
      <c r="IY66" s="37">
        <f t="shared" si="1262"/>
        <v>19050.299869131362</v>
      </c>
      <c r="IZ66" s="37">
        <f t="shared" si="1262"/>
        <v>18637.633348790296</v>
      </c>
      <c r="JA66" s="37">
        <f>SUM(IO66:IZ66)</f>
        <v>250887.59052799398</v>
      </c>
      <c r="JB66" s="37">
        <f t="shared" ref="JB66:JM66" si="1263">+IF(JB57&gt;0,JB56+JB57,JB56)</f>
        <v>18224.966828449225</v>
      </c>
      <c r="JC66" s="37">
        <f t="shared" si="1263"/>
        <v>17812.300308108162</v>
      </c>
      <c r="JD66" s="37">
        <f t="shared" si="1263"/>
        <v>17399.633787767089</v>
      </c>
      <c r="JE66" s="37">
        <f t="shared" si="1263"/>
        <v>16986.967267426022</v>
      </c>
      <c r="JF66" s="37">
        <f t="shared" si="1263"/>
        <v>16574.300747084952</v>
      </c>
      <c r="JG66" s="37">
        <f t="shared" si="1263"/>
        <v>16161.634226743887</v>
      </c>
      <c r="JH66" s="37">
        <f t="shared" si="1263"/>
        <v>15748.967706402815</v>
      </c>
      <c r="JI66" s="37">
        <f t="shared" si="1263"/>
        <v>15336.301186061746</v>
      </c>
      <c r="JJ66" s="37">
        <f t="shared" si="1263"/>
        <v>14923.634665720676</v>
      </c>
      <c r="JK66" s="37">
        <f t="shared" si="1263"/>
        <v>14510.968145379606</v>
      </c>
      <c r="JL66" s="37">
        <f t="shared" si="1263"/>
        <v>14098.301625038537</v>
      </c>
      <c r="JM66" s="37">
        <f t="shared" si="1263"/>
        <v>13685.635104697467</v>
      </c>
      <c r="JN66" s="37">
        <f>SUM(JB66:JM66)</f>
        <v>191463.61159888018</v>
      </c>
      <c r="JO66" s="37">
        <f t="shared" ref="JO66:JZ66" si="1264">+IF(JO57&gt;0,JO56+JO57,JO56)</f>
        <v>13272.968584356397</v>
      </c>
      <c r="JP66" s="37">
        <f t="shared" si="1264"/>
        <v>12860.30206401533</v>
      </c>
      <c r="JQ66" s="37">
        <f t="shared" si="1264"/>
        <v>12447.63554367426</v>
      </c>
      <c r="JR66" s="37">
        <f t="shared" si="1264"/>
        <v>12034.969023333189</v>
      </c>
      <c r="JS66" s="37">
        <f t="shared" si="1264"/>
        <v>11622.302502992119</v>
      </c>
      <c r="JT66" s="37">
        <f t="shared" si="1264"/>
        <v>11209.635982651051</v>
      </c>
      <c r="JU66" s="37">
        <f t="shared" si="1264"/>
        <v>10796.969462309982</v>
      </c>
      <c r="JV66" s="37">
        <f t="shared" si="1264"/>
        <v>10384.30294196891</v>
      </c>
      <c r="JW66" s="37">
        <f t="shared" si="1264"/>
        <v>9971.6364216278398</v>
      </c>
      <c r="JX66" s="37">
        <f t="shared" si="1264"/>
        <v>9558.9699012867713</v>
      </c>
      <c r="JY66" s="37">
        <f t="shared" si="1264"/>
        <v>9146.3033809457029</v>
      </c>
      <c r="JZ66" s="37">
        <f t="shared" si="1264"/>
        <v>8733.6368606046326</v>
      </c>
      <c r="KA66" s="37">
        <f>SUM(JO66:JZ66)</f>
        <v>132039.63266976617</v>
      </c>
      <c r="KB66" s="37">
        <f t="shared" ref="KB66:KM66" si="1265">+IF(KB57&gt;0,KB56+KB57,KB56)</f>
        <v>8410.4913926655736</v>
      </c>
      <c r="KC66" s="37">
        <f t="shared" si="1265"/>
        <v>8176.8669771285668</v>
      </c>
      <c r="KD66" s="37">
        <f t="shared" si="1265"/>
        <v>7943.2425615915599</v>
      </c>
      <c r="KE66" s="37">
        <f t="shared" si="1265"/>
        <v>7709.6181460545522</v>
      </c>
      <c r="KF66" s="37">
        <f t="shared" si="1265"/>
        <v>7475.9937305175463</v>
      </c>
      <c r="KG66" s="37">
        <f t="shared" si="1265"/>
        <v>7242.3693149805395</v>
      </c>
      <c r="KH66" s="37">
        <f t="shared" si="1265"/>
        <v>7008.7448994435326</v>
      </c>
      <c r="KI66" s="37">
        <f t="shared" si="1265"/>
        <v>6775.1204839065249</v>
      </c>
      <c r="KJ66" s="37">
        <f t="shared" si="1265"/>
        <v>6541.496068369519</v>
      </c>
      <c r="KK66" s="37">
        <f t="shared" si="1265"/>
        <v>6307.8716528325122</v>
      </c>
      <c r="KL66" s="37">
        <f t="shared" si="1265"/>
        <v>6074.2472372955071</v>
      </c>
      <c r="KM66" s="37">
        <f t="shared" si="1265"/>
        <v>5840.6228217585003</v>
      </c>
      <c r="KN66" s="37">
        <f>SUM(KB66:KM66)</f>
        <v>85506.685286544438</v>
      </c>
      <c r="KO66" s="37">
        <f t="shared" ref="KO66:KZ66" si="1266">+IF(KO57&gt;0,KO56+KO57,KO56)</f>
        <v>5606.9984062214935</v>
      </c>
      <c r="KP66" s="37">
        <f t="shared" si="1266"/>
        <v>5373.3739906844876</v>
      </c>
      <c r="KQ66" s="37">
        <f t="shared" si="1266"/>
        <v>5139.7495751474817</v>
      </c>
      <c r="KR66" s="37">
        <f t="shared" si="1266"/>
        <v>4906.1251596104757</v>
      </c>
      <c r="KS66" s="37">
        <f t="shared" si="1266"/>
        <v>4672.5007440734698</v>
      </c>
      <c r="KT66" s="37">
        <f t="shared" si="1266"/>
        <v>4438.8763285364639</v>
      </c>
      <c r="KU66" s="37">
        <f t="shared" si="1266"/>
        <v>4205.2519129994571</v>
      </c>
      <c r="KV66" s="37">
        <f t="shared" si="1266"/>
        <v>3971.6274974624516</v>
      </c>
      <c r="KW66" s="37">
        <f t="shared" si="1266"/>
        <v>3738.0030819254457</v>
      </c>
      <c r="KX66" s="37">
        <f t="shared" si="1266"/>
        <v>3504.3786663884393</v>
      </c>
      <c r="KY66" s="37">
        <f t="shared" si="1266"/>
        <v>3270.7542508514334</v>
      </c>
      <c r="KZ66" s="37">
        <f t="shared" si="1266"/>
        <v>3037.1298353144266</v>
      </c>
      <c r="LA66" s="37">
        <f>SUM(KO66:KZ66)</f>
        <v>51864.769449215528</v>
      </c>
      <c r="LB66" s="37">
        <f t="shared" ref="LB66:LM66" si="1267">+IF(LB57&gt;0,LB56+LB57,LB56)</f>
        <v>2803.5054197774202</v>
      </c>
      <c r="LC66" s="37">
        <f t="shared" si="1267"/>
        <v>2569.8810042404139</v>
      </c>
      <c r="LD66" s="37">
        <f t="shared" si="1267"/>
        <v>2336.256588703407</v>
      </c>
      <c r="LE66" s="37">
        <f t="shared" si="1267"/>
        <v>2102.6321731664007</v>
      </c>
      <c r="LF66" s="37">
        <f t="shared" si="1267"/>
        <v>1869.0077576293938</v>
      </c>
      <c r="LG66" s="37">
        <f t="shared" si="1267"/>
        <v>1635.3833420923875</v>
      </c>
      <c r="LH66" s="37">
        <f t="shared" si="1267"/>
        <v>1401.7589265553811</v>
      </c>
      <c r="LI66" s="37">
        <f t="shared" si="1267"/>
        <v>1168.1345110183747</v>
      </c>
      <c r="LJ66" s="37">
        <f t="shared" si="1267"/>
        <v>934.51009548136858</v>
      </c>
      <c r="LK66" s="37">
        <f t="shared" si="1267"/>
        <v>700.88567994436232</v>
      </c>
      <c r="LL66" s="37">
        <f t="shared" si="1267"/>
        <v>467.2612644073559</v>
      </c>
      <c r="LM66" s="37">
        <f t="shared" si="1267"/>
        <v>233.63684887034955</v>
      </c>
      <c r="LN66" s="37">
        <f>SUM(LB66:LM66)</f>
        <v>18222.853611886614</v>
      </c>
    </row>
    <row r="69" spans="1:326">
      <c r="AA69" s="23">
        <f>+AA20+AN20+BA20+BN20+CA20+CN20+DA20+DN20+EA20+EN20+FA20</f>
        <v>-12019352.253646437</v>
      </c>
      <c r="AN69" s="23">
        <f>+AN20+BA20+BN20+CA20+CN20+DA20+DN20+EA20+EN20+FA20+FN20</f>
        <v>-12706260.093734708</v>
      </c>
      <c r="BA69" s="23">
        <f>+BA20+BN20+CA20+CN20+DA20+DN20+EA20+EN20+FA20+FN20+GA20</f>
        <v>-12422657.399725072</v>
      </c>
      <c r="BN69" s="23">
        <f>+BN20+CA20+CN20+DA20+DN20+EA20+EN20+FA20+FN20+GA20+GN20</f>
        <v>-12139054.705715435</v>
      </c>
      <c r="CA69" s="23">
        <f>+CA20+CN20+DA20+DN20+EA20+EN20+FA20+FN20+GA20+GN20+HA20</f>
        <v>-11855452.011705797</v>
      </c>
      <c r="CN69" s="23">
        <f>+CN20+DA20+DN20+EA20+EN20+FA20+FN20+GA20+GN20+HA20+HN20</f>
        <v>-11571849.31769616</v>
      </c>
      <c r="DA69" s="23">
        <f>+DA20+DN20+EA20+EN20+FA20+FN20+GA20+GN20+HA20+HN20+IA20</f>
        <v>-11288246.623686522</v>
      </c>
      <c r="DN69" s="23">
        <f>+DN20+EA20+EN20+FA20+FN20+GA20+GN20+HA20+HN20+IA20+IN20</f>
        <v>-11004643.929676885</v>
      </c>
      <c r="EA69" s="23">
        <f>+EA20+EN20+FA20+FN20+GA20+GN20+HA20+HN20+IA20+IN20+JA20</f>
        <v>-10721041.235667251</v>
      </c>
      <c r="EN69" s="23">
        <f>+EN20+FA20+FN20+GA20+GN20+HA20+HN20+IA20+IN20+JA20+JN20</f>
        <v>-10437438.541657617</v>
      </c>
      <c r="FA69" s="23">
        <f>+FA20+FN20+GA20+GN20+HA20+HN20+IA20+IN20+JA20+JN20+KA20</f>
        <v>-10153835.847647984</v>
      </c>
      <c r="FN69" s="23">
        <f>+FN20+GA20+GN20+HA20+HN20+IA20+IN20+JA20+JN20+KA20+KN20</f>
        <v>-9101849.5460392404</v>
      </c>
      <c r="GA69" s="23">
        <f>+GA20+GN20+HA20+HN20+IA20+IN20+JA20+JN20+KA20+KN20+LA20</f>
        <v>-8075645.3075222811</v>
      </c>
      <c r="GN69" s="23">
        <f>+GN20+HA20+HN20+IA20+IN20+JA20+JN20+KA20+KN20+LA20+LN20</f>
        <v>-7075223.1320971074</v>
      </c>
    </row>
    <row r="70" spans="1:326">
      <c r="N70" s="23"/>
      <c r="AA70" s="256"/>
    </row>
    <row r="71" spans="1:326">
      <c r="N71" s="23"/>
      <c r="AA71" s="256"/>
    </row>
    <row r="72" spans="1:326">
      <c r="N72" s="23"/>
      <c r="AA72" s="256"/>
    </row>
    <row r="73" spans="1:326">
      <c r="N73" s="23"/>
      <c r="AA73" s="256"/>
    </row>
  </sheetData>
  <hyperlinks>
    <hyperlink ref="A1" location="'Valdymo darbalaukis'!A1" display="Atgal į valdymo darbalaukį"/>
  </hyperlinks>
  <pageMargins left="0.7" right="0.7" top="0.75" bottom="0.75" header="0.3" footer="0.3"/>
  <pageSetup paperSize="9" orientation="portrait" r:id="rId1"/>
  <ignoredErrors>
    <ignoredError sqref="KO33:KP34 N20:FN21 AN15:LA15 GA20:LA22 AN30:FX31 N33:AA34 N43:GN44 N52:GN52 AN56:GN56 AN66:KN66 N15:AA15 LA66 N37:GN37 N39:GN40 N47:AF47 N46:S46 AH46:AL46 AH47:GN47 N45:FY45 GA45:GL45 GA30:GZ31 N23:FN24 O22:FN22 N42:AB42 AE42:GN42 GN45 AN46 BA46 BN46 CA46 CH46:CL46 CN46 CU46:CY46 DA46 DN46 EA46 EN46 EU46:EY46 FA46 FN46 GA46 N53:AA53 EA53 AN53 BA53 BN53 CA53 CN53 DA53 DN53 EN53 FA53 FN53 GA53 GN53 AN33:FX34 AN32 BA32 BN32 CA32 CN32 DA32 DN32 EA32 EN32 FA32 FN32 GA33:GZ34 GA32 GN32 N32 AA32 AN57:GJ57 GL57:GN57 HB30:HM31 HB33:HM34 HO30:HZ31 HO33:HZ34 IB30:IM31 IB33:IM34 IO30:IZ31 IO33:IZ34 JB30:JM31 JB33:JM34 JO30:JZ31 JO33:JZ34 KB30:KM31 KB33:KM34 GA24:LA24 GA23:JY23 KA23:LA23 U46:AF46 AU46:AY46 BH46:BL46 BU46:BY46 CC46:CF46 BP46:BS46 BC46:BF46 AP46:AS46 CP46:CS46 DC46:DF46 DP46:DY46 EC46:EF46 EH46:EL46 EP46:ES46 FC46:FF46 FH46:FL46 FP46:FS46 FU46:FY46 GC46:GL46 DH46:DL46" formula="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LN112"/>
  <sheetViews>
    <sheetView zoomScaleNormal="100" workbookViewId="0">
      <pane xSplit="1" ySplit="11" topLeftCell="FM81" activePane="bottomRight" state="frozen"/>
      <selection pane="topRight" activeCell="B1" sqref="B1"/>
      <selection pane="bottomLeft" activeCell="A12" sqref="A12"/>
      <selection pane="bottomRight" activeCell="GB95" sqref="GB95"/>
    </sheetView>
  </sheetViews>
  <sheetFormatPr defaultRowHeight="15" outlineLevelRow="1" outlineLevelCol="1"/>
  <cols>
    <col min="1" max="1" width="67.5703125" style="52" customWidth="1"/>
    <col min="2" max="3" width="8.85546875" customWidth="1" outlineLevel="1"/>
    <col min="4" max="4" width="8.7109375" customWidth="1" outlineLevel="1"/>
    <col min="5" max="11" width="10.42578125" customWidth="1" outlineLevel="1"/>
    <col min="12" max="12" width="11" customWidth="1" outlineLevel="1"/>
    <col min="13" max="13" width="10.7109375" customWidth="1" outlineLevel="1"/>
    <col min="14" max="14" width="11.7109375" style="16" customWidth="1"/>
    <col min="15" max="15" width="12.28515625" customWidth="1" outlineLevel="1"/>
    <col min="16" max="26" width="10.42578125" customWidth="1" outlineLevel="1"/>
    <col min="27" max="27" width="12.140625" style="16" customWidth="1"/>
    <col min="28" max="28" width="11.5703125" customWidth="1" outlineLevel="1"/>
    <col min="29" max="29" width="12" customWidth="1" outlineLevel="1"/>
    <col min="30" max="32" width="10.42578125" customWidth="1" outlineLevel="1"/>
    <col min="33" max="39" width="11.5703125" customWidth="1" outlineLevel="1"/>
    <col min="40" max="40" width="13.5703125" style="16" bestFit="1" customWidth="1"/>
    <col min="41" max="52" width="11.5703125" customWidth="1" outlineLevel="1"/>
    <col min="53" max="53" width="12.42578125" style="16" customWidth="1"/>
    <col min="54" max="64" width="11.5703125" customWidth="1" outlineLevel="1"/>
    <col min="65" max="65" width="10.42578125" customWidth="1" outlineLevel="1"/>
    <col min="66" max="66" width="12.5703125" style="16" customWidth="1"/>
    <col min="67" max="78" width="10.140625" customWidth="1" outlineLevel="1"/>
    <col min="79" max="79" width="11.5703125" style="16" bestFit="1" customWidth="1"/>
    <col min="80" max="80" width="11.7109375" customWidth="1" outlineLevel="1"/>
    <col min="81" max="91" width="10.140625" customWidth="1" outlineLevel="1"/>
    <col min="92" max="92" width="11.5703125" style="16" bestFit="1" customWidth="1"/>
    <col min="93" max="101" width="10.140625" customWidth="1" outlineLevel="1"/>
    <col min="102" max="104" width="10.85546875" customWidth="1" outlineLevel="1"/>
    <col min="105" max="105" width="11.5703125" style="16" bestFit="1" customWidth="1"/>
    <col min="106" max="117" width="10.85546875" customWidth="1" outlineLevel="1"/>
    <col min="118" max="118" width="12.140625" style="16" customWidth="1"/>
    <col min="119" max="130" width="10.85546875" customWidth="1" outlineLevel="1"/>
    <col min="131" max="131" width="12" style="16" customWidth="1"/>
    <col min="132" max="143" width="10.85546875" customWidth="1" outlineLevel="1"/>
    <col min="144" max="144" width="12.28515625" style="16" bestFit="1" customWidth="1"/>
    <col min="145" max="156" width="10.85546875" customWidth="1" outlineLevel="1"/>
    <col min="157" max="157" width="12.28515625" style="16" bestFit="1" customWidth="1"/>
    <col min="158" max="169" width="10.85546875" customWidth="1" outlineLevel="1"/>
    <col min="170" max="170" width="13.28515625" style="16" customWidth="1"/>
    <col min="171" max="182" width="10.85546875" customWidth="1" outlineLevel="1"/>
    <col min="183" max="183" width="13.42578125" style="16" customWidth="1"/>
    <col min="184" max="195" width="10.85546875" customWidth="1" outlineLevel="1"/>
    <col min="196" max="196" width="11.28515625" style="487" customWidth="1"/>
    <col min="197" max="197" width="12.140625" customWidth="1" outlineLevel="1"/>
    <col min="198" max="207" width="10.85546875" customWidth="1" outlineLevel="1"/>
    <col min="208" max="208" width="11.5703125" customWidth="1" outlineLevel="1"/>
    <col min="209" max="209" width="11.140625" style="16" customWidth="1"/>
    <col min="210" max="221" width="10.85546875" customWidth="1" outlineLevel="1"/>
    <col min="222" max="222" width="11.5703125" style="16" customWidth="1"/>
    <col min="223" max="234" width="10.85546875" customWidth="1" outlineLevel="1"/>
    <col min="235" max="235" width="11.140625" style="16" customWidth="1"/>
    <col min="236" max="247" width="10.85546875" customWidth="1" outlineLevel="1"/>
    <col min="248" max="248" width="11.140625" style="16" customWidth="1"/>
    <col min="249" max="260" width="10.85546875" customWidth="1" outlineLevel="1"/>
    <col min="261" max="261" width="11.7109375" style="16" customWidth="1"/>
    <col min="262" max="273" width="10.85546875" customWidth="1" outlineLevel="1"/>
    <col min="274" max="274" width="11.42578125" style="16" customWidth="1"/>
    <col min="275" max="286" width="10.85546875" customWidth="1" outlineLevel="1"/>
    <col min="287" max="287" width="11.42578125" style="16" customWidth="1"/>
    <col min="288" max="299" width="10.85546875" customWidth="1" outlineLevel="1"/>
    <col min="300" max="300" width="10.85546875" style="16" bestFit="1" customWidth="1"/>
    <col min="301" max="312" width="10.85546875" customWidth="1" outlineLevel="1"/>
    <col min="313" max="313" width="10.85546875" style="16" bestFit="1" customWidth="1"/>
    <col min="314" max="325" width="10.85546875" customWidth="1" outlineLevel="1"/>
    <col min="326" max="326" width="10.85546875" style="16" bestFit="1" customWidth="1"/>
    <col min="327" max="327" width="9" customWidth="1"/>
  </cols>
  <sheetData>
    <row r="1" spans="1:326">
      <c r="A1" s="51" t="s">
        <v>0</v>
      </c>
      <c r="AC1" s="23"/>
      <c r="AE1" s="23"/>
    </row>
    <row r="2" spans="1:326">
      <c r="AZ2" s="23"/>
    </row>
    <row r="3" spans="1:326" ht="18.75">
      <c r="A3" s="383" t="s">
        <v>176</v>
      </c>
      <c r="AN3" s="50">
        <f>+'Investuotojas ir Finansuotojas'!AN58</f>
        <v>632344.16105798504</v>
      </c>
      <c r="AZ3" s="23"/>
      <c r="BA3" s="50">
        <f>+'Investuotojas ir Finansuotojas'!BA58</f>
        <v>619453.12951209233</v>
      </c>
      <c r="BN3" s="50">
        <f>+'Investuotojas ir Finansuotojas'!BN58</f>
        <v>606562.09796619974</v>
      </c>
      <c r="BO3" s="50">
        <f>+'Investuotojas ir Finansuotojas'!BO58</f>
        <v>605487.8453373753</v>
      </c>
      <c r="BP3" s="50">
        <f>+'Investuotojas ir Finansuotojas'!BP58</f>
        <v>604413.59270855098</v>
      </c>
      <c r="BQ3" s="50">
        <f>+'Investuotojas ir Finansuotojas'!BQ58</f>
        <v>603339.34007972653</v>
      </c>
      <c r="BR3" s="50">
        <f>+'Investuotojas ir Finansuotojas'!BR58</f>
        <v>602265.08745090221</v>
      </c>
      <c r="BY3" s="50">
        <f>+'Investuotojas ir Finansuotojas'!BY58</f>
        <v>594745.31904913136</v>
      </c>
      <c r="CA3" s="50">
        <f>+'Investuotojas ir Finansuotojas'!CA58</f>
        <v>593671.06642030715</v>
      </c>
      <c r="CN3" s="50">
        <f>+'Investuotojas ir Finansuotojas'!CN58</f>
        <v>580780.03487441433</v>
      </c>
      <c r="CO3" s="50">
        <f>+'Investuotojas ir Finansuotojas'!CO58</f>
        <v>579705.78224559</v>
      </c>
      <c r="DA3" s="50">
        <f>+'Investuotojas ir Finansuotojas'!DA58</f>
        <v>567889.00332852162</v>
      </c>
      <c r="DN3" s="50">
        <f>+'Investuotojas ir Finansuotojas'!DN58</f>
        <v>554997.97178262903</v>
      </c>
      <c r="EA3" s="50">
        <f>+'Investuotojas ir Finansuotojas'!EA58</f>
        <v>542106.94023673644</v>
      </c>
      <c r="EN3" s="50">
        <f>+'Investuotojas ir Finansuotojas'!EN58</f>
        <v>529215.90869084373</v>
      </c>
      <c r="FA3" s="50">
        <f>+'Investuotojas ir Finansuotojas'!FA58</f>
        <v>516324.87714495126</v>
      </c>
      <c r="FN3" s="50">
        <f>+'Investuotojas ir Finansuotojas'!FN58</f>
        <v>503433.84559905878</v>
      </c>
      <c r="HN3" s="50">
        <f>+'Investuotojas ir Finansuotojas'!HN58</f>
        <v>451869.71941548894</v>
      </c>
      <c r="JA3" s="50">
        <f>+'Investuotojas ir Finansuotojas'!JA58</f>
        <v>413196.62477781152</v>
      </c>
    </row>
    <row r="5" spans="1:326" outlineLevel="1">
      <c r="A5" s="178" t="s">
        <v>17</v>
      </c>
    </row>
    <row r="6" spans="1:326" outlineLevel="1">
      <c r="A6" s="523">
        <f>ROUND(SUM(B64:LN64),1)</f>
        <v>0</v>
      </c>
      <c r="CO6" s="23"/>
    </row>
    <row r="8" spans="1:326" outlineLevel="1">
      <c r="A8" t="s">
        <v>136</v>
      </c>
      <c r="B8" t="b">
        <f>'Investuotojas ir Finansuotojas'!B9</f>
        <v>1</v>
      </c>
      <c r="C8" t="b">
        <f>'Investuotojas ir Finansuotojas'!C9</f>
        <v>1</v>
      </c>
      <c r="D8" t="b">
        <f>'Investuotojas ir Finansuotojas'!D9</f>
        <v>1</v>
      </c>
      <c r="E8" t="b">
        <f>'Investuotojas ir Finansuotojas'!E9</f>
        <v>1</v>
      </c>
      <c r="F8" t="b">
        <f>'Investuotojas ir Finansuotojas'!F9</f>
        <v>1</v>
      </c>
      <c r="G8" t="b">
        <f>'Investuotojas ir Finansuotojas'!G9</f>
        <v>1</v>
      </c>
      <c r="H8" t="b">
        <f>'Investuotojas ir Finansuotojas'!H9</f>
        <v>1</v>
      </c>
      <c r="I8" t="b">
        <f>'Investuotojas ir Finansuotojas'!I9</f>
        <v>1</v>
      </c>
      <c r="J8" t="b">
        <f>'Investuotojas ir Finansuotojas'!J9</f>
        <v>1</v>
      </c>
      <c r="K8" t="b">
        <f>'Investuotojas ir Finansuotojas'!K9</f>
        <v>1</v>
      </c>
      <c r="L8" t="b">
        <f>'Investuotojas ir Finansuotojas'!L9</f>
        <v>1</v>
      </c>
      <c r="M8" t="b">
        <f>'Investuotojas ir Finansuotojas'!M9</f>
        <v>1</v>
      </c>
      <c r="N8">
        <f>'Investuotojas ir Finansuotojas'!N9</f>
        <v>0</v>
      </c>
      <c r="O8" t="b">
        <f>'Investuotojas ir Finansuotojas'!O9</f>
        <v>1</v>
      </c>
      <c r="P8" t="b">
        <f>'Investuotojas ir Finansuotojas'!P9</f>
        <v>1</v>
      </c>
      <c r="Q8" t="b">
        <f>'Investuotojas ir Finansuotojas'!Q9</f>
        <v>1</v>
      </c>
      <c r="R8" t="b">
        <f>'Investuotojas ir Finansuotojas'!R9</f>
        <v>1</v>
      </c>
      <c r="S8" t="b">
        <f>'Investuotojas ir Finansuotojas'!S9</f>
        <v>1</v>
      </c>
      <c r="T8" t="b">
        <f>'Investuotojas ir Finansuotojas'!T9</f>
        <v>1</v>
      </c>
      <c r="U8" t="b">
        <f>'Investuotojas ir Finansuotojas'!U9</f>
        <v>1</v>
      </c>
      <c r="V8" t="b">
        <f>'Investuotojas ir Finansuotojas'!V9</f>
        <v>1</v>
      </c>
      <c r="W8" t="b">
        <f>'Investuotojas ir Finansuotojas'!W9</f>
        <v>1</v>
      </c>
      <c r="X8" t="b">
        <f>'Investuotojas ir Finansuotojas'!X9</f>
        <v>1</v>
      </c>
      <c r="Y8" t="b">
        <f>'Investuotojas ir Finansuotojas'!Y9</f>
        <v>1</v>
      </c>
      <c r="Z8" t="b">
        <f>'Investuotojas ir Finansuotojas'!Z9</f>
        <v>1</v>
      </c>
      <c r="AA8">
        <f>'Investuotojas ir Finansuotojas'!AA9</f>
        <v>0</v>
      </c>
      <c r="AB8" t="b">
        <f>'Investuotojas ir Finansuotojas'!AB9</f>
        <v>1</v>
      </c>
      <c r="AC8" t="b">
        <f>'Investuotojas ir Finansuotojas'!AC9</f>
        <v>1</v>
      </c>
      <c r="AD8" t="b">
        <f>'Investuotojas ir Finansuotojas'!AD9</f>
        <v>1</v>
      </c>
      <c r="AE8" t="b">
        <f>'Investuotojas ir Finansuotojas'!AE9</f>
        <v>1</v>
      </c>
      <c r="AF8" t="b">
        <f>'Investuotojas ir Finansuotojas'!AF9</f>
        <v>1</v>
      </c>
      <c r="AG8" t="b">
        <f>'Investuotojas ir Finansuotojas'!AG9</f>
        <v>1</v>
      </c>
      <c r="AH8" t="b">
        <f>'Investuotojas ir Finansuotojas'!AH9</f>
        <v>1</v>
      </c>
      <c r="AI8" t="b">
        <f>'Investuotojas ir Finansuotojas'!AI9</f>
        <v>1</v>
      </c>
      <c r="AJ8" t="b">
        <f>'Investuotojas ir Finansuotojas'!AJ9</f>
        <v>1</v>
      </c>
      <c r="AK8" t="b">
        <f>'Investuotojas ir Finansuotojas'!AK9</f>
        <v>1</v>
      </c>
      <c r="AL8" t="b">
        <f>'Investuotojas ir Finansuotojas'!AL9</f>
        <v>1</v>
      </c>
      <c r="AM8" t="b">
        <f>'Investuotojas ir Finansuotojas'!AM9</f>
        <v>1</v>
      </c>
      <c r="AN8">
        <f>'Investuotojas ir Finansuotojas'!AN9</f>
        <v>0</v>
      </c>
      <c r="AO8" t="b">
        <f>'Investuotojas ir Finansuotojas'!AO9</f>
        <v>1</v>
      </c>
      <c r="AP8" t="b">
        <f>'Investuotojas ir Finansuotojas'!AP9</f>
        <v>1</v>
      </c>
      <c r="AQ8" t="b">
        <f>'Investuotojas ir Finansuotojas'!AQ9</f>
        <v>1</v>
      </c>
      <c r="AR8" t="b">
        <f>'Investuotojas ir Finansuotojas'!AR9</f>
        <v>1</v>
      </c>
      <c r="AS8" t="b">
        <f>'Investuotojas ir Finansuotojas'!AS9</f>
        <v>1</v>
      </c>
      <c r="AT8" t="b">
        <f>'Investuotojas ir Finansuotojas'!AT9</f>
        <v>1</v>
      </c>
      <c r="AU8" t="b">
        <f>'Investuotojas ir Finansuotojas'!AU9</f>
        <v>1</v>
      </c>
      <c r="AV8" t="b">
        <f>'Investuotojas ir Finansuotojas'!AV9</f>
        <v>1</v>
      </c>
      <c r="AW8" t="b">
        <f>'Investuotojas ir Finansuotojas'!AW9</f>
        <v>1</v>
      </c>
      <c r="AX8" t="b">
        <f>'Investuotojas ir Finansuotojas'!AX9</f>
        <v>1</v>
      </c>
      <c r="AY8" t="b">
        <f>'Investuotojas ir Finansuotojas'!AY9</f>
        <v>1</v>
      </c>
      <c r="AZ8" t="b">
        <f>'Investuotojas ir Finansuotojas'!AZ9</f>
        <v>1</v>
      </c>
      <c r="BA8">
        <f>'Investuotojas ir Finansuotojas'!BA9</f>
        <v>0</v>
      </c>
      <c r="BB8" t="b">
        <f>'Investuotojas ir Finansuotojas'!BB9</f>
        <v>1</v>
      </c>
      <c r="BC8" t="b">
        <f>'Investuotojas ir Finansuotojas'!BC9</f>
        <v>1</v>
      </c>
      <c r="BD8" t="b">
        <f>'Investuotojas ir Finansuotojas'!BD9</f>
        <v>1</v>
      </c>
      <c r="BE8" t="b">
        <f>'Investuotojas ir Finansuotojas'!BE9</f>
        <v>1</v>
      </c>
      <c r="BF8" t="b">
        <f>'Investuotojas ir Finansuotojas'!BF9</f>
        <v>1</v>
      </c>
      <c r="BG8" t="b">
        <f>'Investuotojas ir Finansuotojas'!BG9</f>
        <v>1</v>
      </c>
      <c r="BH8" t="b">
        <f>'Investuotojas ir Finansuotojas'!BH9</f>
        <v>1</v>
      </c>
      <c r="BI8" t="b">
        <f>'Investuotojas ir Finansuotojas'!BI9</f>
        <v>1</v>
      </c>
      <c r="BJ8" t="b">
        <f>'Investuotojas ir Finansuotojas'!BJ9</f>
        <v>1</v>
      </c>
      <c r="BK8" t="b">
        <f>'Investuotojas ir Finansuotojas'!BK9</f>
        <v>1</v>
      </c>
      <c r="BL8" t="b">
        <f>'Investuotojas ir Finansuotojas'!BL9</f>
        <v>1</v>
      </c>
      <c r="BM8" t="b">
        <f>'Investuotojas ir Finansuotojas'!BM9</f>
        <v>1</v>
      </c>
      <c r="BN8">
        <f>'Investuotojas ir Finansuotojas'!BN9</f>
        <v>0</v>
      </c>
      <c r="BO8" t="b">
        <f>'Investuotojas ir Finansuotojas'!BO9</f>
        <v>1</v>
      </c>
      <c r="BP8" t="b">
        <f>'Investuotojas ir Finansuotojas'!BP9</f>
        <v>1</v>
      </c>
      <c r="BQ8" t="b">
        <f>'Investuotojas ir Finansuotojas'!BQ9</f>
        <v>1</v>
      </c>
      <c r="BR8" t="b">
        <f>'Investuotojas ir Finansuotojas'!BR9</f>
        <v>1</v>
      </c>
      <c r="BS8" t="b">
        <f>'Investuotojas ir Finansuotojas'!BS9</f>
        <v>1</v>
      </c>
      <c r="BT8" t="b">
        <f>'Investuotojas ir Finansuotojas'!BT9</f>
        <v>1</v>
      </c>
      <c r="BU8" t="b">
        <f>'Investuotojas ir Finansuotojas'!BU9</f>
        <v>1</v>
      </c>
      <c r="BV8" t="b">
        <f>'Investuotojas ir Finansuotojas'!BV9</f>
        <v>1</v>
      </c>
      <c r="BW8" t="b">
        <f>'Investuotojas ir Finansuotojas'!BW9</f>
        <v>1</v>
      </c>
      <c r="BX8" t="b">
        <f>'Investuotojas ir Finansuotojas'!BX9</f>
        <v>1</v>
      </c>
      <c r="BY8" t="b">
        <f>'Investuotojas ir Finansuotojas'!BY9</f>
        <v>1</v>
      </c>
      <c r="BZ8" t="b">
        <f>'Investuotojas ir Finansuotojas'!BZ9</f>
        <v>1</v>
      </c>
      <c r="CA8">
        <f>'Investuotojas ir Finansuotojas'!CA9</f>
        <v>0</v>
      </c>
      <c r="CB8" t="b">
        <f>'Investuotojas ir Finansuotojas'!CB9</f>
        <v>1</v>
      </c>
      <c r="CC8" t="b">
        <f>'Investuotojas ir Finansuotojas'!CC9</f>
        <v>1</v>
      </c>
      <c r="CD8" t="b">
        <f>'Investuotojas ir Finansuotojas'!CD9</f>
        <v>1</v>
      </c>
      <c r="CE8" t="b">
        <f>'Investuotojas ir Finansuotojas'!CE9</f>
        <v>1</v>
      </c>
      <c r="CF8" t="b">
        <f>'Investuotojas ir Finansuotojas'!CF9</f>
        <v>1</v>
      </c>
      <c r="CG8" t="b">
        <f>'Investuotojas ir Finansuotojas'!CG9</f>
        <v>1</v>
      </c>
      <c r="CH8" t="b">
        <f>'Investuotojas ir Finansuotojas'!CH9</f>
        <v>1</v>
      </c>
      <c r="CI8" t="b">
        <f>'Investuotojas ir Finansuotojas'!CI9</f>
        <v>1</v>
      </c>
      <c r="CJ8" t="b">
        <f>'Investuotojas ir Finansuotojas'!CJ9</f>
        <v>1</v>
      </c>
      <c r="CK8" t="b">
        <f>'Investuotojas ir Finansuotojas'!CK9</f>
        <v>1</v>
      </c>
      <c r="CL8" t="b">
        <f>'Investuotojas ir Finansuotojas'!CL9</f>
        <v>1</v>
      </c>
      <c r="CM8" t="b">
        <f>'Investuotojas ir Finansuotojas'!CM9</f>
        <v>1</v>
      </c>
      <c r="CN8">
        <f>'Investuotojas ir Finansuotojas'!CN9</f>
        <v>0</v>
      </c>
      <c r="CO8" t="b">
        <f>'Investuotojas ir Finansuotojas'!CO9</f>
        <v>1</v>
      </c>
      <c r="CP8" t="b">
        <f>'Investuotojas ir Finansuotojas'!CP9</f>
        <v>1</v>
      </c>
      <c r="CQ8" t="b">
        <f>'Investuotojas ir Finansuotojas'!CQ9</f>
        <v>1</v>
      </c>
      <c r="CR8" t="b">
        <f>'Investuotojas ir Finansuotojas'!CR9</f>
        <v>1</v>
      </c>
      <c r="CS8" t="b">
        <f>'Investuotojas ir Finansuotojas'!CS9</f>
        <v>1</v>
      </c>
      <c r="CT8" t="b">
        <f>'Investuotojas ir Finansuotojas'!CT9</f>
        <v>1</v>
      </c>
      <c r="CU8" t="b">
        <f>'Investuotojas ir Finansuotojas'!CU9</f>
        <v>1</v>
      </c>
      <c r="CV8" t="b">
        <f>'Investuotojas ir Finansuotojas'!CV9</f>
        <v>1</v>
      </c>
      <c r="CW8" t="b">
        <f>'Investuotojas ir Finansuotojas'!CW9</f>
        <v>1</v>
      </c>
      <c r="CX8" t="b">
        <f>'Investuotojas ir Finansuotojas'!CX9</f>
        <v>1</v>
      </c>
      <c r="CY8" t="b">
        <f>'Investuotojas ir Finansuotojas'!CY9</f>
        <v>1</v>
      </c>
      <c r="CZ8" t="b">
        <f>'Investuotojas ir Finansuotojas'!CZ9</f>
        <v>1</v>
      </c>
      <c r="DA8">
        <f>'Investuotojas ir Finansuotojas'!DA9</f>
        <v>0</v>
      </c>
      <c r="DB8" t="b">
        <f>'Investuotojas ir Finansuotojas'!DB9</f>
        <v>1</v>
      </c>
      <c r="DC8" t="b">
        <f>'Investuotojas ir Finansuotojas'!DC9</f>
        <v>1</v>
      </c>
      <c r="DD8" t="b">
        <f>'Investuotojas ir Finansuotojas'!DD9</f>
        <v>1</v>
      </c>
      <c r="DE8" t="b">
        <f>'Investuotojas ir Finansuotojas'!DE9</f>
        <v>1</v>
      </c>
      <c r="DF8" t="b">
        <f>'Investuotojas ir Finansuotojas'!DF9</f>
        <v>1</v>
      </c>
      <c r="DG8" t="b">
        <f>'Investuotojas ir Finansuotojas'!DG9</f>
        <v>1</v>
      </c>
      <c r="DH8" t="b">
        <f>'Investuotojas ir Finansuotojas'!DH9</f>
        <v>1</v>
      </c>
      <c r="DI8" t="b">
        <f>'Investuotojas ir Finansuotojas'!DI9</f>
        <v>1</v>
      </c>
      <c r="DJ8" t="b">
        <f>'Investuotojas ir Finansuotojas'!DJ9</f>
        <v>1</v>
      </c>
      <c r="DK8" t="b">
        <f>'Investuotojas ir Finansuotojas'!DK9</f>
        <v>1</v>
      </c>
      <c r="DL8" t="b">
        <f>'Investuotojas ir Finansuotojas'!DL9</f>
        <v>1</v>
      </c>
      <c r="DM8" t="b">
        <f>'Investuotojas ir Finansuotojas'!DM9</f>
        <v>1</v>
      </c>
      <c r="DN8">
        <f>'Investuotojas ir Finansuotojas'!DN9</f>
        <v>0</v>
      </c>
      <c r="DO8" t="b">
        <f>'Investuotojas ir Finansuotojas'!DO9</f>
        <v>1</v>
      </c>
      <c r="DP8" t="b">
        <f>'Investuotojas ir Finansuotojas'!DP9</f>
        <v>1</v>
      </c>
      <c r="DQ8" t="b">
        <f>'Investuotojas ir Finansuotojas'!DQ9</f>
        <v>1</v>
      </c>
      <c r="DR8" t="b">
        <f>'Investuotojas ir Finansuotojas'!DR9</f>
        <v>1</v>
      </c>
      <c r="DS8" t="b">
        <f>'Investuotojas ir Finansuotojas'!DS9</f>
        <v>1</v>
      </c>
      <c r="DT8" t="b">
        <f>'Investuotojas ir Finansuotojas'!DT9</f>
        <v>1</v>
      </c>
      <c r="DU8" t="b">
        <f>'Investuotojas ir Finansuotojas'!DU9</f>
        <v>1</v>
      </c>
      <c r="DV8" t="b">
        <f>'Investuotojas ir Finansuotojas'!DV9</f>
        <v>1</v>
      </c>
      <c r="DW8" t="b">
        <f>'Investuotojas ir Finansuotojas'!DW9</f>
        <v>1</v>
      </c>
      <c r="DX8" t="b">
        <f>'Investuotojas ir Finansuotojas'!DX9</f>
        <v>1</v>
      </c>
      <c r="DY8" t="b">
        <f>'Investuotojas ir Finansuotojas'!DY9</f>
        <v>1</v>
      </c>
      <c r="DZ8" t="b">
        <f>'Investuotojas ir Finansuotojas'!DZ9</f>
        <v>1</v>
      </c>
      <c r="EA8">
        <f>'Investuotojas ir Finansuotojas'!EA9</f>
        <v>0</v>
      </c>
      <c r="EB8" t="b">
        <f>'Investuotojas ir Finansuotojas'!EB9</f>
        <v>1</v>
      </c>
      <c r="EC8" t="b">
        <f>'Investuotojas ir Finansuotojas'!EC9</f>
        <v>1</v>
      </c>
      <c r="ED8" t="b">
        <f>'Investuotojas ir Finansuotojas'!ED9</f>
        <v>1</v>
      </c>
      <c r="EE8" t="b">
        <f>'Investuotojas ir Finansuotojas'!EE9</f>
        <v>1</v>
      </c>
      <c r="EF8" t="b">
        <f>'Investuotojas ir Finansuotojas'!EF9</f>
        <v>1</v>
      </c>
      <c r="EG8" t="b">
        <f>'Investuotojas ir Finansuotojas'!EG9</f>
        <v>1</v>
      </c>
      <c r="EH8" t="b">
        <f>'Investuotojas ir Finansuotojas'!EH9</f>
        <v>1</v>
      </c>
      <c r="EI8" t="b">
        <f>'Investuotojas ir Finansuotojas'!EI9</f>
        <v>1</v>
      </c>
      <c r="EJ8" t="b">
        <f>'Investuotojas ir Finansuotojas'!EJ9</f>
        <v>1</v>
      </c>
      <c r="EK8" t="b">
        <f>'Investuotojas ir Finansuotojas'!EK9</f>
        <v>1</v>
      </c>
      <c r="EL8" t="b">
        <f>'Investuotojas ir Finansuotojas'!EL9</f>
        <v>1</v>
      </c>
      <c r="EM8" t="b">
        <f>'Investuotojas ir Finansuotojas'!EM9</f>
        <v>1</v>
      </c>
      <c r="EN8">
        <f>'Investuotojas ir Finansuotojas'!EN9</f>
        <v>0</v>
      </c>
      <c r="EO8" t="b">
        <f>'Investuotojas ir Finansuotojas'!EO9</f>
        <v>1</v>
      </c>
      <c r="EP8" t="b">
        <f>'Investuotojas ir Finansuotojas'!EP9</f>
        <v>1</v>
      </c>
      <c r="EQ8" t="b">
        <f>'Investuotojas ir Finansuotojas'!EQ9</f>
        <v>1</v>
      </c>
      <c r="ER8" t="b">
        <f>'Investuotojas ir Finansuotojas'!ER9</f>
        <v>1</v>
      </c>
      <c r="ES8" t="b">
        <f>'Investuotojas ir Finansuotojas'!ES9</f>
        <v>1</v>
      </c>
      <c r="ET8" t="b">
        <f>'Investuotojas ir Finansuotojas'!ET9</f>
        <v>1</v>
      </c>
      <c r="EU8" t="b">
        <f>'Investuotojas ir Finansuotojas'!EU9</f>
        <v>1</v>
      </c>
      <c r="EV8" t="b">
        <f>'Investuotojas ir Finansuotojas'!EV9</f>
        <v>1</v>
      </c>
      <c r="EW8" t="b">
        <f>'Investuotojas ir Finansuotojas'!EW9</f>
        <v>1</v>
      </c>
      <c r="EX8" t="b">
        <f>'Investuotojas ir Finansuotojas'!EX9</f>
        <v>1</v>
      </c>
      <c r="EY8" t="b">
        <f>'Investuotojas ir Finansuotojas'!EY9</f>
        <v>1</v>
      </c>
      <c r="EZ8" t="b">
        <f>'Investuotojas ir Finansuotojas'!EZ9</f>
        <v>1</v>
      </c>
      <c r="FA8">
        <f>'Investuotojas ir Finansuotojas'!FA9</f>
        <v>0</v>
      </c>
      <c r="FB8" t="b">
        <f>'Investuotojas ir Finansuotojas'!FB9</f>
        <v>1</v>
      </c>
      <c r="FC8" t="b">
        <f>'Investuotojas ir Finansuotojas'!FC9</f>
        <v>1</v>
      </c>
      <c r="FD8" t="b">
        <f>'Investuotojas ir Finansuotojas'!FD9</f>
        <v>1</v>
      </c>
      <c r="FE8" t="b">
        <f>'Investuotojas ir Finansuotojas'!FE9</f>
        <v>1</v>
      </c>
      <c r="FF8" t="b">
        <f>'Investuotojas ir Finansuotojas'!FF9</f>
        <v>1</v>
      </c>
      <c r="FG8" t="b">
        <f>'Investuotojas ir Finansuotojas'!FG9</f>
        <v>1</v>
      </c>
      <c r="FH8" t="b">
        <f>'Investuotojas ir Finansuotojas'!FH9</f>
        <v>1</v>
      </c>
      <c r="FI8" t="b">
        <f>'Investuotojas ir Finansuotojas'!FI9</f>
        <v>1</v>
      </c>
      <c r="FJ8" t="b">
        <f>'Investuotojas ir Finansuotojas'!FJ9</f>
        <v>1</v>
      </c>
      <c r="FK8" t="b">
        <f>'Investuotojas ir Finansuotojas'!FK9</f>
        <v>1</v>
      </c>
      <c r="FL8" t="b">
        <f>'Investuotojas ir Finansuotojas'!FL9</f>
        <v>1</v>
      </c>
      <c r="FM8" t="b">
        <f>'Investuotojas ir Finansuotojas'!FM9</f>
        <v>1</v>
      </c>
      <c r="FN8">
        <f>'Investuotojas ir Finansuotojas'!FN9</f>
        <v>0</v>
      </c>
      <c r="FO8" t="b">
        <f>'Investuotojas ir Finansuotojas'!FO9</f>
        <v>1</v>
      </c>
      <c r="FP8" t="b">
        <f>'Investuotojas ir Finansuotojas'!FP9</f>
        <v>1</v>
      </c>
      <c r="FQ8" t="b">
        <f>'Investuotojas ir Finansuotojas'!FQ9</f>
        <v>1</v>
      </c>
      <c r="FR8" t="b">
        <f>'Investuotojas ir Finansuotojas'!FR9</f>
        <v>1</v>
      </c>
      <c r="FS8" t="b">
        <f>'Investuotojas ir Finansuotojas'!FS9</f>
        <v>1</v>
      </c>
      <c r="FT8" t="b">
        <f>'Investuotojas ir Finansuotojas'!FT9</f>
        <v>1</v>
      </c>
      <c r="FU8" t="b">
        <f>'Investuotojas ir Finansuotojas'!FU9</f>
        <v>1</v>
      </c>
      <c r="FV8" t="b">
        <f>'Investuotojas ir Finansuotojas'!FV9</f>
        <v>1</v>
      </c>
      <c r="FW8" t="b">
        <f>'Investuotojas ir Finansuotojas'!FW9</f>
        <v>1</v>
      </c>
      <c r="FX8" t="b">
        <f>'Investuotojas ir Finansuotojas'!FX9</f>
        <v>1</v>
      </c>
      <c r="FY8" t="b">
        <f>'Investuotojas ir Finansuotojas'!FY9</f>
        <v>1</v>
      </c>
      <c r="FZ8" t="b">
        <f>'Investuotojas ir Finansuotojas'!FZ9</f>
        <v>1</v>
      </c>
      <c r="GA8">
        <f>'Investuotojas ir Finansuotojas'!GA9</f>
        <v>0</v>
      </c>
      <c r="GB8" t="b">
        <f>'Investuotojas ir Finansuotojas'!GB9</f>
        <v>1</v>
      </c>
      <c r="GC8" t="b">
        <f>'Investuotojas ir Finansuotojas'!GC9</f>
        <v>1</v>
      </c>
      <c r="GD8" t="b">
        <f>'Investuotojas ir Finansuotojas'!GD9</f>
        <v>1</v>
      </c>
      <c r="GE8" t="b">
        <f>'Investuotojas ir Finansuotojas'!GE9</f>
        <v>1</v>
      </c>
      <c r="GF8" t="b">
        <f>'Investuotojas ir Finansuotojas'!GF9</f>
        <v>1</v>
      </c>
      <c r="GG8" t="b">
        <f>'Investuotojas ir Finansuotojas'!GG9</f>
        <v>1</v>
      </c>
      <c r="GH8" t="b">
        <f>'Investuotojas ir Finansuotojas'!GH9</f>
        <v>1</v>
      </c>
      <c r="GI8" t="b">
        <f>'Investuotojas ir Finansuotojas'!GI9</f>
        <v>1</v>
      </c>
      <c r="GJ8" t="b">
        <f>'Investuotojas ir Finansuotojas'!GJ9</f>
        <v>1</v>
      </c>
      <c r="GK8" t="b">
        <f>'Investuotojas ir Finansuotojas'!GK9</f>
        <v>1</v>
      </c>
      <c r="GL8" t="b">
        <f>'Investuotojas ir Finansuotojas'!GL9</f>
        <v>1</v>
      </c>
      <c r="GM8" t="b">
        <f>'Investuotojas ir Finansuotojas'!GM9</f>
        <v>1</v>
      </c>
      <c r="GN8" s="488">
        <f>'Investuotojas ir Finansuotojas'!GN9</f>
        <v>0</v>
      </c>
      <c r="GO8" t="b">
        <f>'Investuotojas ir Finansuotojas'!GO9</f>
        <v>1</v>
      </c>
      <c r="GP8" t="b">
        <f>'Investuotojas ir Finansuotojas'!GP9</f>
        <v>1</v>
      </c>
      <c r="GQ8" t="b">
        <f>'Investuotojas ir Finansuotojas'!GQ9</f>
        <v>1</v>
      </c>
      <c r="GR8" t="b">
        <f>'Investuotojas ir Finansuotojas'!GR9</f>
        <v>1</v>
      </c>
      <c r="GS8" t="b">
        <f>'Investuotojas ir Finansuotojas'!GS9</f>
        <v>1</v>
      </c>
      <c r="GT8" t="b">
        <f>'Investuotojas ir Finansuotojas'!GT9</f>
        <v>1</v>
      </c>
      <c r="GU8" t="b">
        <f>'Investuotojas ir Finansuotojas'!GU9</f>
        <v>1</v>
      </c>
      <c r="GV8" t="b">
        <f>'Investuotojas ir Finansuotojas'!GV9</f>
        <v>1</v>
      </c>
      <c r="GW8" t="b">
        <f>'Investuotojas ir Finansuotojas'!GW9</f>
        <v>1</v>
      </c>
      <c r="GX8" t="b">
        <f>'Investuotojas ir Finansuotojas'!GX9</f>
        <v>1</v>
      </c>
      <c r="GY8" t="b">
        <f>'Investuotojas ir Finansuotojas'!GY9</f>
        <v>1</v>
      </c>
      <c r="GZ8" t="b">
        <f>'Investuotojas ir Finansuotojas'!GZ9</f>
        <v>1</v>
      </c>
      <c r="HA8">
        <f>'Investuotojas ir Finansuotojas'!HA9</f>
        <v>0</v>
      </c>
      <c r="HB8" t="b">
        <f>'Investuotojas ir Finansuotojas'!HB9</f>
        <v>1</v>
      </c>
      <c r="HC8" t="b">
        <f>'Investuotojas ir Finansuotojas'!HC9</f>
        <v>1</v>
      </c>
      <c r="HD8" t="b">
        <f>'Investuotojas ir Finansuotojas'!HD9</f>
        <v>1</v>
      </c>
      <c r="HE8" t="b">
        <f>'Investuotojas ir Finansuotojas'!HE9</f>
        <v>1</v>
      </c>
      <c r="HF8" t="b">
        <f>'Investuotojas ir Finansuotojas'!HF9</f>
        <v>1</v>
      </c>
      <c r="HG8" t="b">
        <f>'Investuotojas ir Finansuotojas'!HG9</f>
        <v>1</v>
      </c>
      <c r="HH8" t="b">
        <f>'Investuotojas ir Finansuotojas'!HH9</f>
        <v>1</v>
      </c>
      <c r="HI8" t="b">
        <f>'Investuotojas ir Finansuotojas'!HI9</f>
        <v>1</v>
      </c>
      <c r="HJ8" t="b">
        <f>'Investuotojas ir Finansuotojas'!HJ9</f>
        <v>1</v>
      </c>
      <c r="HK8" t="b">
        <f>'Investuotojas ir Finansuotojas'!HK9</f>
        <v>1</v>
      </c>
      <c r="HL8" t="b">
        <f>'Investuotojas ir Finansuotojas'!HL9</f>
        <v>1</v>
      </c>
      <c r="HM8" t="b">
        <f>'Investuotojas ir Finansuotojas'!HM9</f>
        <v>1</v>
      </c>
      <c r="HN8">
        <f>'Investuotojas ir Finansuotojas'!HN9</f>
        <v>0</v>
      </c>
      <c r="HO8" t="b">
        <f>'Investuotojas ir Finansuotojas'!HO9</f>
        <v>1</v>
      </c>
      <c r="HP8" t="b">
        <f>'Investuotojas ir Finansuotojas'!HP9</f>
        <v>1</v>
      </c>
      <c r="HQ8" t="b">
        <f>'Investuotojas ir Finansuotojas'!HQ9</f>
        <v>1</v>
      </c>
      <c r="HR8" t="b">
        <f>'Investuotojas ir Finansuotojas'!HR9</f>
        <v>1</v>
      </c>
      <c r="HS8" t="b">
        <f>'Investuotojas ir Finansuotojas'!HS9</f>
        <v>1</v>
      </c>
      <c r="HT8" t="b">
        <f>'Investuotojas ir Finansuotojas'!HT9</f>
        <v>1</v>
      </c>
      <c r="HU8" t="b">
        <f>'Investuotojas ir Finansuotojas'!HU9</f>
        <v>1</v>
      </c>
      <c r="HV8" t="b">
        <f>'Investuotojas ir Finansuotojas'!HV9</f>
        <v>1</v>
      </c>
      <c r="HW8" t="b">
        <f>'Investuotojas ir Finansuotojas'!HW9</f>
        <v>1</v>
      </c>
      <c r="HX8" t="b">
        <f>'Investuotojas ir Finansuotojas'!HX9</f>
        <v>1</v>
      </c>
      <c r="HY8" t="b">
        <f>'Investuotojas ir Finansuotojas'!HY9</f>
        <v>1</v>
      </c>
      <c r="HZ8" t="b">
        <f>'Investuotojas ir Finansuotojas'!HZ9</f>
        <v>1</v>
      </c>
      <c r="IA8">
        <f>'Investuotojas ir Finansuotojas'!IA9</f>
        <v>0</v>
      </c>
      <c r="IB8" t="b">
        <f>'Investuotojas ir Finansuotojas'!IB9</f>
        <v>1</v>
      </c>
      <c r="IC8" t="b">
        <f>'Investuotojas ir Finansuotojas'!IC9</f>
        <v>1</v>
      </c>
      <c r="ID8" t="b">
        <f>'Investuotojas ir Finansuotojas'!ID9</f>
        <v>1</v>
      </c>
      <c r="IE8" t="b">
        <f>'Investuotojas ir Finansuotojas'!IE9</f>
        <v>1</v>
      </c>
      <c r="IF8" t="b">
        <f>'Investuotojas ir Finansuotojas'!IF9</f>
        <v>1</v>
      </c>
      <c r="IG8" t="b">
        <f>'Investuotojas ir Finansuotojas'!IG9</f>
        <v>1</v>
      </c>
      <c r="IH8" t="b">
        <f>'Investuotojas ir Finansuotojas'!IH9</f>
        <v>1</v>
      </c>
      <c r="II8" t="b">
        <f>'Investuotojas ir Finansuotojas'!II9</f>
        <v>1</v>
      </c>
      <c r="IJ8" t="b">
        <f>'Investuotojas ir Finansuotojas'!IJ9</f>
        <v>1</v>
      </c>
      <c r="IK8" t="b">
        <f>'Investuotojas ir Finansuotojas'!IK9</f>
        <v>1</v>
      </c>
      <c r="IL8" t="b">
        <f>'Investuotojas ir Finansuotojas'!IL9</f>
        <v>1</v>
      </c>
      <c r="IM8" t="b">
        <f>'Investuotojas ir Finansuotojas'!IM9</f>
        <v>1</v>
      </c>
      <c r="IN8">
        <f>'Investuotojas ir Finansuotojas'!IN9</f>
        <v>0</v>
      </c>
      <c r="IO8" t="b">
        <f>'Investuotojas ir Finansuotojas'!IO9</f>
        <v>1</v>
      </c>
      <c r="IP8" t="b">
        <f>'Investuotojas ir Finansuotojas'!IP9</f>
        <v>1</v>
      </c>
      <c r="IQ8" t="b">
        <f>'Investuotojas ir Finansuotojas'!IQ9</f>
        <v>1</v>
      </c>
      <c r="IR8" t="b">
        <f>'Investuotojas ir Finansuotojas'!IR9</f>
        <v>1</v>
      </c>
      <c r="IS8" t="b">
        <f>'Investuotojas ir Finansuotojas'!IS9</f>
        <v>1</v>
      </c>
      <c r="IT8" t="b">
        <f>'Investuotojas ir Finansuotojas'!IT9</f>
        <v>1</v>
      </c>
      <c r="IU8" t="b">
        <f>'Investuotojas ir Finansuotojas'!IU9</f>
        <v>1</v>
      </c>
      <c r="IV8" t="b">
        <f>'Investuotojas ir Finansuotojas'!IV9</f>
        <v>1</v>
      </c>
      <c r="IW8" t="b">
        <f>'Investuotojas ir Finansuotojas'!IW9</f>
        <v>1</v>
      </c>
      <c r="IX8" t="b">
        <f>'Investuotojas ir Finansuotojas'!IX9</f>
        <v>1</v>
      </c>
      <c r="IY8" t="b">
        <f>'Investuotojas ir Finansuotojas'!IY9</f>
        <v>1</v>
      </c>
      <c r="IZ8" t="b">
        <f>'Investuotojas ir Finansuotojas'!IZ9</f>
        <v>1</v>
      </c>
      <c r="JA8">
        <f>'Investuotojas ir Finansuotojas'!JA9</f>
        <v>0</v>
      </c>
      <c r="JB8" t="b">
        <f>'Investuotojas ir Finansuotojas'!JB9</f>
        <v>1</v>
      </c>
      <c r="JC8" t="b">
        <f>'Investuotojas ir Finansuotojas'!JC9</f>
        <v>1</v>
      </c>
      <c r="JD8" t="b">
        <f>'Investuotojas ir Finansuotojas'!JD9</f>
        <v>1</v>
      </c>
      <c r="JE8" t="b">
        <f>'Investuotojas ir Finansuotojas'!JE9</f>
        <v>1</v>
      </c>
      <c r="JF8" t="b">
        <f>'Investuotojas ir Finansuotojas'!JF9</f>
        <v>1</v>
      </c>
      <c r="JG8" t="b">
        <f>'Investuotojas ir Finansuotojas'!JG9</f>
        <v>1</v>
      </c>
      <c r="JH8" t="b">
        <f>'Investuotojas ir Finansuotojas'!JH9</f>
        <v>1</v>
      </c>
      <c r="JI8" t="b">
        <f>'Investuotojas ir Finansuotojas'!JI9</f>
        <v>1</v>
      </c>
      <c r="JJ8" t="b">
        <f>'Investuotojas ir Finansuotojas'!JJ9</f>
        <v>1</v>
      </c>
      <c r="JK8" t="b">
        <f>'Investuotojas ir Finansuotojas'!JK9</f>
        <v>1</v>
      </c>
      <c r="JL8" t="b">
        <f>'Investuotojas ir Finansuotojas'!JL9</f>
        <v>1</v>
      </c>
      <c r="JM8" t="b">
        <f>'Investuotojas ir Finansuotojas'!JM9</f>
        <v>1</v>
      </c>
      <c r="JN8">
        <f>'Investuotojas ir Finansuotojas'!JN9</f>
        <v>0</v>
      </c>
      <c r="JO8" t="b">
        <f>'Investuotojas ir Finansuotojas'!JO9</f>
        <v>1</v>
      </c>
      <c r="JP8" t="b">
        <f>'Investuotojas ir Finansuotojas'!JP9</f>
        <v>1</v>
      </c>
      <c r="JQ8" t="b">
        <f>'Investuotojas ir Finansuotojas'!JQ9</f>
        <v>1</v>
      </c>
      <c r="JR8" t="b">
        <f>'Investuotojas ir Finansuotojas'!JR9</f>
        <v>1</v>
      </c>
      <c r="JS8" t="b">
        <f>'Investuotojas ir Finansuotojas'!JS9</f>
        <v>1</v>
      </c>
      <c r="JT8" t="b">
        <f>'Investuotojas ir Finansuotojas'!JT9</f>
        <v>1</v>
      </c>
      <c r="JU8" t="b">
        <f>'Investuotojas ir Finansuotojas'!JU9</f>
        <v>1</v>
      </c>
      <c r="JV8" t="b">
        <f>'Investuotojas ir Finansuotojas'!JV9</f>
        <v>1</v>
      </c>
      <c r="JW8" t="b">
        <f>'Investuotojas ir Finansuotojas'!JW9</f>
        <v>1</v>
      </c>
      <c r="JX8" t="b">
        <f>'Investuotojas ir Finansuotojas'!JX9</f>
        <v>1</v>
      </c>
      <c r="JY8" t="b">
        <f>'Investuotojas ir Finansuotojas'!JY9</f>
        <v>1</v>
      </c>
      <c r="JZ8" t="b">
        <f>'Investuotojas ir Finansuotojas'!JZ9</f>
        <v>1</v>
      </c>
      <c r="KA8">
        <f>'Investuotojas ir Finansuotojas'!KA9</f>
        <v>0</v>
      </c>
      <c r="KB8" t="b">
        <f>'Investuotojas ir Finansuotojas'!KB9</f>
        <v>1</v>
      </c>
      <c r="KC8" t="b">
        <f>'Investuotojas ir Finansuotojas'!KC9</f>
        <v>1</v>
      </c>
      <c r="KD8" t="b">
        <f>'Investuotojas ir Finansuotojas'!KD9</f>
        <v>1</v>
      </c>
      <c r="KE8" t="b">
        <f>'Investuotojas ir Finansuotojas'!KE9</f>
        <v>1</v>
      </c>
      <c r="KF8" t="b">
        <f>'Investuotojas ir Finansuotojas'!KF9</f>
        <v>1</v>
      </c>
      <c r="KG8" t="b">
        <f>'Investuotojas ir Finansuotojas'!KG9</f>
        <v>1</v>
      </c>
      <c r="KH8" t="b">
        <f>'Investuotojas ir Finansuotojas'!KH9</f>
        <v>1</v>
      </c>
      <c r="KI8" t="b">
        <f>'Investuotojas ir Finansuotojas'!KI9</f>
        <v>1</v>
      </c>
      <c r="KJ8" t="b">
        <f>'Investuotojas ir Finansuotojas'!KJ9</f>
        <v>1</v>
      </c>
      <c r="KK8" t="b">
        <f>'Investuotojas ir Finansuotojas'!KK9</f>
        <v>1</v>
      </c>
      <c r="KL8" t="b">
        <f>'Investuotojas ir Finansuotojas'!KL9</f>
        <v>1</v>
      </c>
      <c r="KM8" t="b">
        <f>'Investuotojas ir Finansuotojas'!KM9</f>
        <v>1</v>
      </c>
      <c r="KN8">
        <f>'Investuotojas ir Finansuotojas'!KN9</f>
        <v>0</v>
      </c>
      <c r="KO8" t="b">
        <f>'Investuotojas ir Finansuotojas'!KO9</f>
        <v>1</v>
      </c>
      <c r="KP8" t="b">
        <f>'Investuotojas ir Finansuotojas'!KP9</f>
        <v>1</v>
      </c>
      <c r="KQ8" t="b">
        <f>'Investuotojas ir Finansuotojas'!KQ9</f>
        <v>1</v>
      </c>
      <c r="KR8" t="b">
        <f>'Investuotojas ir Finansuotojas'!KR9</f>
        <v>1</v>
      </c>
      <c r="KS8" t="b">
        <f>'Investuotojas ir Finansuotojas'!KS9</f>
        <v>1</v>
      </c>
      <c r="KT8" t="b">
        <f>'Investuotojas ir Finansuotojas'!KT9</f>
        <v>1</v>
      </c>
      <c r="KU8" t="b">
        <f>'Investuotojas ir Finansuotojas'!KU9</f>
        <v>1</v>
      </c>
      <c r="KV8" t="b">
        <f>'Investuotojas ir Finansuotojas'!KV9</f>
        <v>1</v>
      </c>
      <c r="KW8" t="b">
        <f>'Investuotojas ir Finansuotojas'!KW9</f>
        <v>1</v>
      </c>
      <c r="KX8" t="b">
        <f>'Investuotojas ir Finansuotojas'!KX9</f>
        <v>1</v>
      </c>
      <c r="KY8" t="b">
        <f>'Investuotojas ir Finansuotojas'!KY9</f>
        <v>1</v>
      </c>
      <c r="KZ8" t="b">
        <f>'Investuotojas ir Finansuotojas'!KZ9</f>
        <v>1</v>
      </c>
      <c r="LA8">
        <f>'Investuotojas ir Finansuotojas'!LA9</f>
        <v>0</v>
      </c>
      <c r="LB8" t="b">
        <f>'Investuotojas ir Finansuotojas'!LB9</f>
        <v>1</v>
      </c>
      <c r="LC8" t="b">
        <f>'Investuotojas ir Finansuotojas'!LC9</f>
        <v>1</v>
      </c>
      <c r="LD8" t="b">
        <f>'Investuotojas ir Finansuotojas'!LD9</f>
        <v>1</v>
      </c>
      <c r="LE8" t="b">
        <f>'Investuotojas ir Finansuotojas'!LE9</f>
        <v>1</v>
      </c>
      <c r="LF8" t="b">
        <f>'Investuotojas ir Finansuotojas'!LF9</f>
        <v>1</v>
      </c>
      <c r="LG8" t="b">
        <f>'Investuotojas ir Finansuotojas'!LG9</f>
        <v>1</v>
      </c>
      <c r="LH8" t="b">
        <f>'Investuotojas ir Finansuotojas'!LH9</f>
        <v>1</v>
      </c>
      <c r="LI8" t="b">
        <f>'Investuotojas ir Finansuotojas'!LI9</f>
        <v>1</v>
      </c>
      <c r="LJ8" t="b">
        <f>'Investuotojas ir Finansuotojas'!LJ9</f>
        <v>1</v>
      </c>
      <c r="LK8" t="b">
        <f>'Investuotojas ir Finansuotojas'!LK9</f>
        <v>1</v>
      </c>
      <c r="LL8" t="b">
        <f>'Investuotojas ir Finansuotojas'!LL9</f>
        <v>1</v>
      </c>
      <c r="LM8" t="b">
        <f>'Investuotojas ir Finansuotojas'!LM9</f>
        <v>1</v>
      </c>
      <c r="LN8">
        <f>'Investuotojas ir Finansuotojas'!LN9</f>
        <v>0</v>
      </c>
    </row>
    <row r="9" spans="1:326" ht="15.75" outlineLevel="1" thickBot="1">
      <c r="A9"/>
      <c r="B9" s="397"/>
      <c r="C9" s="397"/>
      <c r="D9" s="397"/>
      <c r="E9" s="397"/>
      <c r="F9" s="397"/>
      <c r="G9" s="397"/>
      <c r="H9" s="397"/>
      <c r="I9" s="397"/>
      <c r="J9" s="397"/>
      <c r="K9" s="397"/>
      <c r="L9" s="397"/>
      <c r="M9" s="397"/>
      <c r="N9" s="398"/>
      <c r="O9" s="397"/>
      <c r="P9" s="397"/>
      <c r="Q9" s="397"/>
      <c r="R9" s="397"/>
      <c r="S9" s="397"/>
      <c r="T9" s="397"/>
      <c r="U9" s="397"/>
      <c r="V9" s="397"/>
      <c r="W9" s="397"/>
      <c r="X9" s="397"/>
      <c r="Y9" s="397"/>
      <c r="Z9" s="397"/>
      <c r="AA9" s="398"/>
      <c r="AB9" s="397"/>
      <c r="AC9" s="397"/>
      <c r="AD9" s="397"/>
      <c r="AE9" s="397"/>
      <c r="AF9" s="397"/>
      <c r="AG9" s="397"/>
      <c r="AH9" s="397"/>
      <c r="AI9" s="397"/>
      <c r="AJ9" s="397"/>
      <c r="AK9" s="397"/>
      <c r="AL9" s="397"/>
      <c r="AM9" s="397"/>
      <c r="AN9" s="398"/>
      <c r="AO9" s="397"/>
      <c r="AP9" s="397"/>
      <c r="AQ9" s="397"/>
      <c r="AR9" s="397"/>
      <c r="AS9" s="397"/>
      <c r="AT9" s="397"/>
      <c r="AU9" s="397"/>
      <c r="AV9" s="397"/>
      <c r="AW9" s="397"/>
      <c r="AX9" s="397"/>
      <c r="AY9" s="397"/>
      <c r="AZ9" s="397"/>
      <c r="BA9" s="398"/>
      <c r="BB9" s="397"/>
      <c r="BC9" s="397"/>
      <c r="BD9" s="397"/>
      <c r="BE9" s="397"/>
      <c r="BF9" s="397"/>
      <c r="BG9" s="397"/>
      <c r="BH9" s="397"/>
      <c r="BI9" s="397"/>
      <c r="BJ9" s="397"/>
      <c r="BK9" s="397"/>
      <c r="BL9" s="397"/>
      <c r="BM9" s="397"/>
      <c r="BN9" s="398"/>
      <c r="BO9" s="397"/>
      <c r="BP9" s="397"/>
      <c r="BQ9" s="397"/>
      <c r="BR9" s="397"/>
      <c r="BS9" s="397"/>
      <c r="BT9" s="397"/>
      <c r="BU9" s="397"/>
      <c r="BV9" s="397"/>
      <c r="BW9" s="397"/>
      <c r="BX9" s="397"/>
      <c r="BY9" s="397"/>
      <c r="BZ9" s="397"/>
      <c r="CA9" s="398"/>
      <c r="CB9" s="397"/>
      <c r="CC9" s="397"/>
      <c r="CD9" s="397"/>
      <c r="CE9" s="397"/>
      <c r="CF9" s="397"/>
      <c r="CG9" s="397"/>
      <c r="CH9" s="397"/>
      <c r="CI9" s="397"/>
      <c r="CJ9" s="397"/>
      <c r="CK9" s="397"/>
      <c r="CL9" s="397"/>
      <c r="CM9" s="397"/>
      <c r="CN9" s="398"/>
      <c r="CO9" s="397"/>
      <c r="CP9" s="397"/>
      <c r="CQ9" s="397"/>
      <c r="CR9" s="397"/>
      <c r="CS9" s="397"/>
      <c r="CT9" s="397"/>
      <c r="CU9" s="397"/>
      <c r="CV9" s="397"/>
      <c r="CW9" s="397"/>
      <c r="CX9" s="397"/>
      <c r="CY9" s="397"/>
      <c r="CZ9" s="397"/>
      <c r="DA9" s="398"/>
      <c r="DB9" s="397"/>
      <c r="DC9" s="397"/>
      <c r="DD9" s="397"/>
      <c r="DE9" s="397"/>
      <c r="DF9" s="397"/>
      <c r="DG9" s="397"/>
      <c r="DH9" s="397"/>
      <c r="DI9" s="397"/>
      <c r="DJ9" s="397"/>
      <c r="DK9" s="397"/>
      <c r="DL9" s="397"/>
      <c r="DM9" s="397"/>
      <c r="DN9" s="398"/>
      <c r="DO9" s="397"/>
      <c r="DP9" s="397"/>
      <c r="DQ9" s="397"/>
      <c r="DR9" s="397"/>
      <c r="DS9" s="397"/>
      <c r="DT9" s="397"/>
      <c r="DU9" s="397"/>
      <c r="DV9" s="397"/>
      <c r="DW9" s="397"/>
      <c r="DX9" s="397"/>
      <c r="DY9" s="397"/>
      <c r="DZ9" s="397"/>
      <c r="EA9" s="398"/>
      <c r="EB9" s="397"/>
      <c r="EC9" s="397"/>
      <c r="ED9" s="397"/>
      <c r="EE9" s="397"/>
      <c r="EF9" s="397"/>
      <c r="EG9" s="397"/>
      <c r="EH9" s="397"/>
      <c r="EI9" s="397"/>
      <c r="EJ9" s="397"/>
      <c r="EK9" s="397"/>
      <c r="EL9" s="397"/>
      <c r="EM9" s="397"/>
      <c r="EN9" s="398"/>
      <c r="EO9" s="397"/>
      <c r="EP9" s="397"/>
      <c r="EQ9" s="397"/>
      <c r="ER9" s="397"/>
      <c r="ES9" s="397"/>
      <c r="ET9" s="397"/>
      <c r="EU9" s="397"/>
      <c r="EV9" s="397"/>
      <c r="EW9" s="397"/>
      <c r="EX9" s="397"/>
      <c r="EY9" s="397"/>
      <c r="EZ9" s="397"/>
      <c r="FA9" s="398"/>
      <c r="FB9" s="397"/>
      <c r="FC9" s="397"/>
      <c r="FD9" s="397"/>
      <c r="FE9" s="397"/>
      <c r="FF9" s="397"/>
      <c r="FG9" s="397"/>
      <c r="FH9" s="397"/>
      <c r="FI9" s="397"/>
      <c r="FJ9" s="397"/>
      <c r="FK9" s="397"/>
      <c r="FL9" s="397"/>
      <c r="FM9" s="397"/>
      <c r="FN9" s="398"/>
      <c r="FO9" s="397"/>
      <c r="FP9" s="397"/>
      <c r="FQ9" s="397"/>
      <c r="FR9" s="397"/>
      <c r="FS9" s="397"/>
      <c r="FT9" s="397"/>
      <c r="FU9" s="397"/>
      <c r="FV9" s="397"/>
      <c r="FW9" s="397"/>
      <c r="FX9" s="397"/>
      <c r="FY9" s="397"/>
      <c r="FZ9" s="397"/>
      <c r="GA9" s="398"/>
      <c r="GB9" s="397"/>
      <c r="GC9" s="397"/>
      <c r="GD9" s="397"/>
      <c r="GE9" s="397"/>
      <c r="GF9" s="397"/>
      <c r="GG9" s="397"/>
      <c r="GH9" s="397"/>
      <c r="GI9" s="397"/>
      <c r="GJ9" s="397"/>
      <c r="GK9" s="397"/>
      <c r="GL9" s="397"/>
      <c r="GM9" s="397"/>
      <c r="GN9" s="489"/>
      <c r="GO9" s="397"/>
      <c r="GP9" s="397"/>
      <c r="GQ9" s="397"/>
      <c r="GR9" s="397"/>
      <c r="GS9" s="397"/>
      <c r="GT9" s="397"/>
      <c r="GU9" s="397"/>
      <c r="GV9" s="397"/>
      <c r="GW9" s="397"/>
      <c r="GX9" s="397"/>
      <c r="GY9" s="397"/>
      <c r="GZ9" s="397"/>
      <c r="HA9" s="398"/>
      <c r="HB9" s="397"/>
      <c r="HC9" s="397"/>
      <c r="HD9" s="397"/>
      <c r="HE9" s="397"/>
      <c r="HF9" s="397"/>
      <c r="HG9" s="397"/>
      <c r="HH9" s="397"/>
      <c r="HI9" s="397"/>
      <c r="HJ9" s="397"/>
      <c r="HK9" s="397"/>
      <c r="HL9" s="397"/>
      <c r="HM9" s="397"/>
      <c r="HN9" s="398"/>
      <c r="HO9" s="397"/>
      <c r="HP9" s="397"/>
      <c r="HQ9" s="397"/>
      <c r="HR9" s="397"/>
      <c r="HS9" s="397"/>
      <c r="HT9" s="397"/>
      <c r="HU9" s="397"/>
      <c r="HV9" s="397"/>
      <c r="HW9" s="397"/>
      <c r="HX9" s="397"/>
      <c r="HY9" s="397"/>
      <c r="HZ9" s="397"/>
      <c r="IA9" s="398"/>
      <c r="IB9" s="397"/>
      <c r="IC9" s="397"/>
      <c r="ID9" s="397"/>
      <c r="IE9" s="397"/>
      <c r="IF9" s="397"/>
      <c r="IG9" s="397"/>
      <c r="IH9" s="397"/>
      <c r="II9" s="397"/>
      <c r="IJ9" s="397"/>
      <c r="IK9" s="397"/>
      <c r="IL9" s="397"/>
      <c r="IM9" s="397"/>
      <c r="IN9" s="398"/>
      <c r="IO9" s="397"/>
      <c r="IP9" s="397"/>
      <c r="IQ9" s="397"/>
      <c r="IR9" s="397"/>
      <c r="IS9" s="397"/>
      <c r="IT9" s="397"/>
      <c r="IU9" s="397"/>
      <c r="IV9" s="397"/>
      <c r="IW9" s="397"/>
      <c r="IX9" s="397"/>
      <c r="IY9" s="397"/>
      <c r="IZ9" s="397"/>
      <c r="JA9" s="398"/>
      <c r="JB9" s="397"/>
      <c r="JC9" s="397"/>
      <c r="JD9" s="397"/>
      <c r="JE9" s="397"/>
      <c r="JF9" s="397"/>
      <c r="JG9" s="397"/>
      <c r="JH9" s="397"/>
      <c r="JI9" s="397"/>
      <c r="JJ9" s="397"/>
      <c r="JK9" s="397"/>
      <c r="JL9" s="397"/>
      <c r="JM9" s="397"/>
      <c r="JN9" s="398"/>
      <c r="JO9" s="397"/>
      <c r="JP9" s="397"/>
      <c r="JQ9" s="397"/>
      <c r="JR9" s="397"/>
      <c r="JS9" s="397"/>
      <c r="JT9" s="397"/>
      <c r="JU9" s="397"/>
      <c r="JV9" s="397"/>
      <c r="JW9" s="397"/>
      <c r="JX9" s="397"/>
      <c r="JY9" s="397"/>
      <c r="JZ9" s="397"/>
      <c r="KA9" s="398"/>
      <c r="KB9" s="397"/>
      <c r="KC9" s="397"/>
      <c r="KD9" s="397"/>
      <c r="KE9" s="397"/>
      <c r="KF9" s="397"/>
      <c r="KG9" s="397"/>
      <c r="KH9" s="397"/>
      <c r="KI9" s="397"/>
      <c r="KJ9" s="397"/>
      <c r="KK9" s="397"/>
      <c r="KL9" s="397"/>
      <c r="KM9" s="397"/>
      <c r="KN9" s="398"/>
      <c r="KO9" s="397"/>
      <c r="KP9" s="397"/>
      <c r="KQ9" s="397"/>
      <c r="KR9" s="397"/>
      <c r="KS9" s="397"/>
      <c r="KT9" s="397"/>
      <c r="KU9" s="397"/>
      <c r="KV9" s="397"/>
      <c r="KW9" s="397"/>
      <c r="KX9" s="397"/>
      <c r="KY9" s="397"/>
      <c r="KZ9" s="397"/>
      <c r="LA9" s="398"/>
      <c r="LB9" s="397"/>
      <c r="LC9" s="397"/>
      <c r="LD9" s="397"/>
      <c r="LE9" s="397"/>
      <c r="LF9" s="397"/>
      <c r="LG9" s="397"/>
      <c r="LH9" s="397"/>
      <c r="LI9" s="397"/>
      <c r="LJ9" s="397"/>
      <c r="LK9" s="397"/>
      <c r="LL9" s="397"/>
      <c r="LM9" s="397"/>
      <c r="LN9" s="399"/>
    </row>
    <row r="10" spans="1:326" ht="15.75" thickBot="1">
      <c r="A10" s="14" t="s">
        <v>134</v>
      </c>
      <c r="B10" s="12">
        <f>+'Metinis atlyginimas'!B8</f>
        <v>44042</v>
      </c>
      <c r="C10" s="12">
        <f>+'Metinis atlyginimas'!C8</f>
        <v>44073</v>
      </c>
      <c r="D10" s="12">
        <f>+'Metinis atlyginimas'!D8</f>
        <v>44104</v>
      </c>
      <c r="E10" s="12">
        <f>+'Metinis atlyginimas'!E8</f>
        <v>44134</v>
      </c>
      <c r="F10" s="12">
        <f>+'Metinis atlyginimas'!F8</f>
        <v>44165</v>
      </c>
      <c r="G10" s="12">
        <f>+'Metinis atlyginimas'!G8</f>
        <v>44195</v>
      </c>
      <c r="H10" s="12">
        <f>+'Metinis atlyginimas'!H8</f>
        <v>44226</v>
      </c>
      <c r="I10" s="12">
        <f>+'Metinis atlyginimas'!I8</f>
        <v>44255</v>
      </c>
      <c r="J10" s="12">
        <f>+'Metinis atlyginimas'!J8</f>
        <v>44285</v>
      </c>
      <c r="K10" s="12">
        <f>+'Metinis atlyginimas'!K8</f>
        <v>44316</v>
      </c>
      <c r="L10" s="12">
        <f>+'Metinis atlyginimas'!L8</f>
        <v>44346</v>
      </c>
      <c r="M10" s="12">
        <f>+'Metinis atlyginimas'!M8</f>
        <v>44377</v>
      </c>
      <c r="N10" s="17">
        <f>+'Metinis atlyginimas'!N8</f>
        <v>2021</v>
      </c>
      <c r="O10" s="12">
        <f>+'Metinis atlyginimas'!O8</f>
        <v>44407</v>
      </c>
      <c r="P10" s="12">
        <f>+'Metinis atlyginimas'!P8</f>
        <v>44438</v>
      </c>
      <c r="Q10" s="12">
        <f>+'Metinis atlyginimas'!Q8</f>
        <v>44469</v>
      </c>
      <c r="R10" s="12">
        <f>+'Metinis atlyginimas'!R8</f>
        <v>44499</v>
      </c>
      <c r="S10" s="12">
        <f>+'Metinis atlyginimas'!S8</f>
        <v>44530</v>
      </c>
      <c r="T10" s="12">
        <f>+'Metinis atlyginimas'!T8</f>
        <v>44560</v>
      </c>
      <c r="U10" s="12">
        <f>+'Metinis atlyginimas'!U8</f>
        <v>44591</v>
      </c>
      <c r="V10" s="12">
        <f>+'Metinis atlyginimas'!V8</f>
        <v>44620</v>
      </c>
      <c r="W10" s="12">
        <f>+'Metinis atlyginimas'!W8</f>
        <v>44650</v>
      </c>
      <c r="X10" s="12">
        <f>+'Metinis atlyginimas'!X8</f>
        <v>44681</v>
      </c>
      <c r="Y10" s="12">
        <f>+'Metinis atlyginimas'!Y8</f>
        <v>44711</v>
      </c>
      <c r="Z10" s="12">
        <f>+'Metinis atlyginimas'!Z8</f>
        <v>44742</v>
      </c>
      <c r="AA10" s="17">
        <f>+'Metinis atlyginimas'!AA8</f>
        <v>2022</v>
      </c>
      <c r="AB10" s="12">
        <f>+'Metinis atlyginimas'!AB8</f>
        <v>44772</v>
      </c>
      <c r="AC10" s="12">
        <f>+'Metinis atlyginimas'!AC8</f>
        <v>44803</v>
      </c>
      <c r="AD10" s="12">
        <f>+'Metinis atlyginimas'!AD8</f>
        <v>44834</v>
      </c>
      <c r="AE10" s="12">
        <f>+'Metinis atlyginimas'!AE8</f>
        <v>44864</v>
      </c>
      <c r="AF10" s="12">
        <f>+'Metinis atlyginimas'!AF8</f>
        <v>44895</v>
      </c>
      <c r="AG10" s="12">
        <f>+'Metinis atlyginimas'!AG8</f>
        <v>44925</v>
      </c>
      <c r="AH10" s="12">
        <f>+'Metinis atlyginimas'!AH8</f>
        <v>44956</v>
      </c>
      <c r="AI10" s="12">
        <f>+'Metinis atlyginimas'!AI8</f>
        <v>44985</v>
      </c>
      <c r="AJ10" s="12">
        <f>+'Metinis atlyginimas'!AJ8</f>
        <v>45015</v>
      </c>
      <c r="AK10" s="12">
        <f>+'Metinis atlyginimas'!AK8</f>
        <v>45046</v>
      </c>
      <c r="AL10" s="12">
        <f>+'Metinis atlyginimas'!AL8</f>
        <v>45076</v>
      </c>
      <c r="AM10" s="12">
        <f>+'Metinis atlyginimas'!AM8</f>
        <v>45107</v>
      </c>
      <c r="AN10" s="17">
        <f>+'Metinis atlyginimas'!AN8</f>
        <v>2023</v>
      </c>
      <c r="AO10" s="12">
        <f>+'Metinis atlyginimas'!AO8</f>
        <v>45137</v>
      </c>
      <c r="AP10" s="12">
        <f>+'Metinis atlyginimas'!AP8</f>
        <v>45168</v>
      </c>
      <c r="AQ10" s="12">
        <f>+'Metinis atlyginimas'!AQ8</f>
        <v>45199</v>
      </c>
      <c r="AR10" s="12">
        <f>+'Metinis atlyginimas'!AR8</f>
        <v>45229</v>
      </c>
      <c r="AS10" s="12">
        <f>+'Metinis atlyginimas'!AS8</f>
        <v>45260</v>
      </c>
      <c r="AT10" s="12">
        <f>+'Metinis atlyginimas'!AT8</f>
        <v>45290</v>
      </c>
      <c r="AU10" s="12">
        <f>+'Metinis atlyginimas'!AU8</f>
        <v>45321</v>
      </c>
      <c r="AV10" s="12">
        <f>+'Metinis atlyginimas'!AV8</f>
        <v>45351</v>
      </c>
      <c r="AW10" s="12">
        <f>+'Metinis atlyginimas'!AW8</f>
        <v>45381</v>
      </c>
      <c r="AX10" s="12">
        <f>+'Metinis atlyginimas'!AX8</f>
        <v>45412</v>
      </c>
      <c r="AY10" s="12">
        <f>+'Metinis atlyginimas'!AY8</f>
        <v>45442</v>
      </c>
      <c r="AZ10" s="12">
        <f>+'Metinis atlyginimas'!AZ8</f>
        <v>45473</v>
      </c>
      <c r="BA10" s="17">
        <f>+'Metinis atlyginimas'!BA8</f>
        <v>2024</v>
      </c>
      <c r="BB10" s="12">
        <f>+'Metinis atlyginimas'!BB8</f>
        <v>45503</v>
      </c>
      <c r="BC10" s="12">
        <f>+'Metinis atlyginimas'!BC8</f>
        <v>45534</v>
      </c>
      <c r="BD10" s="12">
        <f>+'Metinis atlyginimas'!BD8</f>
        <v>45565</v>
      </c>
      <c r="BE10" s="12">
        <f>+'Metinis atlyginimas'!BE8</f>
        <v>45595</v>
      </c>
      <c r="BF10" s="12">
        <f>+'Metinis atlyginimas'!BF8</f>
        <v>45626</v>
      </c>
      <c r="BG10" s="12">
        <f>+'Metinis atlyginimas'!BG8</f>
        <v>45656</v>
      </c>
      <c r="BH10" s="12">
        <f>+'Metinis atlyginimas'!BH8</f>
        <v>45687</v>
      </c>
      <c r="BI10" s="12">
        <f>+'Metinis atlyginimas'!BI8</f>
        <v>45716</v>
      </c>
      <c r="BJ10" s="12">
        <f>+'Metinis atlyginimas'!BJ8</f>
        <v>45746</v>
      </c>
      <c r="BK10" s="12">
        <f>+'Metinis atlyginimas'!BK8</f>
        <v>45777</v>
      </c>
      <c r="BL10" s="12">
        <f>+'Metinis atlyginimas'!BL8</f>
        <v>45807</v>
      </c>
      <c r="BM10" s="12">
        <f>+'Metinis atlyginimas'!BM8</f>
        <v>45838</v>
      </c>
      <c r="BN10" s="17">
        <f>+'Metinis atlyginimas'!BN8</f>
        <v>2025</v>
      </c>
      <c r="BO10" s="12">
        <f>+'Metinis atlyginimas'!BO8</f>
        <v>45868</v>
      </c>
      <c r="BP10" s="12">
        <f>+'Metinis atlyginimas'!BP8</f>
        <v>45899</v>
      </c>
      <c r="BQ10" s="12">
        <f>+'Metinis atlyginimas'!BQ8</f>
        <v>45930</v>
      </c>
      <c r="BR10" s="12">
        <f>+'Metinis atlyginimas'!BR8</f>
        <v>45960</v>
      </c>
      <c r="BS10" s="12">
        <f>+'Metinis atlyginimas'!BS8</f>
        <v>45991</v>
      </c>
      <c r="BT10" s="12">
        <f>+'Metinis atlyginimas'!BT8</f>
        <v>46021</v>
      </c>
      <c r="BU10" s="12">
        <f>+'Metinis atlyginimas'!BU8</f>
        <v>46052</v>
      </c>
      <c r="BV10" s="12">
        <f>+'Metinis atlyginimas'!BV8</f>
        <v>46081</v>
      </c>
      <c r="BW10" s="12">
        <f>+'Metinis atlyginimas'!BW8</f>
        <v>46111</v>
      </c>
      <c r="BX10" s="12">
        <f>+'Metinis atlyginimas'!BX8</f>
        <v>46142</v>
      </c>
      <c r="BY10" s="12">
        <f>+'Metinis atlyginimas'!BY8</f>
        <v>46172</v>
      </c>
      <c r="BZ10" s="12">
        <f>+'Metinis atlyginimas'!BZ8</f>
        <v>46203</v>
      </c>
      <c r="CA10" s="17">
        <f>+'Metinis atlyginimas'!CA8</f>
        <v>2026</v>
      </c>
      <c r="CB10" s="12">
        <f>+'Metinis atlyginimas'!CB8</f>
        <v>46233</v>
      </c>
      <c r="CC10" s="12">
        <f>+'Metinis atlyginimas'!CC8</f>
        <v>46264</v>
      </c>
      <c r="CD10" s="12">
        <f>+'Metinis atlyginimas'!CD8</f>
        <v>46295</v>
      </c>
      <c r="CE10" s="12">
        <f>+'Metinis atlyginimas'!CE8</f>
        <v>46325</v>
      </c>
      <c r="CF10" s="12">
        <f>+'Metinis atlyginimas'!CF8</f>
        <v>46356</v>
      </c>
      <c r="CG10" s="12">
        <f>+'Metinis atlyginimas'!CG8</f>
        <v>46386</v>
      </c>
      <c r="CH10" s="12">
        <f>+'Metinis atlyginimas'!CH8</f>
        <v>46417</v>
      </c>
      <c r="CI10" s="12">
        <f>+'Metinis atlyginimas'!CI8</f>
        <v>46446</v>
      </c>
      <c r="CJ10" s="12">
        <f>+'Metinis atlyginimas'!CJ8</f>
        <v>46476</v>
      </c>
      <c r="CK10" s="12">
        <f>+'Metinis atlyginimas'!CK8</f>
        <v>46507</v>
      </c>
      <c r="CL10" s="12">
        <f>+'Metinis atlyginimas'!CL8</f>
        <v>46537</v>
      </c>
      <c r="CM10" s="12">
        <f>+'Metinis atlyginimas'!CM8</f>
        <v>46568</v>
      </c>
      <c r="CN10" s="17">
        <f>+'Metinis atlyginimas'!CN8</f>
        <v>2027</v>
      </c>
      <c r="CO10" s="12">
        <f>+'Metinis atlyginimas'!CO8</f>
        <v>46598</v>
      </c>
      <c r="CP10" s="12">
        <f>+'Metinis atlyginimas'!CP8</f>
        <v>46629</v>
      </c>
      <c r="CQ10" s="12">
        <f>+'Metinis atlyginimas'!CQ8</f>
        <v>46660</v>
      </c>
      <c r="CR10" s="12">
        <f>+'Metinis atlyginimas'!CR8</f>
        <v>46690</v>
      </c>
      <c r="CS10" s="12">
        <f>+'Metinis atlyginimas'!CS8</f>
        <v>46721</v>
      </c>
      <c r="CT10" s="12">
        <f>+'Metinis atlyginimas'!CT8</f>
        <v>46751</v>
      </c>
      <c r="CU10" s="12">
        <f>+'Metinis atlyginimas'!CU8</f>
        <v>46782</v>
      </c>
      <c r="CV10" s="12">
        <f>+'Metinis atlyginimas'!CV8</f>
        <v>46812</v>
      </c>
      <c r="CW10" s="12">
        <f>+'Metinis atlyginimas'!CW8</f>
        <v>46842</v>
      </c>
      <c r="CX10" s="12">
        <f>+'Metinis atlyginimas'!CX8</f>
        <v>46873</v>
      </c>
      <c r="CY10" s="12">
        <f>+'Metinis atlyginimas'!CY8</f>
        <v>46903</v>
      </c>
      <c r="CZ10" s="12">
        <f>+'Metinis atlyginimas'!CZ8</f>
        <v>46934</v>
      </c>
      <c r="DA10" s="17">
        <f>+'Metinis atlyginimas'!DA8</f>
        <v>2028</v>
      </c>
      <c r="DB10" s="12">
        <f>+'Metinis atlyginimas'!DB8</f>
        <v>46964</v>
      </c>
      <c r="DC10" s="12">
        <f>+'Metinis atlyginimas'!DC8</f>
        <v>46995</v>
      </c>
      <c r="DD10" s="12">
        <f>+'Metinis atlyginimas'!DD8</f>
        <v>47026</v>
      </c>
      <c r="DE10" s="12">
        <f>+'Metinis atlyginimas'!DE8</f>
        <v>47056</v>
      </c>
      <c r="DF10" s="12">
        <f>+'Metinis atlyginimas'!DF8</f>
        <v>47087</v>
      </c>
      <c r="DG10" s="12">
        <f>+'Metinis atlyginimas'!DG8</f>
        <v>47117</v>
      </c>
      <c r="DH10" s="12">
        <f>+'Metinis atlyginimas'!DH8</f>
        <v>47148</v>
      </c>
      <c r="DI10" s="12">
        <f>+'Metinis atlyginimas'!DI8</f>
        <v>47177</v>
      </c>
      <c r="DJ10" s="12">
        <f>+'Metinis atlyginimas'!DJ8</f>
        <v>47207</v>
      </c>
      <c r="DK10" s="12">
        <f>+'Metinis atlyginimas'!DK8</f>
        <v>47238</v>
      </c>
      <c r="DL10" s="12">
        <f>+'Metinis atlyginimas'!DL8</f>
        <v>47268</v>
      </c>
      <c r="DM10" s="12">
        <f>+'Metinis atlyginimas'!DM8</f>
        <v>47299</v>
      </c>
      <c r="DN10" s="17">
        <f>+'Metinis atlyginimas'!DN8</f>
        <v>2029</v>
      </c>
      <c r="DO10" s="12">
        <f>+'Metinis atlyginimas'!DO8</f>
        <v>47329</v>
      </c>
      <c r="DP10" s="12">
        <f>+'Metinis atlyginimas'!DP8</f>
        <v>47360</v>
      </c>
      <c r="DQ10" s="12">
        <f>+'Metinis atlyginimas'!DQ8</f>
        <v>47391</v>
      </c>
      <c r="DR10" s="12">
        <f>+'Metinis atlyginimas'!DR8</f>
        <v>47421</v>
      </c>
      <c r="DS10" s="12">
        <f>+'Metinis atlyginimas'!DS8</f>
        <v>47452</v>
      </c>
      <c r="DT10" s="12">
        <f>+'Metinis atlyginimas'!DT8</f>
        <v>47482</v>
      </c>
      <c r="DU10" s="12">
        <f>+'Metinis atlyginimas'!DU8</f>
        <v>47513</v>
      </c>
      <c r="DV10" s="12">
        <f>+'Metinis atlyginimas'!DV8</f>
        <v>47542</v>
      </c>
      <c r="DW10" s="12">
        <f>+'Metinis atlyginimas'!DW8</f>
        <v>47572</v>
      </c>
      <c r="DX10" s="12">
        <f>+'Metinis atlyginimas'!DX8</f>
        <v>47603</v>
      </c>
      <c r="DY10" s="12">
        <f>+'Metinis atlyginimas'!DY8</f>
        <v>47633</v>
      </c>
      <c r="DZ10" s="12">
        <f>+'Metinis atlyginimas'!DZ8</f>
        <v>47664</v>
      </c>
      <c r="EA10" s="17">
        <f>+'Metinis atlyginimas'!EA8</f>
        <v>2030</v>
      </c>
      <c r="EB10" s="12">
        <f>+'Metinis atlyginimas'!EB8</f>
        <v>47694</v>
      </c>
      <c r="EC10" s="12">
        <f>+'Metinis atlyginimas'!EC8</f>
        <v>47725</v>
      </c>
      <c r="ED10" s="12">
        <f>+'Metinis atlyginimas'!ED8</f>
        <v>47756</v>
      </c>
      <c r="EE10" s="12">
        <f>+'Metinis atlyginimas'!EE8</f>
        <v>47786</v>
      </c>
      <c r="EF10" s="12">
        <f>+'Metinis atlyginimas'!EF8</f>
        <v>47817</v>
      </c>
      <c r="EG10" s="12">
        <f>+'Metinis atlyginimas'!EG8</f>
        <v>47847</v>
      </c>
      <c r="EH10" s="12">
        <f>+'Metinis atlyginimas'!EH8</f>
        <v>47878</v>
      </c>
      <c r="EI10" s="12">
        <f>+'Metinis atlyginimas'!EI8</f>
        <v>47907</v>
      </c>
      <c r="EJ10" s="12">
        <f>+'Metinis atlyginimas'!EJ8</f>
        <v>47937</v>
      </c>
      <c r="EK10" s="12">
        <f>+'Metinis atlyginimas'!EK8</f>
        <v>47968</v>
      </c>
      <c r="EL10" s="12">
        <f>+'Metinis atlyginimas'!EL8</f>
        <v>47998</v>
      </c>
      <c r="EM10" s="12">
        <f>+'Metinis atlyginimas'!EM8</f>
        <v>48029</v>
      </c>
      <c r="EN10" s="17">
        <f>+'Metinis atlyginimas'!EN8</f>
        <v>2031</v>
      </c>
      <c r="EO10" s="12">
        <f>+'Metinis atlyginimas'!EO8</f>
        <v>48059</v>
      </c>
      <c r="EP10" s="12">
        <f>+'Metinis atlyginimas'!EP8</f>
        <v>48090</v>
      </c>
      <c r="EQ10" s="12">
        <f>+'Metinis atlyginimas'!EQ8</f>
        <v>48121</v>
      </c>
      <c r="ER10" s="12">
        <f>+'Metinis atlyginimas'!ER8</f>
        <v>48151</v>
      </c>
      <c r="ES10" s="12">
        <f>+'Metinis atlyginimas'!ES8</f>
        <v>48182</v>
      </c>
      <c r="ET10" s="12">
        <f>+'Metinis atlyginimas'!ET8</f>
        <v>48212</v>
      </c>
      <c r="EU10" s="12">
        <f>+'Metinis atlyginimas'!EU8</f>
        <v>48243</v>
      </c>
      <c r="EV10" s="12">
        <f>+'Metinis atlyginimas'!EV8</f>
        <v>48273</v>
      </c>
      <c r="EW10" s="12">
        <f>+'Metinis atlyginimas'!EW8</f>
        <v>48303</v>
      </c>
      <c r="EX10" s="12">
        <f>+'Metinis atlyginimas'!EX8</f>
        <v>48334</v>
      </c>
      <c r="EY10" s="12">
        <f>+'Metinis atlyginimas'!EY8</f>
        <v>48364</v>
      </c>
      <c r="EZ10" s="12">
        <f>+'Metinis atlyginimas'!EZ8</f>
        <v>48395</v>
      </c>
      <c r="FA10" s="17">
        <f>+'Metinis atlyginimas'!FA8</f>
        <v>2032</v>
      </c>
      <c r="FB10" s="12">
        <f>+'Metinis atlyginimas'!FB8</f>
        <v>48425</v>
      </c>
      <c r="FC10" s="12">
        <f>+'Metinis atlyginimas'!FC8</f>
        <v>48456</v>
      </c>
      <c r="FD10" s="12">
        <f>+'Metinis atlyginimas'!FD8</f>
        <v>48487</v>
      </c>
      <c r="FE10" s="12">
        <f>+'Metinis atlyginimas'!FE8</f>
        <v>48517</v>
      </c>
      <c r="FF10" s="12">
        <f>+'Metinis atlyginimas'!FF8</f>
        <v>48548</v>
      </c>
      <c r="FG10" s="12">
        <f>+'Metinis atlyginimas'!FG8</f>
        <v>48578</v>
      </c>
      <c r="FH10" s="12">
        <f>+'Metinis atlyginimas'!FH8</f>
        <v>48609</v>
      </c>
      <c r="FI10" s="12">
        <f>+'Metinis atlyginimas'!FI8</f>
        <v>48638</v>
      </c>
      <c r="FJ10" s="12">
        <f>+'Metinis atlyginimas'!FJ8</f>
        <v>48668</v>
      </c>
      <c r="FK10" s="12">
        <f>+'Metinis atlyginimas'!FK8</f>
        <v>48699</v>
      </c>
      <c r="FL10" s="12">
        <f>+'Metinis atlyginimas'!FL8</f>
        <v>48729</v>
      </c>
      <c r="FM10" s="12">
        <f>+'Metinis atlyginimas'!FM8</f>
        <v>48760</v>
      </c>
      <c r="FN10" s="17">
        <f>+'Metinis atlyginimas'!FN8</f>
        <v>2033</v>
      </c>
      <c r="FO10" s="12">
        <f>+'Metinis atlyginimas'!FO8</f>
        <v>48790</v>
      </c>
      <c r="FP10" s="12">
        <f>+'Metinis atlyginimas'!FP8</f>
        <v>48821</v>
      </c>
      <c r="FQ10" s="12">
        <f>+'Metinis atlyginimas'!FQ8</f>
        <v>48852</v>
      </c>
      <c r="FR10" s="12">
        <f>+'Metinis atlyginimas'!FR8</f>
        <v>48882</v>
      </c>
      <c r="FS10" s="12">
        <f>+'Metinis atlyginimas'!FS8</f>
        <v>48913</v>
      </c>
      <c r="FT10" s="12">
        <f>+'Metinis atlyginimas'!FT8</f>
        <v>48943</v>
      </c>
      <c r="FU10" s="12">
        <f>+'Metinis atlyginimas'!FU8</f>
        <v>48974</v>
      </c>
      <c r="FV10" s="12">
        <f>+'Metinis atlyginimas'!FV8</f>
        <v>49003</v>
      </c>
      <c r="FW10" s="12">
        <f>+'Metinis atlyginimas'!FW8</f>
        <v>49033</v>
      </c>
      <c r="FX10" s="12">
        <f>+'Metinis atlyginimas'!FX8</f>
        <v>49064</v>
      </c>
      <c r="FY10" s="12">
        <f>+'Metinis atlyginimas'!FY8</f>
        <v>49094</v>
      </c>
      <c r="FZ10" s="12">
        <f>+'Metinis atlyginimas'!FZ8</f>
        <v>49125</v>
      </c>
      <c r="GA10" s="17">
        <f>+'Metinis atlyginimas'!GA8</f>
        <v>2034</v>
      </c>
      <c r="GB10" s="12">
        <f>+'Metinis atlyginimas'!GB8</f>
        <v>49155</v>
      </c>
      <c r="GC10" s="12">
        <f>+'Metinis atlyginimas'!GC8</f>
        <v>49186</v>
      </c>
      <c r="GD10" s="12">
        <f>+'Metinis atlyginimas'!GD8</f>
        <v>49217</v>
      </c>
      <c r="GE10" s="12">
        <f>+'Metinis atlyginimas'!GE8</f>
        <v>49247</v>
      </c>
      <c r="GF10" s="12">
        <f>+'Metinis atlyginimas'!GF8</f>
        <v>49278</v>
      </c>
      <c r="GG10" s="12">
        <f>+'Metinis atlyginimas'!GG8</f>
        <v>49308</v>
      </c>
      <c r="GH10" s="12">
        <f>+'Metinis atlyginimas'!GH8</f>
        <v>49339</v>
      </c>
      <c r="GI10" s="12">
        <f>+'Metinis atlyginimas'!GI8</f>
        <v>49368</v>
      </c>
      <c r="GJ10" s="12">
        <f>+'Metinis atlyginimas'!GJ8</f>
        <v>49398</v>
      </c>
      <c r="GK10" s="12">
        <f>+'Metinis atlyginimas'!GK8</f>
        <v>49429</v>
      </c>
      <c r="GL10" s="12">
        <f>+'Metinis atlyginimas'!GL8</f>
        <v>49459</v>
      </c>
      <c r="GM10" s="12">
        <f>+'Metinis atlyginimas'!GM8</f>
        <v>49490</v>
      </c>
      <c r="GN10" s="490">
        <f>+'Metinis atlyginimas'!GN8</f>
        <v>2035</v>
      </c>
      <c r="GO10" s="12">
        <f>+'Metinis atlyginimas'!GO8</f>
        <v>49520</v>
      </c>
      <c r="GP10" s="12">
        <f>+'Metinis atlyginimas'!GP8</f>
        <v>49551</v>
      </c>
      <c r="GQ10" s="12">
        <f>+'Metinis atlyginimas'!GQ8</f>
        <v>49582</v>
      </c>
      <c r="GR10" s="12">
        <f>+'Metinis atlyginimas'!GR8</f>
        <v>49612</v>
      </c>
      <c r="GS10" s="12">
        <f>+'Metinis atlyginimas'!GS8</f>
        <v>49643</v>
      </c>
      <c r="GT10" s="12">
        <f>+'Metinis atlyginimas'!GT8</f>
        <v>49673</v>
      </c>
      <c r="GU10" s="12">
        <f>+'Metinis atlyginimas'!GU8</f>
        <v>49704</v>
      </c>
      <c r="GV10" s="12">
        <f>+'Metinis atlyginimas'!GV8</f>
        <v>49734</v>
      </c>
      <c r="GW10" s="12">
        <f>+'Metinis atlyginimas'!GW8</f>
        <v>49764</v>
      </c>
      <c r="GX10" s="12">
        <f>+'Metinis atlyginimas'!GX8</f>
        <v>49795</v>
      </c>
      <c r="GY10" s="12">
        <f>+'Metinis atlyginimas'!GY8</f>
        <v>49825</v>
      </c>
      <c r="GZ10" s="12">
        <f>+'Metinis atlyginimas'!GZ8</f>
        <v>49856</v>
      </c>
      <c r="HA10" s="17">
        <f>+'Metinis atlyginimas'!HA8</f>
        <v>2036</v>
      </c>
      <c r="HB10" s="12">
        <f>+'Metinis atlyginimas'!HB8</f>
        <v>49886</v>
      </c>
      <c r="HC10" s="12">
        <f>+'Metinis atlyginimas'!HC8</f>
        <v>49917</v>
      </c>
      <c r="HD10" s="12">
        <f>+'Metinis atlyginimas'!HD8</f>
        <v>49948</v>
      </c>
      <c r="HE10" s="12">
        <f>+'Metinis atlyginimas'!HE8</f>
        <v>49978</v>
      </c>
      <c r="HF10" s="12">
        <f>+'Metinis atlyginimas'!HF8</f>
        <v>50009</v>
      </c>
      <c r="HG10" s="12">
        <f>+'Metinis atlyginimas'!HG8</f>
        <v>50039</v>
      </c>
      <c r="HH10" s="12">
        <f>+'Metinis atlyginimas'!HH8</f>
        <v>50070</v>
      </c>
      <c r="HI10" s="12">
        <f>+'Metinis atlyginimas'!HI8</f>
        <v>50099</v>
      </c>
      <c r="HJ10" s="12">
        <f>+'Metinis atlyginimas'!HJ8</f>
        <v>50129</v>
      </c>
      <c r="HK10" s="12">
        <f>+'Metinis atlyginimas'!HK8</f>
        <v>50160</v>
      </c>
      <c r="HL10" s="12">
        <f>+'Metinis atlyginimas'!HL8</f>
        <v>50190</v>
      </c>
      <c r="HM10" s="12">
        <f>+'Metinis atlyginimas'!HM8</f>
        <v>50221</v>
      </c>
      <c r="HN10" s="17">
        <f>+'Metinis atlyginimas'!HN8</f>
        <v>2037</v>
      </c>
      <c r="HO10" s="12">
        <f>+'Metinis atlyginimas'!HO8</f>
        <v>50251</v>
      </c>
      <c r="HP10" s="12">
        <f>+'Metinis atlyginimas'!HP8</f>
        <v>50282</v>
      </c>
      <c r="HQ10" s="12">
        <f>+'Metinis atlyginimas'!HQ8</f>
        <v>50313</v>
      </c>
      <c r="HR10" s="12">
        <f>+'Metinis atlyginimas'!HR8</f>
        <v>50343</v>
      </c>
      <c r="HS10" s="12">
        <f>+'Metinis atlyginimas'!HS8</f>
        <v>50374</v>
      </c>
      <c r="HT10" s="12">
        <f>+'Metinis atlyginimas'!HT8</f>
        <v>50404</v>
      </c>
      <c r="HU10" s="12">
        <f>+'Metinis atlyginimas'!HU8</f>
        <v>50435</v>
      </c>
      <c r="HV10" s="12">
        <f>+'Metinis atlyginimas'!HV8</f>
        <v>50464</v>
      </c>
      <c r="HW10" s="12">
        <f>+'Metinis atlyginimas'!HW8</f>
        <v>50494</v>
      </c>
      <c r="HX10" s="12">
        <f>+'Metinis atlyginimas'!HX8</f>
        <v>50525</v>
      </c>
      <c r="HY10" s="12">
        <f>+'Metinis atlyginimas'!HY8</f>
        <v>50555</v>
      </c>
      <c r="HZ10" s="12">
        <f>+'Metinis atlyginimas'!HZ8</f>
        <v>50586</v>
      </c>
      <c r="IA10" s="17">
        <f>+'Metinis atlyginimas'!IA8</f>
        <v>2038</v>
      </c>
      <c r="IB10" s="12">
        <f>+'Metinis atlyginimas'!IB8</f>
        <v>50616</v>
      </c>
      <c r="IC10" s="12">
        <f>+'Metinis atlyginimas'!IC8</f>
        <v>50647</v>
      </c>
      <c r="ID10" s="12">
        <f>+'Metinis atlyginimas'!ID8</f>
        <v>50678</v>
      </c>
      <c r="IE10" s="12">
        <f>+'Metinis atlyginimas'!IE8</f>
        <v>50708</v>
      </c>
      <c r="IF10" s="12">
        <f>+'Metinis atlyginimas'!IF8</f>
        <v>50739</v>
      </c>
      <c r="IG10" s="12">
        <f>+'Metinis atlyginimas'!IG8</f>
        <v>50769</v>
      </c>
      <c r="IH10" s="12">
        <f>+'Metinis atlyginimas'!IH8</f>
        <v>50800</v>
      </c>
      <c r="II10" s="12">
        <f>+'Metinis atlyginimas'!II8</f>
        <v>50829</v>
      </c>
      <c r="IJ10" s="12">
        <f>+'Metinis atlyginimas'!IJ8</f>
        <v>50859</v>
      </c>
      <c r="IK10" s="12">
        <f>+'Metinis atlyginimas'!IK8</f>
        <v>50890</v>
      </c>
      <c r="IL10" s="12">
        <f>+'Metinis atlyginimas'!IL8</f>
        <v>50920</v>
      </c>
      <c r="IM10" s="12">
        <f>+'Metinis atlyginimas'!IM8</f>
        <v>50951</v>
      </c>
      <c r="IN10" s="17">
        <f>+'Metinis atlyginimas'!IN8</f>
        <v>2039</v>
      </c>
      <c r="IO10" s="12">
        <f>+'Metinis atlyginimas'!IO8</f>
        <v>50981</v>
      </c>
      <c r="IP10" s="12">
        <f>+'Metinis atlyginimas'!IP8</f>
        <v>51012</v>
      </c>
      <c r="IQ10" s="12">
        <f>+'Metinis atlyginimas'!IQ8</f>
        <v>51043</v>
      </c>
      <c r="IR10" s="12">
        <f>+'Metinis atlyginimas'!IR8</f>
        <v>51073</v>
      </c>
      <c r="IS10" s="12">
        <f>+'Metinis atlyginimas'!IS8</f>
        <v>51104</v>
      </c>
      <c r="IT10" s="12">
        <f>+'Metinis atlyginimas'!IT8</f>
        <v>51134</v>
      </c>
      <c r="IU10" s="12">
        <f>+'Metinis atlyginimas'!IU8</f>
        <v>51165</v>
      </c>
      <c r="IV10" s="12">
        <f>+'Metinis atlyginimas'!IV8</f>
        <v>51195</v>
      </c>
      <c r="IW10" s="12">
        <f>+'Metinis atlyginimas'!IW8</f>
        <v>51225</v>
      </c>
      <c r="IX10" s="12">
        <f>+'Metinis atlyginimas'!IX8</f>
        <v>51256</v>
      </c>
      <c r="IY10" s="12">
        <f>+'Metinis atlyginimas'!IY8</f>
        <v>51286</v>
      </c>
      <c r="IZ10" s="12">
        <f>+'Metinis atlyginimas'!IZ8</f>
        <v>51317</v>
      </c>
      <c r="JA10" s="17">
        <f>+'Metinis atlyginimas'!JA8</f>
        <v>2040</v>
      </c>
      <c r="JB10" s="12">
        <f>+'Metinis atlyginimas'!JB8</f>
        <v>51347</v>
      </c>
      <c r="JC10" s="12">
        <f>+'Metinis atlyginimas'!JC8</f>
        <v>51378</v>
      </c>
      <c r="JD10" s="12">
        <f>+'Metinis atlyginimas'!JD8</f>
        <v>51409</v>
      </c>
      <c r="JE10" s="12">
        <f>+'Metinis atlyginimas'!JE8</f>
        <v>51439</v>
      </c>
      <c r="JF10" s="12">
        <f>+'Metinis atlyginimas'!JF8</f>
        <v>51470</v>
      </c>
      <c r="JG10" s="12">
        <f>+'Metinis atlyginimas'!JG8</f>
        <v>51500</v>
      </c>
      <c r="JH10" s="12">
        <f>+'Metinis atlyginimas'!JH8</f>
        <v>51531</v>
      </c>
      <c r="JI10" s="12">
        <f>+'Metinis atlyginimas'!JI8</f>
        <v>51560</v>
      </c>
      <c r="JJ10" s="12">
        <f>+'Metinis atlyginimas'!JJ8</f>
        <v>51590</v>
      </c>
      <c r="JK10" s="12">
        <f>+'Metinis atlyginimas'!JK8</f>
        <v>51621</v>
      </c>
      <c r="JL10" s="12">
        <f>+'Metinis atlyginimas'!JL8</f>
        <v>51651</v>
      </c>
      <c r="JM10" s="12">
        <f>+'Metinis atlyginimas'!JM8</f>
        <v>51682</v>
      </c>
      <c r="JN10" s="17">
        <f>+'Metinis atlyginimas'!JN8</f>
        <v>2041</v>
      </c>
      <c r="JO10" s="12">
        <f>+'Metinis atlyginimas'!JO8</f>
        <v>51712</v>
      </c>
      <c r="JP10" s="12">
        <f>+'Metinis atlyginimas'!JP8</f>
        <v>51743</v>
      </c>
      <c r="JQ10" s="12">
        <f>+'Metinis atlyginimas'!JQ8</f>
        <v>51774</v>
      </c>
      <c r="JR10" s="12">
        <f>+'Metinis atlyginimas'!JR8</f>
        <v>51804</v>
      </c>
      <c r="JS10" s="12">
        <f>+'Metinis atlyginimas'!JS8</f>
        <v>51835</v>
      </c>
      <c r="JT10" s="12">
        <f>+'Metinis atlyginimas'!JT8</f>
        <v>51865</v>
      </c>
      <c r="JU10" s="12">
        <f>+'Metinis atlyginimas'!JU8</f>
        <v>51896</v>
      </c>
      <c r="JV10" s="12">
        <f>+'Metinis atlyginimas'!JV8</f>
        <v>51925</v>
      </c>
      <c r="JW10" s="12">
        <f>+'Metinis atlyginimas'!JW8</f>
        <v>51955</v>
      </c>
      <c r="JX10" s="12">
        <f>+'Metinis atlyginimas'!JX8</f>
        <v>51986</v>
      </c>
      <c r="JY10" s="12">
        <f>+'Metinis atlyginimas'!JY8</f>
        <v>52016</v>
      </c>
      <c r="JZ10" s="12">
        <f>+'Metinis atlyginimas'!JZ8</f>
        <v>52047</v>
      </c>
      <c r="KA10" s="17">
        <f>+'Metinis atlyginimas'!KA8</f>
        <v>2042</v>
      </c>
      <c r="KB10" s="12">
        <f>+'Metinis atlyginimas'!KB8</f>
        <v>52077</v>
      </c>
      <c r="KC10" s="12">
        <f>+'Metinis atlyginimas'!KC8</f>
        <v>52108</v>
      </c>
      <c r="KD10" s="12">
        <f>+'Metinis atlyginimas'!KD8</f>
        <v>52139</v>
      </c>
      <c r="KE10" s="12">
        <f>+'Metinis atlyginimas'!KE8</f>
        <v>52169</v>
      </c>
      <c r="KF10" s="12">
        <f>+'Metinis atlyginimas'!KF8</f>
        <v>52200</v>
      </c>
      <c r="KG10" s="12">
        <f>+'Metinis atlyginimas'!KG8</f>
        <v>52230</v>
      </c>
      <c r="KH10" s="12">
        <f>+'Metinis atlyginimas'!KH8</f>
        <v>52261</v>
      </c>
      <c r="KI10" s="12">
        <f>+'Metinis atlyginimas'!KI8</f>
        <v>52290</v>
      </c>
      <c r="KJ10" s="12">
        <f>+'Metinis atlyginimas'!KJ8</f>
        <v>52320</v>
      </c>
      <c r="KK10" s="12">
        <f>+'Metinis atlyginimas'!KK8</f>
        <v>52351</v>
      </c>
      <c r="KL10" s="12">
        <f>+'Metinis atlyginimas'!KL8</f>
        <v>52381</v>
      </c>
      <c r="KM10" s="12">
        <f>+'Metinis atlyginimas'!KM8</f>
        <v>52412</v>
      </c>
      <c r="KN10" s="17">
        <f>+'Metinis atlyginimas'!KN8</f>
        <v>2043</v>
      </c>
      <c r="KO10" s="12">
        <f>+'Metinis atlyginimas'!KO8</f>
        <v>52442</v>
      </c>
      <c r="KP10" s="12">
        <f>+'Metinis atlyginimas'!KP8</f>
        <v>52473</v>
      </c>
      <c r="KQ10" s="12">
        <f>+'Metinis atlyginimas'!KQ8</f>
        <v>52504</v>
      </c>
      <c r="KR10" s="12">
        <f>+'Metinis atlyginimas'!KR8</f>
        <v>52534</v>
      </c>
      <c r="KS10" s="12">
        <f>+'Metinis atlyginimas'!KS8</f>
        <v>52565</v>
      </c>
      <c r="KT10" s="12">
        <f>+'Metinis atlyginimas'!KT8</f>
        <v>52595</v>
      </c>
      <c r="KU10" s="12">
        <f>+'Metinis atlyginimas'!KU8</f>
        <v>52626</v>
      </c>
      <c r="KV10" s="12">
        <f>+'Metinis atlyginimas'!KV8</f>
        <v>52656</v>
      </c>
      <c r="KW10" s="12">
        <f>+'Metinis atlyginimas'!KW8</f>
        <v>52686</v>
      </c>
      <c r="KX10" s="12">
        <f>+'Metinis atlyginimas'!KX8</f>
        <v>52717</v>
      </c>
      <c r="KY10" s="12">
        <f>+'Metinis atlyginimas'!KY8</f>
        <v>52747</v>
      </c>
      <c r="KZ10" s="12">
        <f>+'Metinis atlyginimas'!KZ8</f>
        <v>52778</v>
      </c>
      <c r="LA10" s="17">
        <f>+'Metinis atlyginimas'!LA8</f>
        <v>2044</v>
      </c>
      <c r="LB10" s="12">
        <f>+'Metinis atlyginimas'!LB8</f>
        <v>52808</v>
      </c>
      <c r="LC10" s="12">
        <f>+'Metinis atlyginimas'!LC8</f>
        <v>52839</v>
      </c>
      <c r="LD10" s="12">
        <f>+'Metinis atlyginimas'!LD8</f>
        <v>52870</v>
      </c>
      <c r="LE10" s="12">
        <f>+'Metinis atlyginimas'!LE8</f>
        <v>52900</v>
      </c>
      <c r="LF10" s="12">
        <f>+'Metinis atlyginimas'!LF8</f>
        <v>52931</v>
      </c>
      <c r="LG10" s="12">
        <f>+'Metinis atlyginimas'!LG8</f>
        <v>52961</v>
      </c>
      <c r="LH10" s="12">
        <f>+'Metinis atlyginimas'!LH8</f>
        <v>52992</v>
      </c>
      <c r="LI10" s="12">
        <f>+'Metinis atlyginimas'!LI8</f>
        <v>53021</v>
      </c>
      <c r="LJ10" s="12">
        <f>+'Metinis atlyginimas'!LJ8</f>
        <v>53051</v>
      </c>
      <c r="LK10" s="12">
        <f>+'Metinis atlyginimas'!LK8</f>
        <v>53082</v>
      </c>
      <c r="LL10" s="12">
        <f>+'Metinis atlyginimas'!LL8</f>
        <v>53112</v>
      </c>
      <c r="LM10" s="12">
        <f>+'Metinis atlyginimas'!LM8</f>
        <v>53143</v>
      </c>
      <c r="LN10" s="19">
        <f>+'Metinis atlyginimas'!LN8</f>
        <v>2045</v>
      </c>
    </row>
    <row r="11" spans="1:326" ht="15.75" thickBot="1">
      <c r="A11" s="15" t="s">
        <v>135</v>
      </c>
      <c r="B11" s="13">
        <v>1</v>
      </c>
      <c r="C11" s="11">
        <v>2</v>
      </c>
      <c r="D11" s="11">
        <v>3</v>
      </c>
      <c r="E11" s="11">
        <v>4</v>
      </c>
      <c r="F11" s="11">
        <v>5</v>
      </c>
      <c r="G11" s="11">
        <v>6</v>
      </c>
      <c r="H11" s="11">
        <v>7</v>
      </c>
      <c r="I11" s="11">
        <v>8</v>
      </c>
      <c r="J11" s="11">
        <v>9</v>
      </c>
      <c r="K11" s="11">
        <v>10</v>
      </c>
      <c r="L11" s="11">
        <v>11</v>
      </c>
      <c r="M11" s="11">
        <v>12</v>
      </c>
      <c r="N11" s="18">
        <v>1</v>
      </c>
      <c r="O11" s="11">
        <f>M11+1</f>
        <v>13</v>
      </c>
      <c r="P11" s="11">
        <f>O11+1</f>
        <v>14</v>
      </c>
      <c r="Q11" s="11">
        <f t="shared" ref="Q11:Z11" si="0">P11+1</f>
        <v>15</v>
      </c>
      <c r="R11" s="11">
        <f t="shared" si="0"/>
        <v>16</v>
      </c>
      <c r="S11" s="11">
        <f t="shared" si="0"/>
        <v>17</v>
      </c>
      <c r="T11" s="11">
        <f t="shared" si="0"/>
        <v>18</v>
      </c>
      <c r="U11" s="11">
        <f t="shared" si="0"/>
        <v>19</v>
      </c>
      <c r="V11" s="11">
        <f t="shared" si="0"/>
        <v>20</v>
      </c>
      <c r="W11" s="11">
        <f t="shared" si="0"/>
        <v>21</v>
      </c>
      <c r="X11" s="11">
        <f t="shared" si="0"/>
        <v>22</v>
      </c>
      <c r="Y11" s="11">
        <f t="shared" si="0"/>
        <v>23</v>
      </c>
      <c r="Z11" s="11">
        <f t="shared" si="0"/>
        <v>24</v>
      </c>
      <c r="AA11" s="18">
        <f>N11+1</f>
        <v>2</v>
      </c>
      <c r="AB11" s="11">
        <f>Z11+1</f>
        <v>25</v>
      </c>
      <c r="AC11" s="11">
        <f>AB11+1</f>
        <v>26</v>
      </c>
      <c r="AD11" s="11">
        <f t="shared" ref="AD11:AM11" si="1">AC11+1</f>
        <v>27</v>
      </c>
      <c r="AE11" s="11">
        <f t="shared" si="1"/>
        <v>28</v>
      </c>
      <c r="AF11" s="11">
        <f t="shared" si="1"/>
        <v>29</v>
      </c>
      <c r="AG11" s="11">
        <f t="shared" si="1"/>
        <v>30</v>
      </c>
      <c r="AH11" s="11">
        <f t="shared" si="1"/>
        <v>31</v>
      </c>
      <c r="AI11" s="11">
        <f t="shared" si="1"/>
        <v>32</v>
      </c>
      <c r="AJ11" s="11">
        <f t="shared" si="1"/>
        <v>33</v>
      </c>
      <c r="AK11" s="11">
        <f t="shared" si="1"/>
        <v>34</v>
      </c>
      <c r="AL11" s="11">
        <f t="shared" si="1"/>
        <v>35</v>
      </c>
      <c r="AM11" s="11">
        <f t="shared" si="1"/>
        <v>36</v>
      </c>
      <c r="AN11" s="18">
        <f>AA11+1</f>
        <v>3</v>
      </c>
      <c r="AO11" s="11">
        <f>AM11+1</f>
        <v>37</v>
      </c>
      <c r="AP11" s="11">
        <f>AO11+1</f>
        <v>38</v>
      </c>
      <c r="AQ11" s="11">
        <f t="shared" ref="AQ11:AZ11" si="2">AP11+1</f>
        <v>39</v>
      </c>
      <c r="AR11" s="11">
        <f t="shared" si="2"/>
        <v>40</v>
      </c>
      <c r="AS11" s="11">
        <f t="shared" si="2"/>
        <v>41</v>
      </c>
      <c r="AT11" s="11">
        <f t="shared" si="2"/>
        <v>42</v>
      </c>
      <c r="AU11" s="11">
        <f t="shared" si="2"/>
        <v>43</v>
      </c>
      <c r="AV11" s="11">
        <f t="shared" si="2"/>
        <v>44</v>
      </c>
      <c r="AW11" s="11">
        <f t="shared" si="2"/>
        <v>45</v>
      </c>
      <c r="AX11" s="11">
        <f t="shared" si="2"/>
        <v>46</v>
      </c>
      <c r="AY11" s="11">
        <f t="shared" si="2"/>
        <v>47</v>
      </c>
      <c r="AZ11" s="11">
        <f t="shared" si="2"/>
        <v>48</v>
      </c>
      <c r="BA11" s="18">
        <f>AN11+1</f>
        <v>4</v>
      </c>
      <c r="BB11" s="11">
        <f>AZ11+1</f>
        <v>49</v>
      </c>
      <c r="BC11" s="11">
        <f>BB11+1</f>
        <v>50</v>
      </c>
      <c r="BD11" s="11">
        <f t="shared" ref="BD11:BM11" si="3">BC11+1</f>
        <v>51</v>
      </c>
      <c r="BE11" s="11">
        <f t="shared" si="3"/>
        <v>52</v>
      </c>
      <c r="BF11" s="11">
        <f t="shared" si="3"/>
        <v>53</v>
      </c>
      <c r="BG11" s="11">
        <f t="shared" si="3"/>
        <v>54</v>
      </c>
      <c r="BH11" s="11">
        <f t="shared" si="3"/>
        <v>55</v>
      </c>
      <c r="BI11" s="11">
        <f t="shared" si="3"/>
        <v>56</v>
      </c>
      <c r="BJ11" s="11">
        <f t="shared" si="3"/>
        <v>57</v>
      </c>
      <c r="BK11" s="11">
        <f t="shared" si="3"/>
        <v>58</v>
      </c>
      <c r="BL11" s="11">
        <f t="shared" si="3"/>
        <v>59</v>
      </c>
      <c r="BM11" s="11">
        <f t="shared" si="3"/>
        <v>60</v>
      </c>
      <c r="BN11" s="18">
        <f>BA11+1</f>
        <v>5</v>
      </c>
      <c r="BO11" s="11">
        <f>BM11+1</f>
        <v>61</v>
      </c>
      <c r="BP11" s="11">
        <f>BO11+1</f>
        <v>62</v>
      </c>
      <c r="BQ11" s="11">
        <f t="shared" ref="BQ11:BZ11" si="4">BP11+1</f>
        <v>63</v>
      </c>
      <c r="BR11" s="11">
        <f t="shared" si="4"/>
        <v>64</v>
      </c>
      <c r="BS11" s="11">
        <f t="shared" si="4"/>
        <v>65</v>
      </c>
      <c r="BT11" s="11">
        <f t="shared" si="4"/>
        <v>66</v>
      </c>
      <c r="BU11" s="11">
        <f t="shared" si="4"/>
        <v>67</v>
      </c>
      <c r="BV11" s="11">
        <f t="shared" si="4"/>
        <v>68</v>
      </c>
      <c r="BW11" s="11">
        <f t="shared" si="4"/>
        <v>69</v>
      </c>
      <c r="BX11" s="11">
        <f t="shared" si="4"/>
        <v>70</v>
      </c>
      <c r="BY11" s="11">
        <f t="shared" si="4"/>
        <v>71</v>
      </c>
      <c r="BZ11" s="11">
        <f t="shared" si="4"/>
        <v>72</v>
      </c>
      <c r="CA11" s="18">
        <f>BN11+1</f>
        <v>6</v>
      </c>
      <c r="CB11" s="11">
        <f>BZ11+1</f>
        <v>73</v>
      </c>
      <c r="CC11" s="11">
        <f>CB11+1</f>
        <v>74</v>
      </c>
      <c r="CD11" s="11">
        <f t="shared" ref="CD11:CM11" si="5">CC11+1</f>
        <v>75</v>
      </c>
      <c r="CE11" s="11">
        <f t="shared" si="5"/>
        <v>76</v>
      </c>
      <c r="CF11" s="11">
        <f t="shared" si="5"/>
        <v>77</v>
      </c>
      <c r="CG11" s="11">
        <f t="shared" si="5"/>
        <v>78</v>
      </c>
      <c r="CH11" s="11">
        <f t="shared" si="5"/>
        <v>79</v>
      </c>
      <c r="CI11" s="11">
        <f t="shared" si="5"/>
        <v>80</v>
      </c>
      <c r="CJ11" s="11">
        <f t="shared" si="5"/>
        <v>81</v>
      </c>
      <c r="CK11" s="11">
        <f t="shared" si="5"/>
        <v>82</v>
      </c>
      <c r="CL11" s="11">
        <f t="shared" si="5"/>
        <v>83</v>
      </c>
      <c r="CM11" s="11">
        <f t="shared" si="5"/>
        <v>84</v>
      </c>
      <c r="CN11" s="18">
        <f>CA11+1</f>
        <v>7</v>
      </c>
      <c r="CO11" s="11">
        <f>CM11+1</f>
        <v>85</v>
      </c>
      <c r="CP11" s="11">
        <f>CO11+1</f>
        <v>86</v>
      </c>
      <c r="CQ11" s="11">
        <f t="shared" ref="CQ11:CZ11" si="6">CP11+1</f>
        <v>87</v>
      </c>
      <c r="CR11" s="11">
        <f t="shared" si="6"/>
        <v>88</v>
      </c>
      <c r="CS11" s="11">
        <f t="shared" si="6"/>
        <v>89</v>
      </c>
      <c r="CT11" s="11">
        <f t="shared" si="6"/>
        <v>90</v>
      </c>
      <c r="CU11" s="11">
        <f t="shared" si="6"/>
        <v>91</v>
      </c>
      <c r="CV11" s="11">
        <f t="shared" si="6"/>
        <v>92</v>
      </c>
      <c r="CW11" s="11">
        <f t="shared" si="6"/>
        <v>93</v>
      </c>
      <c r="CX11" s="11">
        <f t="shared" si="6"/>
        <v>94</v>
      </c>
      <c r="CY11" s="11">
        <f t="shared" si="6"/>
        <v>95</v>
      </c>
      <c r="CZ11" s="11">
        <f t="shared" si="6"/>
        <v>96</v>
      </c>
      <c r="DA11" s="18">
        <f>CN11+1</f>
        <v>8</v>
      </c>
      <c r="DB11" s="11">
        <f>CZ11+1</f>
        <v>97</v>
      </c>
      <c r="DC11" s="11">
        <f>DB11+1</f>
        <v>98</v>
      </c>
      <c r="DD11" s="11">
        <f t="shared" ref="DD11:DM11" si="7">DC11+1</f>
        <v>99</v>
      </c>
      <c r="DE11" s="11">
        <f t="shared" si="7"/>
        <v>100</v>
      </c>
      <c r="DF11" s="11">
        <f t="shared" si="7"/>
        <v>101</v>
      </c>
      <c r="DG11" s="11">
        <f t="shared" si="7"/>
        <v>102</v>
      </c>
      <c r="DH11" s="11">
        <f t="shared" si="7"/>
        <v>103</v>
      </c>
      <c r="DI11" s="11">
        <f t="shared" si="7"/>
        <v>104</v>
      </c>
      <c r="DJ11" s="11">
        <f t="shared" si="7"/>
        <v>105</v>
      </c>
      <c r="DK11" s="11">
        <f t="shared" si="7"/>
        <v>106</v>
      </c>
      <c r="DL11" s="11">
        <f t="shared" si="7"/>
        <v>107</v>
      </c>
      <c r="DM11" s="11">
        <f t="shared" si="7"/>
        <v>108</v>
      </c>
      <c r="DN11" s="18">
        <f>DA11+1</f>
        <v>9</v>
      </c>
      <c r="DO11" s="11">
        <f>DM11+1</f>
        <v>109</v>
      </c>
      <c r="DP11" s="11">
        <f>DO11+1</f>
        <v>110</v>
      </c>
      <c r="DQ11" s="11">
        <f t="shared" ref="DQ11:DZ11" si="8">DP11+1</f>
        <v>111</v>
      </c>
      <c r="DR11" s="11">
        <f t="shared" si="8"/>
        <v>112</v>
      </c>
      <c r="DS11" s="11">
        <f t="shared" si="8"/>
        <v>113</v>
      </c>
      <c r="DT11" s="11">
        <f t="shared" si="8"/>
        <v>114</v>
      </c>
      <c r="DU11" s="11">
        <f t="shared" si="8"/>
        <v>115</v>
      </c>
      <c r="DV11" s="11">
        <f t="shared" si="8"/>
        <v>116</v>
      </c>
      <c r="DW11" s="11">
        <f t="shared" si="8"/>
        <v>117</v>
      </c>
      <c r="DX11" s="11">
        <f t="shared" si="8"/>
        <v>118</v>
      </c>
      <c r="DY11" s="11">
        <f t="shared" si="8"/>
        <v>119</v>
      </c>
      <c r="DZ11" s="11">
        <f t="shared" si="8"/>
        <v>120</v>
      </c>
      <c r="EA11" s="18">
        <f>DN11+1</f>
        <v>10</v>
      </c>
      <c r="EB11" s="11">
        <f>DZ11+1</f>
        <v>121</v>
      </c>
      <c r="EC11" s="11">
        <f>EB11+1</f>
        <v>122</v>
      </c>
      <c r="ED11" s="11">
        <f t="shared" ref="ED11:EM11" si="9">EC11+1</f>
        <v>123</v>
      </c>
      <c r="EE11" s="11">
        <f t="shared" si="9"/>
        <v>124</v>
      </c>
      <c r="EF11" s="11">
        <f t="shared" si="9"/>
        <v>125</v>
      </c>
      <c r="EG11" s="11">
        <f t="shared" si="9"/>
        <v>126</v>
      </c>
      <c r="EH11" s="11">
        <f t="shared" si="9"/>
        <v>127</v>
      </c>
      <c r="EI11" s="11">
        <f t="shared" si="9"/>
        <v>128</v>
      </c>
      <c r="EJ11" s="11">
        <f t="shared" si="9"/>
        <v>129</v>
      </c>
      <c r="EK11" s="11">
        <f t="shared" si="9"/>
        <v>130</v>
      </c>
      <c r="EL11" s="11">
        <f t="shared" si="9"/>
        <v>131</v>
      </c>
      <c r="EM11" s="11">
        <f t="shared" si="9"/>
        <v>132</v>
      </c>
      <c r="EN11" s="18">
        <f>EA11+1</f>
        <v>11</v>
      </c>
      <c r="EO11" s="11">
        <f>EM11+1</f>
        <v>133</v>
      </c>
      <c r="EP11" s="11">
        <f>EO11+1</f>
        <v>134</v>
      </c>
      <c r="EQ11" s="11">
        <f t="shared" ref="EQ11:EZ11" si="10">EP11+1</f>
        <v>135</v>
      </c>
      <c r="ER11" s="11">
        <f t="shared" si="10"/>
        <v>136</v>
      </c>
      <c r="ES11" s="11">
        <f t="shared" si="10"/>
        <v>137</v>
      </c>
      <c r="ET11" s="11">
        <f t="shared" si="10"/>
        <v>138</v>
      </c>
      <c r="EU11" s="11">
        <f t="shared" si="10"/>
        <v>139</v>
      </c>
      <c r="EV11" s="11">
        <f t="shared" si="10"/>
        <v>140</v>
      </c>
      <c r="EW11" s="11">
        <f t="shared" si="10"/>
        <v>141</v>
      </c>
      <c r="EX11" s="11">
        <f t="shared" si="10"/>
        <v>142</v>
      </c>
      <c r="EY11" s="11">
        <f t="shared" si="10"/>
        <v>143</v>
      </c>
      <c r="EZ11" s="11">
        <f t="shared" si="10"/>
        <v>144</v>
      </c>
      <c r="FA11" s="18">
        <f>EN11+1</f>
        <v>12</v>
      </c>
      <c r="FB11" s="11">
        <f>EZ11+1</f>
        <v>145</v>
      </c>
      <c r="FC11" s="11">
        <f>FB11+1</f>
        <v>146</v>
      </c>
      <c r="FD11" s="11">
        <f t="shared" ref="FD11:FM11" si="11">FC11+1</f>
        <v>147</v>
      </c>
      <c r="FE11" s="11">
        <f t="shared" si="11"/>
        <v>148</v>
      </c>
      <c r="FF11" s="11">
        <f t="shared" si="11"/>
        <v>149</v>
      </c>
      <c r="FG11" s="11">
        <f t="shared" si="11"/>
        <v>150</v>
      </c>
      <c r="FH11" s="11">
        <f t="shared" si="11"/>
        <v>151</v>
      </c>
      <c r="FI11" s="11">
        <f t="shared" si="11"/>
        <v>152</v>
      </c>
      <c r="FJ11" s="11">
        <f t="shared" si="11"/>
        <v>153</v>
      </c>
      <c r="FK11" s="11">
        <f t="shared" si="11"/>
        <v>154</v>
      </c>
      <c r="FL11" s="11">
        <f t="shared" si="11"/>
        <v>155</v>
      </c>
      <c r="FM11" s="11">
        <f t="shared" si="11"/>
        <v>156</v>
      </c>
      <c r="FN11" s="18">
        <f>FA11+1</f>
        <v>13</v>
      </c>
      <c r="FO11" s="11">
        <f>FM11+1</f>
        <v>157</v>
      </c>
      <c r="FP11" s="11">
        <f>FO11+1</f>
        <v>158</v>
      </c>
      <c r="FQ11" s="11">
        <f t="shared" ref="FQ11:FZ11" si="12">FP11+1</f>
        <v>159</v>
      </c>
      <c r="FR11" s="11">
        <f t="shared" si="12"/>
        <v>160</v>
      </c>
      <c r="FS11" s="11">
        <f t="shared" si="12"/>
        <v>161</v>
      </c>
      <c r="FT11" s="11">
        <f t="shared" si="12"/>
        <v>162</v>
      </c>
      <c r="FU11" s="11">
        <f t="shared" si="12"/>
        <v>163</v>
      </c>
      <c r="FV11" s="11">
        <f t="shared" si="12"/>
        <v>164</v>
      </c>
      <c r="FW11" s="11">
        <f t="shared" si="12"/>
        <v>165</v>
      </c>
      <c r="FX11" s="11">
        <f t="shared" si="12"/>
        <v>166</v>
      </c>
      <c r="FY11" s="11">
        <f t="shared" si="12"/>
        <v>167</v>
      </c>
      <c r="FZ11" s="11">
        <f t="shared" si="12"/>
        <v>168</v>
      </c>
      <c r="GA11" s="18">
        <f>FN11+1</f>
        <v>14</v>
      </c>
      <c r="GB11" s="11">
        <f>FZ11+1</f>
        <v>169</v>
      </c>
      <c r="GC11" s="11">
        <f>GB11+1</f>
        <v>170</v>
      </c>
      <c r="GD11" s="11">
        <f t="shared" ref="GD11:GM11" si="13">GC11+1</f>
        <v>171</v>
      </c>
      <c r="GE11" s="11">
        <f t="shared" si="13"/>
        <v>172</v>
      </c>
      <c r="GF11" s="11">
        <f t="shared" si="13"/>
        <v>173</v>
      </c>
      <c r="GG11" s="11">
        <f t="shared" si="13"/>
        <v>174</v>
      </c>
      <c r="GH11" s="11">
        <f t="shared" si="13"/>
        <v>175</v>
      </c>
      <c r="GI11" s="11">
        <f t="shared" si="13"/>
        <v>176</v>
      </c>
      <c r="GJ11" s="11">
        <f t="shared" si="13"/>
        <v>177</v>
      </c>
      <c r="GK11" s="11">
        <f t="shared" si="13"/>
        <v>178</v>
      </c>
      <c r="GL11" s="11">
        <f t="shared" si="13"/>
        <v>179</v>
      </c>
      <c r="GM11" s="11">
        <f t="shared" si="13"/>
        <v>180</v>
      </c>
      <c r="GN11" s="491">
        <f>GA11+1</f>
        <v>15</v>
      </c>
      <c r="GO11" s="11">
        <f>GM11+1</f>
        <v>181</v>
      </c>
      <c r="GP11" s="11">
        <f>GO11+1</f>
        <v>182</v>
      </c>
      <c r="GQ11" s="11">
        <f t="shared" ref="GQ11:GZ11" si="14">GP11+1</f>
        <v>183</v>
      </c>
      <c r="GR11" s="11">
        <f t="shared" si="14"/>
        <v>184</v>
      </c>
      <c r="GS11" s="11">
        <f t="shared" si="14"/>
        <v>185</v>
      </c>
      <c r="GT11" s="11">
        <f t="shared" si="14"/>
        <v>186</v>
      </c>
      <c r="GU11" s="11">
        <f t="shared" si="14"/>
        <v>187</v>
      </c>
      <c r="GV11" s="11">
        <f t="shared" si="14"/>
        <v>188</v>
      </c>
      <c r="GW11" s="11">
        <f t="shared" si="14"/>
        <v>189</v>
      </c>
      <c r="GX11" s="11">
        <f t="shared" si="14"/>
        <v>190</v>
      </c>
      <c r="GY11" s="11">
        <f t="shared" si="14"/>
        <v>191</v>
      </c>
      <c r="GZ11" s="11">
        <f t="shared" si="14"/>
        <v>192</v>
      </c>
      <c r="HA11" s="18">
        <f>GN11+1</f>
        <v>16</v>
      </c>
      <c r="HB11" s="11">
        <f>GZ11+1</f>
        <v>193</v>
      </c>
      <c r="HC11" s="11">
        <f>HB11+1</f>
        <v>194</v>
      </c>
      <c r="HD11" s="11">
        <f t="shared" ref="HD11:HM11" si="15">HC11+1</f>
        <v>195</v>
      </c>
      <c r="HE11" s="11">
        <f t="shared" si="15"/>
        <v>196</v>
      </c>
      <c r="HF11" s="11">
        <f t="shared" si="15"/>
        <v>197</v>
      </c>
      <c r="HG11" s="11">
        <f t="shared" si="15"/>
        <v>198</v>
      </c>
      <c r="HH11" s="11">
        <f t="shared" si="15"/>
        <v>199</v>
      </c>
      <c r="HI11" s="11">
        <f t="shared" si="15"/>
        <v>200</v>
      </c>
      <c r="HJ11" s="11">
        <f t="shared" si="15"/>
        <v>201</v>
      </c>
      <c r="HK11" s="11">
        <f t="shared" si="15"/>
        <v>202</v>
      </c>
      <c r="HL11" s="11">
        <f t="shared" si="15"/>
        <v>203</v>
      </c>
      <c r="HM11" s="11">
        <f t="shared" si="15"/>
        <v>204</v>
      </c>
      <c r="HN11" s="18">
        <f>HA11+1</f>
        <v>17</v>
      </c>
      <c r="HO11" s="11">
        <f>HM11+1</f>
        <v>205</v>
      </c>
      <c r="HP11" s="11">
        <f>HO11+1</f>
        <v>206</v>
      </c>
      <c r="HQ11" s="11">
        <f t="shared" ref="HQ11:HZ11" si="16">HP11+1</f>
        <v>207</v>
      </c>
      <c r="HR11" s="11">
        <f t="shared" si="16"/>
        <v>208</v>
      </c>
      <c r="HS11" s="11">
        <f t="shared" si="16"/>
        <v>209</v>
      </c>
      <c r="HT11" s="11">
        <f t="shared" si="16"/>
        <v>210</v>
      </c>
      <c r="HU11" s="11">
        <f t="shared" si="16"/>
        <v>211</v>
      </c>
      <c r="HV11" s="11">
        <f t="shared" si="16"/>
        <v>212</v>
      </c>
      <c r="HW11" s="11">
        <f t="shared" si="16"/>
        <v>213</v>
      </c>
      <c r="HX11" s="11">
        <f t="shared" si="16"/>
        <v>214</v>
      </c>
      <c r="HY11" s="11">
        <f t="shared" si="16"/>
        <v>215</v>
      </c>
      <c r="HZ11" s="11">
        <f t="shared" si="16"/>
        <v>216</v>
      </c>
      <c r="IA11" s="18">
        <f>HN11+1</f>
        <v>18</v>
      </c>
      <c r="IB11" s="11">
        <f>HZ11+1</f>
        <v>217</v>
      </c>
      <c r="IC11" s="11">
        <f>IB11+1</f>
        <v>218</v>
      </c>
      <c r="ID11" s="11">
        <f t="shared" ref="ID11:IM11" si="17">IC11+1</f>
        <v>219</v>
      </c>
      <c r="IE11" s="11">
        <f t="shared" si="17"/>
        <v>220</v>
      </c>
      <c r="IF11" s="11">
        <f t="shared" si="17"/>
        <v>221</v>
      </c>
      <c r="IG11" s="11">
        <f t="shared" si="17"/>
        <v>222</v>
      </c>
      <c r="IH11" s="11">
        <f t="shared" si="17"/>
        <v>223</v>
      </c>
      <c r="II11" s="11">
        <f t="shared" si="17"/>
        <v>224</v>
      </c>
      <c r="IJ11" s="11">
        <f t="shared" si="17"/>
        <v>225</v>
      </c>
      <c r="IK11" s="11">
        <f t="shared" si="17"/>
        <v>226</v>
      </c>
      <c r="IL11" s="11">
        <f t="shared" si="17"/>
        <v>227</v>
      </c>
      <c r="IM11" s="11">
        <f t="shared" si="17"/>
        <v>228</v>
      </c>
      <c r="IN11" s="18">
        <f>IA11+1</f>
        <v>19</v>
      </c>
      <c r="IO11" s="11">
        <f>IM11+1</f>
        <v>229</v>
      </c>
      <c r="IP11" s="11">
        <f>IO11+1</f>
        <v>230</v>
      </c>
      <c r="IQ11" s="11">
        <f t="shared" ref="IQ11:IZ11" si="18">IP11+1</f>
        <v>231</v>
      </c>
      <c r="IR11" s="11">
        <f t="shared" si="18"/>
        <v>232</v>
      </c>
      <c r="IS11" s="11">
        <f t="shared" si="18"/>
        <v>233</v>
      </c>
      <c r="IT11" s="11">
        <f t="shared" si="18"/>
        <v>234</v>
      </c>
      <c r="IU11" s="11">
        <f t="shared" si="18"/>
        <v>235</v>
      </c>
      <c r="IV11" s="11">
        <f t="shared" si="18"/>
        <v>236</v>
      </c>
      <c r="IW11" s="11">
        <f t="shared" si="18"/>
        <v>237</v>
      </c>
      <c r="IX11" s="11">
        <f t="shared" si="18"/>
        <v>238</v>
      </c>
      <c r="IY11" s="11">
        <f t="shared" si="18"/>
        <v>239</v>
      </c>
      <c r="IZ11" s="11">
        <f t="shared" si="18"/>
        <v>240</v>
      </c>
      <c r="JA11" s="18">
        <f>IN11+1</f>
        <v>20</v>
      </c>
      <c r="JB11" s="11">
        <f>IZ11+1</f>
        <v>241</v>
      </c>
      <c r="JC11" s="11">
        <f>JB11+1</f>
        <v>242</v>
      </c>
      <c r="JD11" s="11">
        <f t="shared" ref="JD11:JM11" si="19">JC11+1</f>
        <v>243</v>
      </c>
      <c r="JE11" s="11">
        <f t="shared" si="19"/>
        <v>244</v>
      </c>
      <c r="JF11" s="11">
        <f t="shared" si="19"/>
        <v>245</v>
      </c>
      <c r="JG11" s="11">
        <f t="shared" si="19"/>
        <v>246</v>
      </c>
      <c r="JH11" s="11">
        <f t="shared" si="19"/>
        <v>247</v>
      </c>
      <c r="JI11" s="11">
        <f t="shared" si="19"/>
        <v>248</v>
      </c>
      <c r="JJ11" s="11">
        <f t="shared" si="19"/>
        <v>249</v>
      </c>
      <c r="JK11" s="11">
        <f t="shared" si="19"/>
        <v>250</v>
      </c>
      <c r="JL11" s="11">
        <f t="shared" si="19"/>
        <v>251</v>
      </c>
      <c r="JM11" s="11">
        <f t="shared" si="19"/>
        <v>252</v>
      </c>
      <c r="JN11" s="18">
        <f>JA11+1</f>
        <v>21</v>
      </c>
      <c r="JO11" s="11">
        <f>JM11+1</f>
        <v>253</v>
      </c>
      <c r="JP11" s="11">
        <f>JO11+1</f>
        <v>254</v>
      </c>
      <c r="JQ11" s="11">
        <f t="shared" ref="JQ11:JZ11" si="20">JP11+1</f>
        <v>255</v>
      </c>
      <c r="JR11" s="11">
        <f t="shared" si="20"/>
        <v>256</v>
      </c>
      <c r="JS11" s="11">
        <f t="shared" si="20"/>
        <v>257</v>
      </c>
      <c r="JT11" s="11">
        <f t="shared" si="20"/>
        <v>258</v>
      </c>
      <c r="JU11" s="11">
        <f t="shared" si="20"/>
        <v>259</v>
      </c>
      <c r="JV11" s="11">
        <f t="shared" si="20"/>
        <v>260</v>
      </c>
      <c r="JW11" s="11">
        <f t="shared" si="20"/>
        <v>261</v>
      </c>
      <c r="JX11" s="11">
        <f t="shared" si="20"/>
        <v>262</v>
      </c>
      <c r="JY11" s="11">
        <f t="shared" si="20"/>
        <v>263</v>
      </c>
      <c r="JZ11" s="11">
        <f t="shared" si="20"/>
        <v>264</v>
      </c>
      <c r="KA11" s="18">
        <f>JN11+1</f>
        <v>22</v>
      </c>
      <c r="KB11" s="11">
        <f>JZ11+1</f>
        <v>265</v>
      </c>
      <c r="KC11" s="11">
        <f>KB11+1</f>
        <v>266</v>
      </c>
      <c r="KD11" s="11">
        <f t="shared" ref="KD11:KM11" si="21">KC11+1</f>
        <v>267</v>
      </c>
      <c r="KE11" s="11">
        <f t="shared" si="21"/>
        <v>268</v>
      </c>
      <c r="KF11" s="11">
        <f t="shared" si="21"/>
        <v>269</v>
      </c>
      <c r="KG11" s="11">
        <f t="shared" si="21"/>
        <v>270</v>
      </c>
      <c r="KH11" s="11">
        <f t="shared" si="21"/>
        <v>271</v>
      </c>
      <c r="KI11" s="11">
        <f t="shared" si="21"/>
        <v>272</v>
      </c>
      <c r="KJ11" s="11">
        <f t="shared" si="21"/>
        <v>273</v>
      </c>
      <c r="KK11" s="11">
        <f t="shared" si="21"/>
        <v>274</v>
      </c>
      <c r="KL11" s="11">
        <f t="shared" si="21"/>
        <v>275</v>
      </c>
      <c r="KM11" s="11">
        <f t="shared" si="21"/>
        <v>276</v>
      </c>
      <c r="KN11" s="18">
        <f>KA11+1</f>
        <v>23</v>
      </c>
      <c r="KO11" s="11">
        <f>KM11+1</f>
        <v>277</v>
      </c>
      <c r="KP11" s="11">
        <f>KO11+1</f>
        <v>278</v>
      </c>
      <c r="KQ11" s="11">
        <f t="shared" ref="KQ11:KZ11" si="22">KP11+1</f>
        <v>279</v>
      </c>
      <c r="KR11" s="11">
        <f t="shared" si="22"/>
        <v>280</v>
      </c>
      <c r="KS11" s="11">
        <f t="shared" si="22"/>
        <v>281</v>
      </c>
      <c r="KT11" s="11">
        <f t="shared" si="22"/>
        <v>282</v>
      </c>
      <c r="KU11" s="11">
        <f t="shared" si="22"/>
        <v>283</v>
      </c>
      <c r="KV11" s="11">
        <f t="shared" si="22"/>
        <v>284</v>
      </c>
      <c r="KW11" s="11">
        <f t="shared" si="22"/>
        <v>285</v>
      </c>
      <c r="KX11" s="11">
        <f t="shared" si="22"/>
        <v>286</v>
      </c>
      <c r="KY11" s="11">
        <f t="shared" si="22"/>
        <v>287</v>
      </c>
      <c r="KZ11" s="11">
        <f t="shared" si="22"/>
        <v>288</v>
      </c>
      <c r="LA11" s="18">
        <f>KN11+1</f>
        <v>24</v>
      </c>
      <c r="LB11" s="11">
        <f>KZ11+1</f>
        <v>289</v>
      </c>
      <c r="LC11" s="11">
        <f>LB11+1</f>
        <v>290</v>
      </c>
      <c r="LD11" s="11">
        <f t="shared" ref="LD11:LM11" si="23">LC11+1</f>
        <v>291</v>
      </c>
      <c r="LE11" s="11">
        <f t="shared" si="23"/>
        <v>292</v>
      </c>
      <c r="LF11" s="11">
        <f t="shared" si="23"/>
        <v>293</v>
      </c>
      <c r="LG11" s="11">
        <f t="shared" si="23"/>
        <v>294</v>
      </c>
      <c r="LH11" s="11">
        <f t="shared" si="23"/>
        <v>295</v>
      </c>
      <c r="LI11" s="11">
        <f t="shared" si="23"/>
        <v>296</v>
      </c>
      <c r="LJ11" s="11">
        <f t="shared" si="23"/>
        <v>297</v>
      </c>
      <c r="LK11" s="11">
        <f t="shared" si="23"/>
        <v>298</v>
      </c>
      <c r="LL11" s="11">
        <f t="shared" si="23"/>
        <v>299</v>
      </c>
      <c r="LM11" s="11">
        <f t="shared" si="23"/>
        <v>300</v>
      </c>
      <c r="LN11" s="20">
        <f>LA11+1</f>
        <v>25</v>
      </c>
    </row>
    <row r="12" spans="1:326" ht="15.75" thickBot="1">
      <c r="FB12" s="186">
        <f>'Metinis atlyginimas'!FB13+'Metinis atlyginimas'!FB14+'Metinis atlyginimas'!FB15+'Metinis atlyginimas'!FB18</f>
        <v>208608.94213829271</v>
      </c>
      <c r="FC12" s="186">
        <f>'Metinis atlyginimas'!FC13+'Metinis atlyginimas'!FC14+'Metinis atlyginimas'!FC15+'Metinis atlyginimas'!FC18</f>
        <v>208608.94213829271</v>
      </c>
      <c r="FD12" s="186">
        <f>'Metinis atlyginimas'!FD13+'Metinis atlyginimas'!FD14+'Metinis atlyginimas'!FD15+'Metinis atlyginimas'!FD18</f>
        <v>208608.94213829271</v>
      </c>
      <c r="FE12" s="186">
        <f>'Metinis atlyginimas'!FE13+'Metinis atlyginimas'!FE14+'Metinis atlyginimas'!FE15+'Metinis atlyginimas'!FE18</f>
        <v>208608.94213829271</v>
      </c>
      <c r="FF12" s="186">
        <f>'Metinis atlyginimas'!FF13+'Metinis atlyginimas'!FF14+'Metinis atlyginimas'!FF15+'Metinis atlyginimas'!FF18</f>
        <v>208608.94213829271</v>
      </c>
      <c r="FG12" s="186">
        <f>'Metinis atlyginimas'!FG13+'Metinis atlyginimas'!FG14+'Metinis atlyginimas'!FG15+'Metinis atlyginimas'!FG18</f>
        <v>208608.94213829271</v>
      </c>
      <c r="FH12" s="186">
        <f>'Metinis atlyginimas'!FH13+'Metinis atlyginimas'!FH14+'Metinis atlyginimas'!FH15+'Metinis atlyginimas'!FH18</f>
        <v>208608.94213829271</v>
      </c>
      <c r="FI12" s="186">
        <f>'Metinis atlyginimas'!FI13+'Metinis atlyginimas'!FI14+'Metinis atlyginimas'!FI15+'Metinis atlyginimas'!FI18</f>
        <v>208608.94213829271</v>
      </c>
      <c r="FJ12" s="186">
        <f>'Metinis atlyginimas'!FJ13+'Metinis atlyginimas'!FJ14+'Metinis atlyginimas'!FJ15+'Metinis atlyginimas'!FJ18</f>
        <v>208608.94213829271</v>
      </c>
      <c r="FK12" s="186">
        <f>'Metinis atlyginimas'!FK13+'Metinis atlyginimas'!FK14+'Metinis atlyginimas'!FK15+'Metinis atlyginimas'!FK18</f>
        <v>208608.94213829271</v>
      </c>
      <c r="FL12" s="186">
        <f>'Metinis atlyginimas'!FL13+'Metinis atlyginimas'!FL14+'Metinis atlyginimas'!FL15+'Metinis atlyginimas'!FL18</f>
        <v>208608.94213829271</v>
      </c>
      <c r="FM12" s="186">
        <f>'Metinis atlyginimas'!FM13+'Metinis atlyginimas'!FM14+'Metinis atlyginimas'!FM15+'Metinis atlyginimas'!FM18</f>
        <v>208608.94213829271</v>
      </c>
      <c r="FN12" s="186"/>
    </row>
    <row r="13" spans="1:326" s="16" customFormat="1">
      <c r="A13" s="185" t="s">
        <v>177</v>
      </c>
      <c r="B13" s="186">
        <f>'Metinis atlyginimas'!B15+'Metinis atlyginimas'!B18</f>
        <v>0</v>
      </c>
      <c r="C13" s="186">
        <f>'Metinis atlyginimas'!C15+'Metinis atlyginimas'!C18</f>
        <v>0</v>
      </c>
      <c r="D13" s="186">
        <f>'Metinis atlyginimas'!D15+'Metinis atlyginimas'!D18</f>
        <v>0</v>
      </c>
      <c r="E13" s="186">
        <f>'Metinis atlyginimas'!E15+'Metinis atlyginimas'!E18</f>
        <v>0</v>
      </c>
      <c r="F13" s="186">
        <f>'Metinis atlyginimas'!F15+'Metinis atlyginimas'!F18</f>
        <v>0</v>
      </c>
      <c r="G13" s="186">
        <f>'Metinis atlyginimas'!G15+'Metinis atlyginimas'!G18</f>
        <v>0</v>
      </c>
      <c r="H13" s="186">
        <f>'Metinis atlyginimas'!H15+'Metinis atlyginimas'!H18</f>
        <v>0</v>
      </c>
      <c r="I13" s="186">
        <f>'Metinis atlyginimas'!I15+'Metinis atlyginimas'!I18</f>
        <v>0</v>
      </c>
      <c r="J13" s="186">
        <f>'Metinis atlyginimas'!J15+'Metinis atlyginimas'!J18</f>
        <v>0</v>
      </c>
      <c r="K13" s="186">
        <f>'Metinis atlyginimas'!K15+'Metinis atlyginimas'!K18</f>
        <v>0</v>
      </c>
      <c r="L13" s="186">
        <f>'Metinis atlyginimas'!L15+'Metinis atlyginimas'!L18</f>
        <v>0</v>
      </c>
      <c r="M13" s="197">
        <f>'Metinis atlyginimas'!M15+'Metinis atlyginimas'!M18+'27 VAS skaičiavimai'!B22</f>
        <v>8928853.5902285818</v>
      </c>
      <c r="N13" s="186">
        <f>SUM(B13:M13)</f>
        <v>8928853.5902285818</v>
      </c>
      <c r="O13" s="186">
        <f>'Metinis atlyginimas'!O15+'Metinis atlyginimas'!O18</f>
        <v>0</v>
      </c>
      <c r="P13" s="186">
        <f>'Metinis atlyginimas'!P15+'Metinis atlyginimas'!P18</f>
        <v>0</v>
      </c>
      <c r="Q13" s="186">
        <f>'Metinis atlyginimas'!Q15+'Metinis atlyginimas'!Q18</f>
        <v>0</v>
      </c>
      <c r="R13" s="186">
        <f>'Metinis atlyginimas'!R15+'Metinis atlyginimas'!R18</f>
        <v>0</v>
      </c>
      <c r="S13" s="186">
        <f>'Metinis atlyginimas'!S15+'Metinis atlyginimas'!S18</f>
        <v>0</v>
      </c>
      <c r="T13" s="186">
        <f>'Metinis atlyginimas'!T15+'Metinis atlyginimas'!T18</f>
        <v>0</v>
      </c>
      <c r="U13" s="186">
        <f>'Metinis atlyginimas'!U15+'Metinis atlyginimas'!U18</f>
        <v>0</v>
      </c>
      <c r="V13" s="186">
        <f>'Metinis atlyginimas'!V15+'Metinis atlyginimas'!V18</f>
        <v>0</v>
      </c>
      <c r="W13" s="186">
        <f>'Metinis atlyginimas'!W15+'Metinis atlyginimas'!W18</f>
        <v>0</v>
      </c>
      <c r="X13" s="186">
        <f>'Metinis atlyginimas'!X15+'Metinis atlyginimas'!X18</f>
        <v>0</v>
      </c>
      <c r="Y13" s="186">
        <f>'Metinis atlyginimas'!Y15+'Metinis atlyginimas'!Y18</f>
        <v>0</v>
      </c>
      <c r="Z13" s="186">
        <f>'Metinis atlyginimas'!Z15+'Metinis atlyginimas'!Z18+'27 VAS skaičiavimai'!C23</f>
        <v>13393280.385342875</v>
      </c>
      <c r="AA13" s="186">
        <f>SUM(O13:Z13)</f>
        <v>13393280.385342875</v>
      </c>
      <c r="AB13" s="186">
        <f>+'Metinis atlyginimas'!AB38</f>
        <v>118229.44978969563</v>
      </c>
      <c r="AC13" s="186">
        <f>+'Metinis atlyginimas'!AC38</f>
        <v>118229.44978969563</v>
      </c>
      <c r="AD13" s="186">
        <f>+'Metinis atlyginimas'!AD38</f>
        <v>118229.44978969563</v>
      </c>
      <c r="AE13" s="186">
        <f>+'Metinis atlyginimas'!AE38</f>
        <v>118229.44978969563</v>
      </c>
      <c r="AF13" s="186">
        <f>+'Metinis atlyginimas'!AF38</f>
        <v>118229.44978969563</v>
      </c>
      <c r="AG13" s="186">
        <f>+'Metinis atlyginimas'!AG38</f>
        <v>118229.44978969563</v>
      </c>
      <c r="AH13" s="186">
        <f>+'Metinis atlyginimas'!AH38</f>
        <v>118229.44978969563</v>
      </c>
      <c r="AI13" s="186">
        <f>+'Metinis atlyginimas'!AI38</f>
        <v>118229.44978969563</v>
      </c>
      <c r="AJ13" s="186">
        <f>+'Metinis atlyginimas'!AJ38</f>
        <v>118229.44978969563</v>
      </c>
      <c r="AK13" s="186">
        <f>+'Metinis atlyginimas'!AK38</f>
        <v>118229.44978969563</v>
      </c>
      <c r="AL13" s="186">
        <f>+'Metinis atlyginimas'!AL38</f>
        <v>118229.44978969563</v>
      </c>
      <c r="AM13" s="186">
        <f>+'Metinis atlyginimas'!AM38</f>
        <v>118229.44978969563</v>
      </c>
      <c r="AN13" s="186">
        <f>+'Metinis atlyginimas'!AN38</f>
        <v>1418753.3974763479</v>
      </c>
      <c r="AO13" s="186">
        <f>+'Metinis atlyginimas'!AO38</f>
        <v>120594.03878548955</v>
      </c>
      <c r="AP13" s="186">
        <f>+'Metinis atlyginimas'!AP38</f>
        <v>120594.03878548955</v>
      </c>
      <c r="AQ13" s="186">
        <f>+'Metinis atlyginimas'!AQ38</f>
        <v>120594.03878548955</v>
      </c>
      <c r="AR13" s="186">
        <f>+'Metinis atlyginimas'!AR38</f>
        <v>120594.03878548955</v>
      </c>
      <c r="AS13" s="186">
        <f>+'Metinis atlyginimas'!AS38</f>
        <v>120594.03878548955</v>
      </c>
      <c r="AT13" s="186">
        <f>+'Metinis atlyginimas'!AT38</f>
        <v>120594.03878548955</v>
      </c>
      <c r="AU13" s="186">
        <f>+'Metinis atlyginimas'!AU38</f>
        <v>120594.03878548955</v>
      </c>
      <c r="AV13" s="186">
        <f>+'Metinis atlyginimas'!AV38</f>
        <v>120594.03878548955</v>
      </c>
      <c r="AW13" s="186">
        <f>+'Metinis atlyginimas'!AW38</f>
        <v>120594.03878548955</v>
      </c>
      <c r="AX13" s="186">
        <f>+'Metinis atlyginimas'!AX38</f>
        <v>120594.03878548955</v>
      </c>
      <c r="AY13" s="186">
        <f>+'Metinis atlyginimas'!AY38</f>
        <v>120594.03878548955</v>
      </c>
      <c r="AZ13" s="186">
        <f>+'Metinis atlyginimas'!AZ38</f>
        <v>120594.03878548955</v>
      </c>
      <c r="BA13" s="186">
        <f>+'Metinis atlyginimas'!BA38</f>
        <v>1447128.4654258743</v>
      </c>
      <c r="BB13" s="186">
        <f>+'Metinis atlyginimas'!BB38</f>
        <v>123005.91956119933</v>
      </c>
      <c r="BC13" s="186">
        <f>+'Metinis atlyginimas'!BC38</f>
        <v>123005.91956119933</v>
      </c>
      <c r="BD13" s="186">
        <f>+'Metinis atlyginimas'!BD38</f>
        <v>123005.91956119933</v>
      </c>
      <c r="BE13" s="186">
        <f>+'Metinis atlyginimas'!BE38</f>
        <v>123005.91956119933</v>
      </c>
      <c r="BF13" s="186">
        <f>+'Metinis atlyginimas'!BF38</f>
        <v>123005.91956119933</v>
      </c>
      <c r="BG13" s="186">
        <f>+'Metinis atlyginimas'!BG38</f>
        <v>123005.91956119933</v>
      </c>
      <c r="BH13" s="186">
        <f>+'Metinis atlyginimas'!BH38</f>
        <v>123005.91956119933</v>
      </c>
      <c r="BI13" s="186">
        <f>+'Metinis atlyginimas'!BI38</f>
        <v>123005.91956119933</v>
      </c>
      <c r="BJ13" s="186">
        <f>+'Metinis atlyginimas'!BJ38</f>
        <v>123005.91956119933</v>
      </c>
      <c r="BK13" s="186">
        <f>+'Metinis atlyginimas'!BK38</f>
        <v>123005.91956119933</v>
      </c>
      <c r="BL13" s="186">
        <f>+'Metinis atlyginimas'!BL38</f>
        <v>123005.91956119933</v>
      </c>
      <c r="BM13" s="186">
        <f>+'Metinis atlyginimas'!BM38</f>
        <v>123005.91956119933</v>
      </c>
      <c r="BN13" s="186">
        <f>+'Metinis atlyginimas'!BN38</f>
        <v>1476071.0347343923</v>
      </c>
      <c r="BO13" s="186">
        <f>+'Metinis atlyginimas'!BO38</f>
        <v>125466.03795242333</v>
      </c>
      <c r="BP13" s="186">
        <f>+'Metinis atlyginimas'!BP38</f>
        <v>125466.03795242333</v>
      </c>
      <c r="BQ13" s="186">
        <f>+'Metinis atlyginimas'!BQ38</f>
        <v>125466.03795242333</v>
      </c>
      <c r="BR13" s="186">
        <f>+'Metinis atlyginimas'!BR38</f>
        <v>125466.03795242333</v>
      </c>
      <c r="BS13" s="186">
        <f>+'Metinis atlyginimas'!BS38</f>
        <v>125466.03795242333</v>
      </c>
      <c r="BT13" s="186">
        <f>+'Metinis atlyginimas'!BT38</f>
        <v>125466.03795242333</v>
      </c>
      <c r="BU13" s="186">
        <f>+'Metinis atlyginimas'!BU38</f>
        <v>125466.03795242333</v>
      </c>
      <c r="BV13" s="186">
        <f>+'Metinis atlyginimas'!BV38</f>
        <v>125466.03795242333</v>
      </c>
      <c r="BW13" s="186">
        <f>+'Metinis atlyginimas'!BW38</f>
        <v>125466.03795242333</v>
      </c>
      <c r="BX13" s="186">
        <f>+'Metinis atlyginimas'!BX38</f>
        <v>125466.03795242333</v>
      </c>
      <c r="BY13" s="186">
        <f>+'Metinis atlyginimas'!BY38</f>
        <v>125466.03795242333</v>
      </c>
      <c r="BZ13" s="186">
        <f>+'Metinis atlyginimas'!BZ38</f>
        <v>125466.03795242333</v>
      </c>
      <c r="CA13" s="186">
        <f>+'Metinis atlyginimas'!CA38</f>
        <v>1505592.4554290799</v>
      </c>
      <c r="CB13" s="186">
        <f>+'Metinis atlyginimas'!CB38</f>
        <v>127975.3587114718</v>
      </c>
      <c r="CC13" s="186">
        <f>+'Metinis atlyginimas'!CC38</f>
        <v>127975.3587114718</v>
      </c>
      <c r="CD13" s="186">
        <f>+'Metinis atlyginimas'!CD38</f>
        <v>127975.3587114718</v>
      </c>
      <c r="CE13" s="186">
        <f>+'Metinis atlyginimas'!CE38</f>
        <v>127975.3587114718</v>
      </c>
      <c r="CF13" s="186">
        <f>+'Metinis atlyginimas'!CF38</f>
        <v>127975.3587114718</v>
      </c>
      <c r="CG13" s="186">
        <f>+'Metinis atlyginimas'!CG38</f>
        <v>127975.3587114718</v>
      </c>
      <c r="CH13" s="186">
        <f>+'Metinis atlyginimas'!CH38</f>
        <v>127975.3587114718</v>
      </c>
      <c r="CI13" s="186">
        <f>+'Metinis atlyginimas'!CI38</f>
        <v>127975.3587114718</v>
      </c>
      <c r="CJ13" s="186">
        <f>+'Metinis atlyginimas'!CJ38</f>
        <v>127975.3587114718</v>
      </c>
      <c r="CK13" s="186">
        <f>+'Metinis atlyginimas'!CK38</f>
        <v>127975.3587114718</v>
      </c>
      <c r="CL13" s="186">
        <f>+'Metinis atlyginimas'!CL38</f>
        <v>127975.3587114718</v>
      </c>
      <c r="CM13" s="186">
        <f>+'Metinis atlyginimas'!CM38</f>
        <v>127975.3587114718</v>
      </c>
      <c r="CN13" s="186">
        <f>+'Metinis atlyginimas'!CN38</f>
        <v>1535704.3045376616</v>
      </c>
      <c r="CO13" s="186">
        <f>+'Metinis atlyginimas'!CO38</f>
        <v>130534.86588570121</v>
      </c>
      <c r="CP13" s="186">
        <f>+'Metinis atlyginimas'!CP38</f>
        <v>130534.86588570121</v>
      </c>
      <c r="CQ13" s="186">
        <f>+'Metinis atlyginimas'!CQ38</f>
        <v>130534.86588570121</v>
      </c>
      <c r="CR13" s="186">
        <f>+'Metinis atlyginimas'!CR38</f>
        <v>130534.86588570121</v>
      </c>
      <c r="CS13" s="186">
        <f>+'Metinis atlyginimas'!CS38</f>
        <v>130534.86588570121</v>
      </c>
      <c r="CT13" s="186">
        <f>+'Metinis atlyginimas'!CT38</f>
        <v>130534.86588570121</v>
      </c>
      <c r="CU13" s="186">
        <f>+'Metinis atlyginimas'!CU38</f>
        <v>130534.86588570121</v>
      </c>
      <c r="CV13" s="186">
        <f>+'Metinis atlyginimas'!CV38</f>
        <v>130534.86588570121</v>
      </c>
      <c r="CW13" s="186">
        <f>+'Metinis atlyginimas'!CW38</f>
        <v>130534.86588570121</v>
      </c>
      <c r="CX13" s="186">
        <f>+'Metinis atlyginimas'!CX38</f>
        <v>130534.86588570121</v>
      </c>
      <c r="CY13" s="186">
        <f>+'Metinis atlyginimas'!CY38</f>
        <v>130534.86588570121</v>
      </c>
      <c r="CZ13" s="186">
        <f>+'Metinis atlyginimas'!CZ38</f>
        <v>130534.86588570121</v>
      </c>
      <c r="DA13" s="186">
        <f>+'Metinis atlyginimas'!DA38</f>
        <v>1566418.3906284149</v>
      </c>
      <c r="DB13" s="186">
        <f>+'Metinis atlyginimas'!DB38</f>
        <v>133145.56320341525</v>
      </c>
      <c r="DC13" s="186">
        <f>+'Metinis atlyginimas'!DC38</f>
        <v>133145.56320341525</v>
      </c>
      <c r="DD13" s="186">
        <f>+'Metinis atlyginimas'!DD38</f>
        <v>133145.56320341525</v>
      </c>
      <c r="DE13" s="186">
        <f>+'Metinis atlyginimas'!DE38</f>
        <v>133145.56320341525</v>
      </c>
      <c r="DF13" s="186">
        <f>+'Metinis atlyginimas'!DF38</f>
        <v>133145.56320341525</v>
      </c>
      <c r="DG13" s="186">
        <f>+'Metinis atlyginimas'!DG38</f>
        <v>133145.56320341525</v>
      </c>
      <c r="DH13" s="186">
        <f>+'Metinis atlyginimas'!DH38</f>
        <v>133145.56320341525</v>
      </c>
      <c r="DI13" s="186">
        <f>+'Metinis atlyginimas'!DI38</f>
        <v>133145.56320341525</v>
      </c>
      <c r="DJ13" s="186">
        <f>+'Metinis atlyginimas'!DJ38</f>
        <v>133145.56320341525</v>
      </c>
      <c r="DK13" s="186">
        <f>+'Metinis atlyginimas'!DK38</f>
        <v>133145.56320341525</v>
      </c>
      <c r="DL13" s="186">
        <f>+'Metinis atlyginimas'!DL38</f>
        <v>133145.56320341525</v>
      </c>
      <c r="DM13" s="186">
        <f>+'Metinis atlyginimas'!DM38</f>
        <v>133145.56320341525</v>
      </c>
      <c r="DN13" s="186">
        <f>+'Metinis atlyginimas'!DN38</f>
        <v>1597746.7584409835</v>
      </c>
      <c r="DO13" s="186">
        <f>+'Metinis atlyginimas'!DO38</f>
        <v>135808.47446748355</v>
      </c>
      <c r="DP13" s="186">
        <f>+'Metinis atlyginimas'!DP38</f>
        <v>135808.47446748355</v>
      </c>
      <c r="DQ13" s="186">
        <f>+'Metinis atlyginimas'!DQ38</f>
        <v>135808.47446748355</v>
      </c>
      <c r="DR13" s="186">
        <f>+'Metinis atlyginimas'!DR38</f>
        <v>135808.47446748355</v>
      </c>
      <c r="DS13" s="186">
        <f>+'Metinis atlyginimas'!DS38</f>
        <v>135808.47446748355</v>
      </c>
      <c r="DT13" s="186">
        <f>+'Metinis atlyginimas'!DT38</f>
        <v>135808.47446748355</v>
      </c>
      <c r="DU13" s="186">
        <f>+'Metinis atlyginimas'!DU38</f>
        <v>135808.47446748355</v>
      </c>
      <c r="DV13" s="186">
        <f>+'Metinis atlyginimas'!DV38</f>
        <v>135808.47446748355</v>
      </c>
      <c r="DW13" s="186">
        <f>+'Metinis atlyginimas'!DW38</f>
        <v>135808.47446748355</v>
      </c>
      <c r="DX13" s="186">
        <f>+'Metinis atlyginimas'!DX38</f>
        <v>135808.47446748355</v>
      </c>
      <c r="DY13" s="186">
        <f>+'Metinis atlyginimas'!DY38</f>
        <v>135808.47446748355</v>
      </c>
      <c r="DZ13" s="186">
        <f>+'Metinis atlyginimas'!DZ38</f>
        <v>135808.47446748355</v>
      </c>
      <c r="EA13" s="186">
        <f>+'Metinis atlyginimas'!EA38</f>
        <v>1629701.6936098028</v>
      </c>
      <c r="EB13" s="186">
        <f>+'Metinis atlyginimas'!EB38</f>
        <v>138524.64395683323</v>
      </c>
      <c r="EC13" s="186">
        <f>+'Metinis atlyginimas'!EC38</f>
        <v>138524.64395683323</v>
      </c>
      <c r="ED13" s="186">
        <f>+'Metinis atlyginimas'!ED38</f>
        <v>138524.64395683323</v>
      </c>
      <c r="EE13" s="186">
        <f>+'Metinis atlyginimas'!EE38</f>
        <v>138524.64395683323</v>
      </c>
      <c r="EF13" s="186">
        <f>+'Metinis atlyginimas'!EF38</f>
        <v>138524.64395683323</v>
      </c>
      <c r="EG13" s="186">
        <f>+'Metinis atlyginimas'!EG38</f>
        <v>138524.64395683323</v>
      </c>
      <c r="EH13" s="186">
        <f>+'Metinis atlyginimas'!EH38</f>
        <v>138524.64395683323</v>
      </c>
      <c r="EI13" s="186">
        <f>+'Metinis atlyginimas'!EI38</f>
        <v>138524.64395683323</v>
      </c>
      <c r="EJ13" s="186">
        <f>+'Metinis atlyginimas'!EJ38</f>
        <v>138524.64395683323</v>
      </c>
      <c r="EK13" s="186">
        <f>+'Metinis atlyginimas'!EK38</f>
        <v>138524.64395683323</v>
      </c>
      <c r="EL13" s="186">
        <f>+'Metinis atlyginimas'!EL38</f>
        <v>138524.64395683323</v>
      </c>
      <c r="EM13" s="186">
        <f>+'Metinis atlyginimas'!EM38</f>
        <v>138524.64395683323</v>
      </c>
      <c r="EN13" s="186">
        <f>+'Metinis atlyginimas'!EN38</f>
        <v>1662295.7274819992</v>
      </c>
      <c r="EO13" s="186">
        <f>+'Metinis atlyginimas'!EO38</f>
        <v>141295.13683596987</v>
      </c>
      <c r="EP13" s="186">
        <f>+'Metinis atlyginimas'!EP38</f>
        <v>141295.13683596987</v>
      </c>
      <c r="EQ13" s="186">
        <f>+'Metinis atlyginimas'!EQ38</f>
        <v>141295.13683596987</v>
      </c>
      <c r="ER13" s="186">
        <f>+'Metinis atlyginimas'!ER38</f>
        <v>141295.13683596987</v>
      </c>
      <c r="ES13" s="186">
        <f>+'Metinis atlyginimas'!ES38</f>
        <v>141295.13683596987</v>
      </c>
      <c r="ET13" s="186">
        <f>+'Metinis atlyginimas'!ET38</f>
        <v>141295.13683596987</v>
      </c>
      <c r="EU13" s="186">
        <f>+'Metinis atlyginimas'!EU38</f>
        <v>141295.13683596987</v>
      </c>
      <c r="EV13" s="186">
        <f>+'Metinis atlyginimas'!EV38</f>
        <v>141295.13683596987</v>
      </c>
      <c r="EW13" s="186">
        <f>+'Metinis atlyginimas'!EW38</f>
        <v>141295.13683596987</v>
      </c>
      <c r="EX13" s="186">
        <f>+'Metinis atlyginimas'!EX38</f>
        <v>141295.13683596987</v>
      </c>
      <c r="EY13" s="186">
        <f>+'Metinis atlyginimas'!EY38</f>
        <v>141295.13683596987</v>
      </c>
      <c r="EZ13" s="186">
        <f>+'Metinis atlyginimas'!EZ38</f>
        <v>141295.13683596987</v>
      </c>
      <c r="FA13" s="186">
        <f>+'Metinis atlyginimas'!FA38</f>
        <v>1695541.6420316389</v>
      </c>
      <c r="FB13" s="186">
        <f>+'Metinis atlyginimas'!FB38</f>
        <v>144121.0395726893</v>
      </c>
      <c r="FC13" s="186">
        <f>+'Metinis atlyginimas'!FC38</f>
        <v>144121.0395726893</v>
      </c>
      <c r="FD13" s="186">
        <f>+'Metinis atlyginimas'!FD38</f>
        <v>144121.0395726893</v>
      </c>
      <c r="FE13" s="186">
        <f>+'Metinis atlyginimas'!FE38</f>
        <v>144121.0395726893</v>
      </c>
      <c r="FF13" s="186">
        <f>+'Metinis atlyginimas'!FF38</f>
        <v>144121.0395726893</v>
      </c>
      <c r="FG13" s="186">
        <f>+'Metinis atlyginimas'!FG38</f>
        <v>144121.0395726893</v>
      </c>
      <c r="FH13" s="186">
        <f>+'Metinis atlyginimas'!FH38</f>
        <v>144121.0395726893</v>
      </c>
      <c r="FI13" s="186">
        <f>+'Metinis atlyginimas'!FI38</f>
        <v>144121.0395726893</v>
      </c>
      <c r="FJ13" s="186">
        <f>+'Metinis atlyginimas'!FJ38</f>
        <v>144121.0395726893</v>
      </c>
      <c r="FK13" s="186">
        <f>+'Metinis atlyginimas'!FK38</f>
        <v>144121.0395726893</v>
      </c>
      <c r="FL13" s="186">
        <f>+'Metinis atlyginimas'!FL38</f>
        <v>144121.0395726893</v>
      </c>
      <c r="FM13" s="186">
        <f>+'Metinis atlyginimas'!FM38</f>
        <v>144121.0395726893</v>
      </c>
      <c r="FN13" s="186">
        <f>+'Metinis atlyginimas'!FN38</f>
        <v>1729452.4748722713</v>
      </c>
      <c r="FO13" s="186">
        <f>+'Metinis atlyginimas'!FO38</f>
        <v>147003.46036414307</v>
      </c>
      <c r="FP13" s="186">
        <f>+'Metinis atlyginimas'!FP38</f>
        <v>147003.46036414307</v>
      </c>
      <c r="FQ13" s="186">
        <f>+'Metinis atlyginimas'!FQ38</f>
        <v>147003.46036414307</v>
      </c>
      <c r="FR13" s="186">
        <f>+'Metinis atlyginimas'!FR38</f>
        <v>147003.46036414307</v>
      </c>
      <c r="FS13" s="186">
        <f>+'Metinis atlyginimas'!FS38</f>
        <v>147003.46036414307</v>
      </c>
      <c r="FT13" s="186">
        <f>+'Metinis atlyginimas'!FT38</f>
        <v>147003.46036414307</v>
      </c>
      <c r="FU13" s="186">
        <f>+'Metinis atlyginimas'!FU38</f>
        <v>147003.46036414307</v>
      </c>
      <c r="FV13" s="186">
        <f>+'Metinis atlyginimas'!FV38</f>
        <v>147003.46036414307</v>
      </c>
      <c r="FW13" s="186">
        <f>+'Metinis atlyginimas'!FW38</f>
        <v>147003.46036414307</v>
      </c>
      <c r="FX13" s="186">
        <f>+'Metinis atlyginimas'!FX38</f>
        <v>147003.46036414307</v>
      </c>
      <c r="FY13" s="186">
        <f>+'Metinis atlyginimas'!FY38</f>
        <v>147003.46036414307</v>
      </c>
      <c r="FZ13" s="186">
        <f>+'Metinis atlyginimas'!FZ38</f>
        <v>147003.46036414307</v>
      </c>
      <c r="GA13" s="186">
        <f>+'Metinis atlyginimas'!GA38</f>
        <v>1764041.5243697173</v>
      </c>
      <c r="GB13" s="186">
        <f>+'Metinis atlyginimas'!GB38</f>
        <v>149943.52957142596</v>
      </c>
      <c r="GC13" s="186">
        <f>+'Metinis atlyginimas'!GC38</f>
        <v>149943.52957142596</v>
      </c>
      <c r="GD13" s="186">
        <f>+'Metinis atlyginimas'!GD38</f>
        <v>149943.52957142596</v>
      </c>
      <c r="GE13" s="186">
        <f>+'Metinis atlyginimas'!GE38</f>
        <v>149943.52957142596</v>
      </c>
      <c r="GF13" s="186">
        <f>+'Metinis atlyginimas'!GF38</f>
        <v>149943.52957142596</v>
      </c>
      <c r="GG13" s="186">
        <f>+'Metinis atlyginimas'!GG38</f>
        <v>149943.52957142596</v>
      </c>
      <c r="GH13" s="186">
        <f>+'Metinis atlyginimas'!GH38</f>
        <v>149943.52957142596</v>
      </c>
      <c r="GI13" s="186">
        <f>+'Metinis atlyginimas'!GI38</f>
        <v>149943.52957142596</v>
      </c>
      <c r="GJ13" s="186">
        <f>+'Metinis atlyginimas'!GJ38</f>
        <v>149943.52957142596</v>
      </c>
      <c r="GK13" s="186">
        <f>+'Metinis atlyginimas'!GK38</f>
        <v>149943.52957142596</v>
      </c>
      <c r="GL13" s="186">
        <f>+'Metinis atlyginimas'!GL38</f>
        <v>149943.52957142596</v>
      </c>
      <c r="GM13" s="186">
        <f>+'Metinis atlyginimas'!GM38</f>
        <v>149943.52957142596</v>
      </c>
      <c r="GN13" s="186">
        <f>+'Metinis atlyginimas'!GN38</f>
        <v>1799322.3548571111</v>
      </c>
      <c r="GO13" s="186">
        <f>+'Metinis atlyginimas'!GO38</f>
        <v>152942.40016285444</v>
      </c>
      <c r="GP13" s="186">
        <f>+'Metinis atlyginimas'!GP38</f>
        <v>152942.40016285444</v>
      </c>
      <c r="GQ13" s="186">
        <f>+'Metinis atlyginimas'!GQ38</f>
        <v>152942.40016285444</v>
      </c>
      <c r="GR13" s="186">
        <f>+'Metinis atlyginimas'!GR38</f>
        <v>152942.40016285444</v>
      </c>
      <c r="GS13" s="186">
        <f>+'Metinis atlyginimas'!GS38</f>
        <v>152942.40016285444</v>
      </c>
      <c r="GT13" s="186">
        <f>+'Metinis atlyginimas'!GT38</f>
        <v>152942.40016285444</v>
      </c>
      <c r="GU13" s="186">
        <f>+'Metinis atlyginimas'!GU38</f>
        <v>152942.40016285444</v>
      </c>
      <c r="GV13" s="186">
        <f>+'Metinis atlyginimas'!GV38</f>
        <v>152942.40016285444</v>
      </c>
      <c r="GW13" s="186">
        <f>+'Metinis atlyginimas'!GW38</f>
        <v>152942.40016285444</v>
      </c>
      <c r="GX13" s="186">
        <f>+'Metinis atlyginimas'!GX38</f>
        <v>152942.40016285444</v>
      </c>
      <c r="GY13" s="186">
        <f>+'Metinis atlyginimas'!GY38</f>
        <v>152942.40016285444</v>
      </c>
      <c r="GZ13" s="186">
        <f>+'Metinis atlyginimas'!GZ38</f>
        <v>152942.40016285444</v>
      </c>
      <c r="HA13" s="186">
        <f>+'Metinis atlyginimas'!HA38</f>
        <v>1835308.8019542533</v>
      </c>
      <c r="HB13" s="186">
        <f>+'Metinis atlyginimas'!HB38</f>
        <v>156001.24816611153</v>
      </c>
      <c r="HC13" s="186">
        <f>+'Metinis atlyginimas'!HC38</f>
        <v>156001.24816611153</v>
      </c>
      <c r="HD13" s="186">
        <f>+'Metinis atlyginimas'!HD38</f>
        <v>156001.24816611153</v>
      </c>
      <c r="HE13" s="186">
        <f>+'Metinis atlyginimas'!HE38</f>
        <v>156001.24816611153</v>
      </c>
      <c r="HF13" s="186">
        <f>+'Metinis atlyginimas'!HF38</f>
        <v>156001.24816611153</v>
      </c>
      <c r="HG13" s="186">
        <f>+'Metinis atlyginimas'!HG38</f>
        <v>156001.24816611153</v>
      </c>
      <c r="HH13" s="186">
        <f>+'Metinis atlyginimas'!HH38</f>
        <v>156001.24816611153</v>
      </c>
      <c r="HI13" s="186">
        <f>+'Metinis atlyginimas'!HI38</f>
        <v>156001.24816611153</v>
      </c>
      <c r="HJ13" s="186">
        <f>+'Metinis atlyginimas'!HJ38</f>
        <v>156001.24816611153</v>
      </c>
      <c r="HK13" s="186">
        <f>+'Metinis atlyginimas'!HK38</f>
        <v>156001.24816611153</v>
      </c>
      <c r="HL13" s="186">
        <f>+'Metinis atlyginimas'!HL38</f>
        <v>156001.24816611153</v>
      </c>
      <c r="HM13" s="186">
        <f>+'Metinis atlyginimas'!HM38</f>
        <v>156001.24816611153</v>
      </c>
      <c r="HN13" s="186">
        <f>+'Metinis atlyginimas'!HN38</f>
        <v>1872014.9779933384</v>
      </c>
      <c r="HO13" s="186">
        <f>+'Metinis atlyginimas'!HO38</f>
        <v>159121.27312943377</v>
      </c>
      <c r="HP13" s="186">
        <f>+'Metinis atlyginimas'!HP38</f>
        <v>159121.27312943377</v>
      </c>
      <c r="HQ13" s="186">
        <f>+'Metinis atlyginimas'!HQ38</f>
        <v>159121.27312943377</v>
      </c>
      <c r="HR13" s="186">
        <f>+'Metinis atlyginimas'!HR38</f>
        <v>159121.27312943377</v>
      </c>
      <c r="HS13" s="186">
        <f>+'Metinis atlyginimas'!HS38</f>
        <v>159121.27312943377</v>
      </c>
      <c r="HT13" s="186">
        <f>+'Metinis atlyginimas'!HT38</f>
        <v>159121.27312943377</v>
      </c>
      <c r="HU13" s="186">
        <f>+'Metinis atlyginimas'!HU38</f>
        <v>159121.27312943377</v>
      </c>
      <c r="HV13" s="186">
        <f>+'Metinis atlyginimas'!HV38</f>
        <v>159121.27312943377</v>
      </c>
      <c r="HW13" s="186">
        <f>+'Metinis atlyginimas'!HW38</f>
        <v>159121.27312943377</v>
      </c>
      <c r="HX13" s="186">
        <f>+'Metinis atlyginimas'!HX38</f>
        <v>159121.27312943377</v>
      </c>
      <c r="HY13" s="186">
        <f>+'Metinis atlyginimas'!HY38</f>
        <v>159121.27312943377</v>
      </c>
      <c r="HZ13" s="186">
        <f>+'Metinis atlyginimas'!HZ38</f>
        <v>159121.27312943377</v>
      </c>
      <c r="IA13" s="186">
        <f>+'Metinis atlyginimas'!IA38</f>
        <v>1909455.2775532056</v>
      </c>
      <c r="IB13" s="186">
        <f>+'Metinis atlyginimas'!IB38</f>
        <v>162303.69859202244</v>
      </c>
      <c r="IC13" s="186">
        <f>+'Metinis atlyginimas'!IC38</f>
        <v>162303.69859202244</v>
      </c>
      <c r="ID13" s="186">
        <f>+'Metinis atlyginimas'!ID38</f>
        <v>162303.69859202244</v>
      </c>
      <c r="IE13" s="186">
        <f>+'Metinis atlyginimas'!IE38</f>
        <v>162303.69859202244</v>
      </c>
      <c r="IF13" s="186">
        <f>+'Metinis atlyginimas'!IF38</f>
        <v>162303.69859202244</v>
      </c>
      <c r="IG13" s="186">
        <f>+'Metinis atlyginimas'!IG38</f>
        <v>162303.69859202244</v>
      </c>
      <c r="IH13" s="186">
        <f>+'Metinis atlyginimas'!IH38</f>
        <v>162303.69859202244</v>
      </c>
      <c r="II13" s="186">
        <f>+'Metinis atlyginimas'!II38</f>
        <v>162303.69859202244</v>
      </c>
      <c r="IJ13" s="186">
        <f>+'Metinis atlyginimas'!IJ38</f>
        <v>162303.69859202244</v>
      </c>
      <c r="IK13" s="186">
        <f>+'Metinis atlyginimas'!IK38</f>
        <v>162303.69859202244</v>
      </c>
      <c r="IL13" s="186">
        <f>+'Metinis atlyginimas'!IL38</f>
        <v>162303.69859202244</v>
      </c>
      <c r="IM13" s="186">
        <f>+'Metinis atlyginimas'!IM38</f>
        <v>162303.69859202244</v>
      </c>
      <c r="IN13" s="186">
        <f>+'Metinis atlyginimas'!IN38</f>
        <v>1947644.3831042696</v>
      </c>
      <c r="IO13" s="186">
        <f>+'Metinis atlyginimas'!IO38</f>
        <v>165549.77256386288</v>
      </c>
      <c r="IP13" s="186">
        <f>+'Metinis atlyginimas'!IP38</f>
        <v>165549.77256386288</v>
      </c>
      <c r="IQ13" s="186">
        <f>+'Metinis atlyginimas'!IQ38</f>
        <v>165549.77256386288</v>
      </c>
      <c r="IR13" s="186">
        <f>+'Metinis atlyginimas'!IR38</f>
        <v>165549.77256386288</v>
      </c>
      <c r="IS13" s="186">
        <f>+'Metinis atlyginimas'!IS38</f>
        <v>165549.77256386288</v>
      </c>
      <c r="IT13" s="186">
        <f>+'Metinis atlyginimas'!IT38</f>
        <v>165549.77256386288</v>
      </c>
      <c r="IU13" s="186">
        <f>+'Metinis atlyginimas'!IU38</f>
        <v>165549.77256386288</v>
      </c>
      <c r="IV13" s="186">
        <f>+'Metinis atlyginimas'!IV38</f>
        <v>165549.77256386288</v>
      </c>
      <c r="IW13" s="186">
        <f>+'Metinis atlyginimas'!IW38</f>
        <v>165549.77256386288</v>
      </c>
      <c r="IX13" s="186">
        <f>+'Metinis atlyginimas'!IX38</f>
        <v>165549.77256386288</v>
      </c>
      <c r="IY13" s="186">
        <f>+'Metinis atlyginimas'!IY38</f>
        <v>165549.77256386288</v>
      </c>
      <c r="IZ13" s="186">
        <f>+'Metinis atlyginimas'!IZ38</f>
        <v>165549.77256386288</v>
      </c>
      <c r="JA13" s="186">
        <f>+'Metinis atlyginimas'!JA38</f>
        <v>1986597.2707663544</v>
      </c>
      <c r="JB13" s="186">
        <f>+'Metinis atlyginimas'!JB38</f>
        <v>168860.76801514017</v>
      </c>
      <c r="JC13" s="186">
        <f>+'Metinis atlyginimas'!JC38</f>
        <v>168860.76801514017</v>
      </c>
      <c r="JD13" s="186">
        <f>+'Metinis atlyginimas'!JD38</f>
        <v>168860.76801514017</v>
      </c>
      <c r="JE13" s="186">
        <f>+'Metinis atlyginimas'!JE38</f>
        <v>168860.76801514017</v>
      </c>
      <c r="JF13" s="186">
        <f>+'Metinis atlyginimas'!JF38</f>
        <v>168860.76801514017</v>
      </c>
      <c r="JG13" s="186">
        <f>+'Metinis atlyginimas'!JG38</f>
        <v>168860.76801514017</v>
      </c>
      <c r="JH13" s="186">
        <f>+'Metinis atlyginimas'!JH38</f>
        <v>168860.76801514017</v>
      </c>
      <c r="JI13" s="186">
        <f>+'Metinis atlyginimas'!JI38</f>
        <v>168860.76801514017</v>
      </c>
      <c r="JJ13" s="186">
        <f>+'Metinis atlyginimas'!JJ38</f>
        <v>168860.76801514017</v>
      </c>
      <c r="JK13" s="186">
        <f>+'Metinis atlyginimas'!JK38</f>
        <v>168860.76801514017</v>
      </c>
      <c r="JL13" s="186">
        <f>+'Metinis atlyginimas'!JL38</f>
        <v>168860.76801514017</v>
      </c>
      <c r="JM13" s="186">
        <f>+'Metinis atlyginimas'!JM38</f>
        <v>168860.76801514017</v>
      </c>
      <c r="JN13" s="186">
        <f>+'Metinis atlyginimas'!JN38</f>
        <v>2026329.2161816822</v>
      </c>
      <c r="JO13" s="186">
        <f>+'Metinis atlyginimas'!JO38</f>
        <v>172237.98337544294</v>
      </c>
      <c r="JP13" s="186">
        <f>+'Metinis atlyginimas'!JP38</f>
        <v>172237.98337544294</v>
      </c>
      <c r="JQ13" s="186">
        <f>+'Metinis atlyginimas'!JQ38</f>
        <v>172237.98337544294</v>
      </c>
      <c r="JR13" s="186">
        <f>+'Metinis atlyginimas'!JR38</f>
        <v>172237.98337544294</v>
      </c>
      <c r="JS13" s="186">
        <f>+'Metinis atlyginimas'!JS38</f>
        <v>172237.98337544294</v>
      </c>
      <c r="JT13" s="186">
        <f>+'Metinis atlyginimas'!JT38</f>
        <v>172237.98337544294</v>
      </c>
      <c r="JU13" s="186">
        <f>+'Metinis atlyginimas'!JU38</f>
        <v>172237.98337544294</v>
      </c>
      <c r="JV13" s="186">
        <f>+'Metinis atlyginimas'!JV38</f>
        <v>172237.98337544294</v>
      </c>
      <c r="JW13" s="186">
        <f>+'Metinis atlyginimas'!JW38</f>
        <v>172237.98337544294</v>
      </c>
      <c r="JX13" s="186">
        <f>+'Metinis atlyginimas'!JX38</f>
        <v>172237.98337544294</v>
      </c>
      <c r="JY13" s="186">
        <f>+'Metinis atlyginimas'!JY38</f>
        <v>172237.98337544294</v>
      </c>
      <c r="JZ13" s="186">
        <f>+'Metinis atlyginimas'!JZ38</f>
        <v>172237.98337544294</v>
      </c>
      <c r="KA13" s="186">
        <f>+'Metinis atlyginimas'!KA38</f>
        <v>2066855.8005053152</v>
      </c>
      <c r="KB13" s="186">
        <f>+'Metinis atlyginimas'!KB38</f>
        <v>175682.7430429518</v>
      </c>
      <c r="KC13" s="186">
        <f>+'Metinis atlyginimas'!KC38</f>
        <v>175682.7430429518</v>
      </c>
      <c r="KD13" s="186">
        <f>+'Metinis atlyginimas'!KD38</f>
        <v>175682.7430429518</v>
      </c>
      <c r="KE13" s="186">
        <f>+'Metinis atlyginimas'!KE38</f>
        <v>175682.7430429518</v>
      </c>
      <c r="KF13" s="186">
        <f>+'Metinis atlyginimas'!KF38</f>
        <v>175682.7430429518</v>
      </c>
      <c r="KG13" s="186">
        <f>+'Metinis atlyginimas'!KG38</f>
        <v>175682.7430429518</v>
      </c>
      <c r="KH13" s="186">
        <f>+'Metinis atlyginimas'!KH38</f>
        <v>175682.7430429518</v>
      </c>
      <c r="KI13" s="186">
        <f>+'Metinis atlyginimas'!KI38</f>
        <v>175682.7430429518</v>
      </c>
      <c r="KJ13" s="186">
        <f>+'Metinis atlyginimas'!KJ38</f>
        <v>175682.7430429518</v>
      </c>
      <c r="KK13" s="186">
        <f>+'Metinis atlyginimas'!KK38</f>
        <v>175682.7430429518</v>
      </c>
      <c r="KL13" s="186">
        <f>+'Metinis atlyginimas'!KL38</f>
        <v>175682.7430429518</v>
      </c>
      <c r="KM13" s="186">
        <f>+'Metinis atlyginimas'!KM38</f>
        <v>175682.7430429518</v>
      </c>
      <c r="KN13" s="186">
        <f>+'Metinis atlyginimas'!KN38</f>
        <v>2108192.9165154221</v>
      </c>
      <c r="KO13" s="186">
        <f>+'Metinis atlyginimas'!KO38</f>
        <v>179196.39790381084</v>
      </c>
      <c r="KP13" s="186">
        <f>+'Metinis atlyginimas'!KP38</f>
        <v>179196.39790381084</v>
      </c>
      <c r="KQ13" s="186">
        <f>+'Metinis atlyginimas'!KQ38</f>
        <v>179196.39790381084</v>
      </c>
      <c r="KR13" s="186">
        <f>+'Metinis atlyginimas'!KR38</f>
        <v>179196.39790381084</v>
      </c>
      <c r="KS13" s="186">
        <f>+'Metinis atlyginimas'!KS38</f>
        <v>179196.39790381084</v>
      </c>
      <c r="KT13" s="186">
        <f>+'Metinis atlyginimas'!KT38</f>
        <v>179196.39790381084</v>
      </c>
      <c r="KU13" s="186">
        <f>+'Metinis atlyginimas'!KU38</f>
        <v>179196.39790381084</v>
      </c>
      <c r="KV13" s="186">
        <f>+'Metinis atlyginimas'!KV38</f>
        <v>179196.39790381084</v>
      </c>
      <c r="KW13" s="186">
        <f>+'Metinis atlyginimas'!KW38</f>
        <v>179196.39790381084</v>
      </c>
      <c r="KX13" s="186">
        <f>+'Metinis atlyginimas'!KX38</f>
        <v>179196.39790381084</v>
      </c>
      <c r="KY13" s="186">
        <f>+'Metinis atlyginimas'!KY38</f>
        <v>179196.39790381084</v>
      </c>
      <c r="KZ13" s="186">
        <f>+'Metinis atlyginimas'!KZ38</f>
        <v>179196.39790381084</v>
      </c>
      <c r="LA13" s="186">
        <f>+'Metinis atlyginimas'!LA38</f>
        <v>2150356.7748457296</v>
      </c>
      <c r="LB13" s="186">
        <f>+'Metinis atlyginimas'!LB38</f>
        <v>182780.32586188705</v>
      </c>
      <c r="LC13" s="186">
        <f>+'Metinis atlyginimas'!LC38</f>
        <v>182780.32586188705</v>
      </c>
      <c r="LD13" s="186">
        <f>+'Metinis atlyginimas'!LD38</f>
        <v>182780.32586188705</v>
      </c>
      <c r="LE13" s="186">
        <f>+'Metinis atlyginimas'!LE38</f>
        <v>182780.32586188705</v>
      </c>
      <c r="LF13" s="186">
        <f>+'Metinis atlyginimas'!LF38</f>
        <v>182780.32586188705</v>
      </c>
      <c r="LG13" s="186">
        <f>+'Metinis atlyginimas'!LG38</f>
        <v>182780.32586188705</v>
      </c>
      <c r="LH13" s="186">
        <f>+'Metinis atlyginimas'!LH38</f>
        <v>182780.32586188705</v>
      </c>
      <c r="LI13" s="186">
        <f>+'Metinis atlyginimas'!LI38</f>
        <v>182780.32586188705</v>
      </c>
      <c r="LJ13" s="186">
        <f>+'Metinis atlyginimas'!LJ38</f>
        <v>182780.32586188705</v>
      </c>
      <c r="LK13" s="186">
        <f>+'Metinis atlyginimas'!LK38</f>
        <v>182780.32586188705</v>
      </c>
      <c r="LL13" s="186">
        <f>+'Metinis atlyginimas'!LL38</f>
        <v>182780.32586188705</v>
      </c>
      <c r="LM13" s="186">
        <f>+'Metinis atlyginimas'!LM38</f>
        <v>182780.32586188705</v>
      </c>
      <c r="LN13" s="186">
        <f>+'Metinis atlyginimas'!LN38</f>
        <v>2193363.9103426444</v>
      </c>
    </row>
    <row r="14" spans="1:326" s="16" customFormat="1">
      <c r="A14" s="187" t="s">
        <v>178</v>
      </c>
      <c r="B14" s="255">
        <f>'Metinis atlyginimas'!B25</f>
        <v>0</v>
      </c>
      <c r="C14" s="255">
        <f>'Metinis atlyginimas'!C25</f>
        <v>0</v>
      </c>
      <c r="D14" s="255">
        <f>'Metinis atlyginimas'!D25</f>
        <v>0</v>
      </c>
      <c r="E14" s="255">
        <f>'Metinis atlyginimas'!E25</f>
        <v>0</v>
      </c>
      <c r="F14" s="255">
        <f>'Metinis atlyginimas'!F25</f>
        <v>0</v>
      </c>
      <c r="G14" s="255">
        <f>'Metinis atlyginimas'!G25</f>
        <v>0</v>
      </c>
      <c r="H14" s="255">
        <f>'Metinis atlyginimas'!H25</f>
        <v>0</v>
      </c>
      <c r="I14" s="255">
        <f>'Metinis atlyginimas'!I25</f>
        <v>0</v>
      </c>
      <c r="J14" s="255">
        <f>'Metinis atlyginimas'!J25</f>
        <v>0</v>
      </c>
      <c r="K14" s="255">
        <f>'Metinis atlyginimas'!K25</f>
        <v>0</v>
      </c>
      <c r="L14" s="255">
        <f>'Metinis atlyginimas'!L25</f>
        <v>0</v>
      </c>
      <c r="M14" s="190">
        <f>'Metinis atlyginimas'!M25-'Ilgalaikio turto apskaita'!N11</f>
        <v>8928853.5902285818</v>
      </c>
      <c r="N14" s="255">
        <f>SUM(B14:M14)</f>
        <v>8928853.5902285818</v>
      </c>
      <c r="O14" s="255">
        <f>'Metinis atlyginimas'!O25</f>
        <v>0</v>
      </c>
      <c r="P14" s="255">
        <f>'Metinis atlyginimas'!P25</f>
        <v>0</v>
      </c>
      <c r="Q14" s="255">
        <f>'Metinis atlyginimas'!Q25</f>
        <v>0</v>
      </c>
      <c r="R14" s="255">
        <f>'Metinis atlyginimas'!R25</f>
        <v>0</v>
      </c>
      <c r="S14" s="255">
        <f>'Metinis atlyginimas'!S25</f>
        <v>0</v>
      </c>
      <c r="T14" s="255">
        <f>'Metinis atlyginimas'!T25</f>
        <v>0</v>
      </c>
      <c r="U14" s="255">
        <f>'Metinis atlyginimas'!U25</f>
        <v>0</v>
      </c>
      <c r="V14" s="255">
        <f>'Metinis atlyginimas'!V25</f>
        <v>0</v>
      </c>
      <c r="W14" s="255">
        <f>'Metinis atlyginimas'!W25</f>
        <v>0</v>
      </c>
      <c r="X14" s="255">
        <f>'Metinis atlyginimas'!X25</f>
        <v>0</v>
      </c>
      <c r="Y14" s="255">
        <f>'Metinis atlyginimas'!Y25</f>
        <v>0</v>
      </c>
      <c r="Z14" s="255">
        <f>'Metinis atlyginimas'!Z25-'Ilgalaikio turto apskaita'!Z11</f>
        <v>13393280.385342875</v>
      </c>
      <c r="AA14" s="255">
        <f>SUM(O14:Z14)</f>
        <v>13393280.385342875</v>
      </c>
      <c r="AB14" s="255">
        <f>'Metinis atlyginimas'!AB25</f>
        <v>35885.985206429927</v>
      </c>
      <c r="AC14" s="255">
        <f>'Metinis atlyginimas'!AC25</f>
        <v>35885.985206429927</v>
      </c>
      <c r="AD14" s="255">
        <f>'Metinis atlyginimas'!AD25</f>
        <v>35885.985206429927</v>
      </c>
      <c r="AE14" s="255">
        <f>'Metinis atlyginimas'!AE25</f>
        <v>35885.985206429927</v>
      </c>
      <c r="AF14" s="255">
        <f>'Metinis atlyginimas'!AF25</f>
        <v>35885.985206429927</v>
      </c>
      <c r="AG14" s="255">
        <f>'Metinis atlyginimas'!AG25</f>
        <v>35885.985206429927</v>
      </c>
      <c r="AH14" s="255">
        <f>'Metinis atlyginimas'!AH25</f>
        <v>35885.985206429927</v>
      </c>
      <c r="AI14" s="255">
        <f>'Metinis atlyginimas'!AI25</f>
        <v>35885.985206429927</v>
      </c>
      <c r="AJ14" s="255">
        <f>'Metinis atlyginimas'!AJ25</f>
        <v>35885.985206429927</v>
      </c>
      <c r="AK14" s="255">
        <f>'Metinis atlyginimas'!AK25</f>
        <v>35885.985206429927</v>
      </c>
      <c r="AL14" s="418">
        <f>'Metinis atlyginimas'!AL25-'Ilgalaikio turto apskaita'!AL11</f>
        <v>35885.985206429927</v>
      </c>
      <c r="AM14" s="255">
        <f>'Metinis atlyginimas'!AM25</f>
        <v>35885.985206429927</v>
      </c>
      <c r="AN14" s="255">
        <f>SUM(AB14:AM14)</f>
        <v>430631.82247715903</v>
      </c>
      <c r="AO14" s="255">
        <f>'Metinis atlyginimas'!AO25</f>
        <v>36603.704910558525</v>
      </c>
      <c r="AP14" s="255">
        <f>'Metinis atlyginimas'!AP25</f>
        <v>36603.704910558525</v>
      </c>
      <c r="AQ14" s="255">
        <f>'Metinis atlyginimas'!AQ25</f>
        <v>36603.704910558525</v>
      </c>
      <c r="AR14" s="255">
        <f>'Metinis atlyginimas'!AR25</f>
        <v>36603.704910558525</v>
      </c>
      <c r="AS14" s="255">
        <f>'Metinis atlyginimas'!AS25</f>
        <v>36603.704910558525</v>
      </c>
      <c r="AT14" s="255">
        <f>'Metinis atlyginimas'!AT25</f>
        <v>36603.704910558525</v>
      </c>
      <c r="AU14" s="255">
        <f>'Metinis atlyginimas'!AU25</f>
        <v>36603.704910558525</v>
      </c>
      <c r="AV14" s="255">
        <f>'Metinis atlyginimas'!AV25</f>
        <v>36603.704910558525</v>
      </c>
      <c r="AW14" s="255">
        <f>'Metinis atlyginimas'!AW25</f>
        <v>36603.704910558525</v>
      </c>
      <c r="AX14" s="255">
        <f>'Metinis atlyginimas'!AX25</f>
        <v>36603.704910558525</v>
      </c>
      <c r="AY14" s="418">
        <f>'Metinis atlyginimas'!AY25-'Ilgalaikio turto apskaita'!AY11</f>
        <v>36603.704910558525</v>
      </c>
      <c r="AZ14" s="255">
        <f>'Metinis atlyginimas'!AZ25</f>
        <v>36603.704910558525</v>
      </c>
      <c r="BA14" s="255">
        <f>SUM(AO14:AZ14)</f>
        <v>439244.45892670233</v>
      </c>
      <c r="BB14" s="255">
        <f>'Metinis atlyginimas'!BB25</f>
        <v>37335.779008769699</v>
      </c>
      <c r="BC14" s="255">
        <f>'Metinis atlyginimas'!BC25</f>
        <v>37335.779008769699</v>
      </c>
      <c r="BD14" s="255">
        <f>'Metinis atlyginimas'!BD25</f>
        <v>37335.779008769699</v>
      </c>
      <c r="BE14" s="255">
        <f>'Metinis atlyginimas'!BE25</f>
        <v>37335.779008769699</v>
      </c>
      <c r="BF14" s="255">
        <f>'Metinis atlyginimas'!BF25</f>
        <v>37335.779008769699</v>
      </c>
      <c r="BG14" s="255">
        <f>'Metinis atlyginimas'!BG25</f>
        <v>37335.779008769699</v>
      </c>
      <c r="BH14" s="255">
        <f>'Metinis atlyginimas'!BH25</f>
        <v>37335.779008769699</v>
      </c>
      <c r="BI14" s="255">
        <f>'Metinis atlyginimas'!BI25</f>
        <v>37335.779008769699</v>
      </c>
      <c r="BJ14" s="255">
        <f>'Metinis atlyginimas'!BJ25</f>
        <v>37335.779008769699</v>
      </c>
      <c r="BK14" s="255">
        <f>'Metinis atlyginimas'!BK25</f>
        <v>37335.779008769699</v>
      </c>
      <c r="BL14" s="418">
        <f>'Metinis atlyginimas'!BL25-'Ilgalaikio turto apskaita'!BL11</f>
        <v>37335.779008769699</v>
      </c>
      <c r="BM14" s="255">
        <f>'Metinis atlyginimas'!BM25</f>
        <v>37335.779008769699</v>
      </c>
      <c r="BN14" s="255">
        <f>SUM(BB14:BM14)</f>
        <v>448029.34810523648</v>
      </c>
      <c r="BO14" s="255">
        <f>'Metinis atlyginimas'!BO25</f>
        <v>38082.49458894509</v>
      </c>
      <c r="BP14" s="255">
        <f>'Metinis atlyginimas'!BP25</f>
        <v>38082.49458894509</v>
      </c>
      <c r="BQ14" s="255">
        <f>'Metinis atlyginimas'!BQ25</f>
        <v>38082.49458894509</v>
      </c>
      <c r="BR14" s="255">
        <f>'Metinis atlyginimas'!BR25</f>
        <v>38082.49458894509</v>
      </c>
      <c r="BS14" s="255">
        <f>'Metinis atlyginimas'!BS25</f>
        <v>38082.49458894509</v>
      </c>
      <c r="BT14" s="255">
        <f>'Metinis atlyginimas'!BT25</f>
        <v>38082.49458894509</v>
      </c>
      <c r="BU14" s="255">
        <f>'Metinis atlyginimas'!BU25</f>
        <v>38082.49458894509</v>
      </c>
      <c r="BV14" s="255">
        <f>'Metinis atlyginimas'!BV25</f>
        <v>38082.49458894509</v>
      </c>
      <c r="BW14" s="255">
        <f>'Metinis atlyginimas'!BW25</f>
        <v>38082.49458894509</v>
      </c>
      <c r="BX14" s="255">
        <f>'Metinis atlyginimas'!BX25</f>
        <v>38082.49458894509</v>
      </c>
      <c r="BY14" s="418">
        <f>'Metinis atlyginimas'!BY25-'Ilgalaikio turto apskaita'!BY11</f>
        <v>38082.49458894509</v>
      </c>
      <c r="BZ14" s="255">
        <f>'Metinis atlyginimas'!BZ25</f>
        <v>38082.49458894509</v>
      </c>
      <c r="CA14" s="255">
        <f>SUM(BO14:BZ14)</f>
        <v>456989.93506734096</v>
      </c>
      <c r="CB14" s="255">
        <f>'Metinis atlyginimas'!CB25</f>
        <v>38844.144480723997</v>
      </c>
      <c r="CC14" s="255">
        <f>'Metinis atlyginimas'!CC25</f>
        <v>38844.144480723997</v>
      </c>
      <c r="CD14" s="255">
        <f>'Metinis atlyginimas'!CD25</f>
        <v>38844.144480723997</v>
      </c>
      <c r="CE14" s="255">
        <f>'Metinis atlyginimas'!CE25</f>
        <v>38844.144480723997</v>
      </c>
      <c r="CF14" s="255">
        <f>'Metinis atlyginimas'!CF25</f>
        <v>38844.144480723997</v>
      </c>
      <c r="CG14" s="255">
        <f>'Metinis atlyginimas'!CG25</f>
        <v>38844.144480723997</v>
      </c>
      <c r="CH14" s="255">
        <f>'Metinis atlyginimas'!CH25</f>
        <v>38844.144480723997</v>
      </c>
      <c r="CI14" s="255">
        <f>'Metinis atlyginimas'!CI25</f>
        <v>38844.144480723997</v>
      </c>
      <c r="CJ14" s="255">
        <f>'Metinis atlyginimas'!CJ25</f>
        <v>38844.144480723997</v>
      </c>
      <c r="CK14" s="255">
        <f>'Metinis atlyginimas'!CK25</f>
        <v>38844.144480723997</v>
      </c>
      <c r="CL14" s="418">
        <f>'Metinis atlyginimas'!CL25-'Ilgalaikio turto apskaita'!CL11</f>
        <v>38844.144480723997</v>
      </c>
      <c r="CM14" s="255">
        <f>'Metinis atlyginimas'!CM25</f>
        <v>38844.144480723997</v>
      </c>
      <c r="CN14" s="255">
        <f>SUM(CB14:CM14)</f>
        <v>466129.73376868799</v>
      </c>
      <c r="CO14" s="255">
        <f>'Metinis atlyginimas'!CO25</f>
        <v>39621.027370338466</v>
      </c>
      <c r="CP14" s="255">
        <f>'Metinis atlyginimas'!CP25</f>
        <v>39621.027370338466</v>
      </c>
      <c r="CQ14" s="255">
        <f>'Metinis atlyginimas'!CQ25</f>
        <v>39621.027370338466</v>
      </c>
      <c r="CR14" s="255">
        <f>'Metinis atlyginimas'!CR25</f>
        <v>39621.027370338466</v>
      </c>
      <c r="CS14" s="255">
        <f>'Metinis atlyginimas'!CS25</f>
        <v>39621.027370338466</v>
      </c>
      <c r="CT14" s="255">
        <f>'Metinis atlyginimas'!CT25</f>
        <v>39621.027370338466</v>
      </c>
      <c r="CU14" s="255">
        <f>'Metinis atlyginimas'!CU25</f>
        <v>39621.027370338466</v>
      </c>
      <c r="CV14" s="255">
        <f>'Metinis atlyginimas'!CV25</f>
        <v>39621.027370338466</v>
      </c>
      <c r="CW14" s="255">
        <f>'Metinis atlyginimas'!CW25</f>
        <v>39621.027370338466</v>
      </c>
      <c r="CX14" s="255">
        <f>'Metinis atlyginimas'!CX25</f>
        <v>39621.027370338466</v>
      </c>
      <c r="CY14" s="418">
        <f>'Metinis atlyginimas'!CY25-'Ilgalaikio turto apskaita'!CY11</f>
        <v>39621.027370338466</v>
      </c>
      <c r="CZ14" s="255">
        <f>'Metinis atlyginimas'!CZ25</f>
        <v>39621.027370338466</v>
      </c>
      <c r="DA14" s="255">
        <f>SUM(CO14:CZ14)</f>
        <v>475452.32844406151</v>
      </c>
      <c r="DB14" s="255">
        <f>'Metinis atlyginimas'!DB25</f>
        <v>40413.447917745238</v>
      </c>
      <c r="DC14" s="255">
        <f>'Metinis atlyginimas'!DC25</f>
        <v>40413.447917745238</v>
      </c>
      <c r="DD14" s="255">
        <f>'Metinis atlyginimas'!DD25</f>
        <v>40413.447917745238</v>
      </c>
      <c r="DE14" s="255">
        <f>'Metinis atlyginimas'!DE25</f>
        <v>40413.447917745238</v>
      </c>
      <c r="DF14" s="255">
        <f>'Metinis atlyginimas'!DF25</f>
        <v>40413.447917745238</v>
      </c>
      <c r="DG14" s="255">
        <f>'Metinis atlyginimas'!DG25</f>
        <v>40413.447917745238</v>
      </c>
      <c r="DH14" s="255">
        <f>'Metinis atlyginimas'!DH25</f>
        <v>40413.447917745238</v>
      </c>
      <c r="DI14" s="255">
        <f>'Metinis atlyginimas'!DI25</f>
        <v>40413.447917745238</v>
      </c>
      <c r="DJ14" s="255">
        <f>'Metinis atlyginimas'!DJ25</f>
        <v>40413.447917745238</v>
      </c>
      <c r="DK14" s="255">
        <f>'Metinis atlyginimas'!DK25</f>
        <v>40413.447917745238</v>
      </c>
      <c r="DL14" s="418">
        <f>'Metinis atlyginimas'!DL25-'Ilgalaikio turto apskaita'!DL11</f>
        <v>40413.447917745238</v>
      </c>
      <c r="DM14" s="255">
        <f>'Metinis atlyginimas'!DM25</f>
        <v>40413.447917745238</v>
      </c>
      <c r="DN14" s="255">
        <f>SUM(DB14:DM14)</f>
        <v>484961.37501294276</v>
      </c>
      <c r="DO14" s="255">
        <f>'Metinis atlyginimas'!DO25</f>
        <v>41221.716876100145</v>
      </c>
      <c r="DP14" s="255">
        <f>'Metinis atlyginimas'!DP25</f>
        <v>41221.716876100145</v>
      </c>
      <c r="DQ14" s="255">
        <f>'Metinis atlyginimas'!DQ25</f>
        <v>41221.716876100145</v>
      </c>
      <c r="DR14" s="255">
        <f>'Metinis atlyginimas'!DR25</f>
        <v>41221.716876100145</v>
      </c>
      <c r="DS14" s="255">
        <f>'Metinis atlyginimas'!DS25</f>
        <v>41221.716876100145</v>
      </c>
      <c r="DT14" s="255">
        <f>'Metinis atlyginimas'!DT25</f>
        <v>41221.716876100145</v>
      </c>
      <c r="DU14" s="255">
        <f>'Metinis atlyginimas'!DU25</f>
        <v>41221.716876100145</v>
      </c>
      <c r="DV14" s="255">
        <f>'Metinis atlyginimas'!DV25</f>
        <v>41221.716876100145</v>
      </c>
      <c r="DW14" s="255">
        <f>'Metinis atlyginimas'!DW25</f>
        <v>41221.716876100145</v>
      </c>
      <c r="DX14" s="255">
        <f>'Metinis atlyginimas'!DX25</f>
        <v>41221.716876100145</v>
      </c>
      <c r="DY14" s="418">
        <f>'Metinis atlyginimas'!DY25-'Ilgalaikio turto apskaita'!DY11</f>
        <v>41221.716876100145</v>
      </c>
      <c r="DZ14" s="255">
        <f>'Metinis atlyginimas'!DZ25</f>
        <v>41221.716876100145</v>
      </c>
      <c r="EA14" s="255">
        <f>SUM(DO14:DZ14)</f>
        <v>494660.60251320183</v>
      </c>
      <c r="EB14" s="255">
        <f>'Metinis atlyginimas'!EB25</f>
        <v>42046.15121362215</v>
      </c>
      <c r="EC14" s="255">
        <f>'Metinis atlyginimas'!EC25</f>
        <v>42046.15121362215</v>
      </c>
      <c r="ED14" s="255">
        <f>'Metinis atlyginimas'!ED25</f>
        <v>42046.15121362215</v>
      </c>
      <c r="EE14" s="255">
        <f>'Metinis atlyginimas'!EE25</f>
        <v>42046.15121362215</v>
      </c>
      <c r="EF14" s="255">
        <f>'Metinis atlyginimas'!EF25</f>
        <v>42046.15121362215</v>
      </c>
      <c r="EG14" s="255">
        <f>'Metinis atlyginimas'!EG25</f>
        <v>42046.15121362215</v>
      </c>
      <c r="EH14" s="255">
        <f>'Metinis atlyginimas'!EH25</f>
        <v>42046.15121362215</v>
      </c>
      <c r="EI14" s="255">
        <f>'Metinis atlyginimas'!EI25</f>
        <v>42046.15121362215</v>
      </c>
      <c r="EJ14" s="255">
        <f>'Metinis atlyginimas'!EJ25</f>
        <v>42046.15121362215</v>
      </c>
      <c r="EK14" s="255">
        <f>'Metinis atlyginimas'!EK25</f>
        <v>42046.15121362215</v>
      </c>
      <c r="EL14" s="418">
        <f>'Metinis atlyginimas'!EL25-'Ilgalaikio turto apskaita'!EL11</f>
        <v>42046.15121362215</v>
      </c>
      <c r="EM14" s="255">
        <f>'Metinis atlyginimas'!EM25</f>
        <v>42046.15121362215</v>
      </c>
      <c r="EN14" s="255">
        <f>SUM(EB14:EM14)</f>
        <v>504553.81456346571</v>
      </c>
      <c r="EO14" s="255">
        <f>'Metinis atlyginimas'!EO25</f>
        <v>42887.074237894587</v>
      </c>
      <c r="EP14" s="255">
        <f>'Metinis atlyginimas'!EP25</f>
        <v>42887.074237894587</v>
      </c>
      <c r="EQ14" s="255">
        <f>'Metinis atlyginimas'!EQ25</f>
        <v>42887.074237894587</v>
      </c>
      <c r="ER14" s="255">
        <f>'Metinis atlyginimas'!ER25</f>
        <v>42887.074237894587</v>
      </c>
      <c r="ES14" s="255">
        <f>'Metinis atlyginimas'!ES25</f>
        <v>42887.074237894587</v>
      </c>
      <c r="ET14" s="255">
        <f>'Metinis atlyginimas'!ET25</f>
        <v>42887.074237894587</v>
      </c>
      <c r="EU14" s="255">
        <f>'Metinis atlyginimas'!EU25</f>
        <v>42887.074237894587</v>
      </c>
      <c r="EV14" s="255">
        <f>'Metinis atlyginimas'!EV25</f>
        <v>42887.074237894587</v>
      </c>
      <c r="EW14" s="255">
        <f>'Metinis atlyginimas'!EW25</f>
        <v>42887.074237894587</v>
      </c>
      <c r="EX14" s="255">
        <f>'Metinis atlyginimas'!EX25</f>
        <v>42887.074237894587</v>
      </c>
      <c r="EY14" s="418">
        <f>'Metinis atlyginimas'!EY25-'Ilgalaikio turto apskaita'!EY11</f>
        <v>42887.074237894587</v>
      </c>
      <c r="EZ14" s="255">
        <f>'Metinis atlyginimas'!EZ25</f>
        <v>42887.074237894587</v>
      </c>
      <c r="FA14" s="255">
        <f>SUM(EO14:EZ14)</f>
        <v>514644.89085473516</v>
      </c>
      <c r="FB14" s="255">
        <f>'Metinis atlyginimas'!FB25</f>
        <v>43744.815722652485</v>
      </c>
      <c r="FC14" s="255">
        <f>'Metinis atlyginimas'!FC25</f>
        <v>43744.815722652485</v>
      </c>
      <c r="FD14" s="255">
        <f>'Metinis atlyginimas'!FD25</f>
        <v>43744.815722652485</v>
      </c>
      <c r="FE14" s="255">
        <f>'Metinis atlyginimas'!FE25</f>
        <v>43744.815722652485</v>
      </c>
      <c r="FF14" s="255">
        <f>'Metinis atlyginimas'!FF25</f>
        <v>43744.815722652485</v>
      </c>
      <c r="FG14" s="255">
        <f>'Metinis atlyginimas'!FG25</f>
        <v>43744.815722652485</v>
      </c>
      <c r="FH14" s="255">
        <f>'Metinis atlyginimas'!FH25</f>
        <v>43744.815722652485</v>
      </c>
      <c r="FI14" s="255">
        <f>'Metinis atlyginimas'!FI25</f>
        <v>43744.815722652485</v>
      </c>
      <c r="FJ14" s="255">
        <f>'Metinis atlyginimas'!FJ25</f>
        <v>43744.815722652485</v>
      </c>
      <c r="FK14" s="255">
        <f>'Metinis atlyginimas'!FK25</f>
        <v>43744.815722652485</v>
      </c>
      <c r="FL14" s="418">
        <f>'Metinis atlyginimas'!FL25-'Ilgalaikio turto apskaita'!FL11</f>
        <v>43744.815722652485</v>
      </c>
      <c r="FM14" s="255">
        <f>'Metinis atlyginimas'!FM25</f>
        <v>43744.815722652485</v>
      </c>
      <c r="FN14" s="255">
        <f>SUM(FB14:FM14)</f>
        <v>524937.78867182985</v>
      </c>
      <c r="FO14" s="255">
        <f>'Metinis atlyginimas'!FO25</f>
        <v>44619.712037105528</v>
      </c>
      <c r="FP14" s="255">
        <f>'Metinis atlyginimas'!FP25</f>
        <v>44619.712037105528</v>
      </c>
      <c r="FQ14" s="255">
        <f>'Metinis atlyginimas'!FQ25</f>
        <v>44619.712037105528</v>
      </c>
      <c r="FR14" s="255">
        <f>'Metinis atlyginimas'!FR25</f>
        <v>44619.712037105528</v>
      </c>
      <c r="FS14" s="255">
        <f>'Metinis atlyginimas'!FS25</f>
        <v>44619.712037105528</v>
      </c>
      <c r="FT14" s="255">
        <f>'Metinis atlyginimas'!FT25</f>
        <v>44619.712037105528</v>
      </c>
      <c r="FU14" s="255">
        <f>'Metinis atlyginimas'!FU25</f>
        <v>44619.712037105528</v>
      </c>
      <c r="FV14" s="255">
        <f>'Metinis atlyginimas'!FV25</f>
        <v>44619.712037105528</v>
      </c>
      <c r="FW14" s="255">
        <f>'Metinis atlyginimas'!FW25</f>
        <v>44619.712037105528</v>
      </c>
      <c r="FX14" s="255">
        <f>'Metinis atlyginimas'!FX25</f>
        <v>44619.712037105528</v>
      </c>
      <c r="FY14" s="418">
        <f>'Metinis atlyginimas'!FY25-'Ilgalaikio turto apskaita'!FY11</f>
        <v>44619.712037105528</v>
      </c>
      <c r="FZ14" s="255">
        <f>'Metinis atlyginimas'!FZ25</f>
        <v>44619.712037105528</v>
      </c>
      <c r="GA14" s="255">
        <f>SUM(FO14:FZ14)</f>
        <v>535436.54444526637</v>
      </c>
      <c r="GB14" s="255">
        <f>'Metinis atlyginimas'!GB25</f>
        <v>45512.106277847648</v>
      </c>
      <c r="GC14" s="255">
        <f>'Metinis atlyginimas'!GC25</f>
        <v>45512.106277847648</v>
      </c>
      <c r="GD14" s="255">
        <f>'Metinis atlyginimas'!GD25</f>
        <v>45512.106277847648</v>
      </c>
      <c r="GE14" s="255">
        <f>'Metinis atlyginimas'!GE25</f>
        <v>45512.106277847648</v>
      </c>
      <c r="GF14" s="255">
        <f>'Metinis atlyginimas'!GF25</f>
        <v>45512.106277847648</v>
      </c>
      <c r="GG14" s="255">
        <f>'Metinis atlyginimas'!GG25</f>
        <v>45512.106277847648</v>
      </c>
      <c r="GH14" s="255">
        <f>'Metinis atlyginimas'!GH25</f>
        <v>45512.106277847648</v>
      </c>
      <c r="GI14" s="255">
        <f>'Metinis atlyginimas'!GI25</f>
        <v>45512.106277847648</v>
      </c>
      <c r="GJ14" s="255">
        <f>'Metinis atlyginimas'!GJ25</f>
        <v>45512.106277847648</v>
      </c>
      <c r="GK14" s="255">
        <f>'Metinis atlyginimas'!GK25</f>
        <v>45512.106277847648</v>
      </c>
      <c r="GL14" s="418">
        <f>'Metinis atlyginimas'!GL25-'Ilgalaikio turto apskaita'!GL11</f>
        <v>45512.106277847648</v>
      </c>
      <c r="GM14" s="255">
        <f>'Metinis atlyginimas'!GM25</f>
        <v>45512.106277847648</v>
      </c>
      <c r="GN14" s="492">
        <f>SUM(GB14:GM14)</f>
        <v>546145.27533417183</v>
      </c>
      <c r="GO14" s="255">
        <f>'Metinis atlyginimas'!GO25</f>
        <v>46422.348403404583</v>
      </c>
      <c r="GP14" s="255">
        <f>'Metinis atlyginimas'!GP25</f>
        <v>46422.348403404583</v>
      </c>
      <c r="GQ14" s="255">
        <f>'Metinis atlyginimas'!GQ25</f>
        <v>46422.348403404583</v>
      </c>
      <c r="GR14" s="255">
        <f>'Metinis atlyginimas'!GR25</f>
        <v>46422.348403404583</v>
      </c>
      <c r="GS14" s="255">
        <f>'Metinis atlyginimas'!GS25</f>
        <v>46422.348403404583</v>
      </c>
      <c r="GT14" s="255">
        <f>'Metinis atlyginimas'!GT25</f>
        <v>46422.348403404583</v>
      </c>
      <c r="GU14" s="255">
        <f>'Metinis atlyginimas'!GU25</f>
        <v>46422.348403404583</v>
      </c>
      <c r="GV14" s="255">
        <f>'Metinis atlyginimas'!GV25</f>
        <v>46422.348403404583</v>
      </c>
      <c r="GW14" s="255">
        <f>'Metinis atlyginimas'!GW25</f>
        <v>46422.348403404583</v>
      </c>
      <c r="GX14" s="255">
        <f>'Metinis atlyginimas'!GX25</f>
        <v>46422.348403404583</v>
      </c>
      <c r="GY14" s="418">
        <f>'Metinis atlyginimas'!GY25-'Ilgalaikio turto apskaita'!GY11</f>
        <v>46422.348403404583</v>
      </c>
      <c r="GZ14" s="255">
        <f>'Metinis atlyginimas'!GZ25</f>
        <v>46422.348403404583</v>
      </c>
      <c r="HA14" s="255">
        <f>SUM(GO14:GZ14)</f>
        <v>557068.180840855</v>
      </c>
      <c r="HB14" s="255">
        <f>'Metinis atlyginimas'!HB25</f>
        <v>47350.795371472683</v>
      </c>
      <c r="HC14" s="255">
        <f>'Metinis atlyginimas'!HC25</f>
        <v>47350.795371472683</v>
      </c>
      <c r="HD14" s="255">
        <f>'Metinis atlyginimas'!HD25</f>
        <v>47350.795371472683</v>
      </c>
      <c r="HE14" s="255">
        <f>'Metinis atlyginimas'!HE25</f>
        <v>47350.795371472683</v>
      </c>
      <c r="HF14" s="255">
        <f>'Metinis atlyginimas'!HF25</f>
        <v>47350.795371472683</v>
      </c>
      <c r="HG14" s="255">
        <f>'Metinis atlyginimas'!HG25</f>
        <v>47350.795371472683</v>
      </c>
      <c r="HH14" s="255">
        <f>'Metinis atlyginimas'!HH25</f>
        <v>47350.795371472683</v>
      </c>
      <c r="HI14" s="255">
        <f>'Metinis atlyginimas'!HI25</f>
        <v>47350.795371472683</v>
      </c>
      <c r="HJ14" s="255">
        <f>'Metinis atlyginimas'!HJ25</f>
        <v>47350.795371472683</v>
      </c>
      <c r="HK14" s="255">
        <f>'Metinis atlyginimas'!HK25</f>
        <v>47350.795371472683</v>
      </c>
      <c r="HL14" s="418">
        <f>'Metinis atlyginimas'!HL25-'Ilgalaikio turto apskaita'!HL11</f>
        <v>47350.795371472683</v>
      </c>
      <c r="HM14" s="255">
        <f>'Metinis atlyginimas'!HM25</f>
        <v>47350.795371472683</v>
      </c>
      <c r="HN14" s="255">
        <f>SUM(HB14:HM14)</f>
        <v>568209.54445767205</v>
      </c>
      <c r="HO14" s="255">
        <f>'Metinis atlyginimas'!HO25</f>
        <v>48297.81127890214</v>
      </c>
      <c r="HP14" s="255">
        <f>'Metinis atlyginimas'!HP25</f>
        <v>48297.81127890214</v>
      </c>
      <c r="HQ14" s="255">
        <f>'Metinis atlyginimas'!HQ25</f>
        <v>48297.81127890214</v>
      </c>
      <c r="HR14" s="255">
        <f>'Metinis atlyginimas'!HR25</f>
        <v>48297.81127890214</v>
      </c>
      <c r="HS14" s="255">
        <f>'Metinis atlyginimas'!HS25</f>
        <v>48297.81127890214</v>
      </c>
      <c r="HT14" s="255">
        <f>'Metinis atlyginimas'!HT25</f>
        <v>48297.81127890214</v>
      </c>
      <c r="HU14" s="255">
        <f>'Metinis atlyginimas'!HU25</f>
        <v>48297.81127890214</v>
      </c>
      <c r="HV14" s="255">
        <f>'Metinis atlyginimas'!HV25</f>
        <v>48297.81127890214</v>
      </c>
      <c r="HW14" s="255">
        <f>'Metinis atlyginimas'!HW25</f>
        <v>48297.81127890214</v>
      </c>
      <c r="HX14" s="255">
        <f>'Metinis atlyginimas'!HX25</f>
        <v>48297.81127890214</v>
      </c>
      <c r="HY14" s="418">
        <f>'Metinis atlyginimas'!HY25-'Ilgalaikio turto apskaita'!HY11</f>
        <v>48297.81127890214</v>
      </c>
      <c r="HZ14" s="255">
        <f>'Metinis atlyginimas'!HZ25</f>
        <v>48297.81127890214</v>
      </c>
      <c r="IA14" s="255">
        <f>SUM(HO14:HZ14)</f>
        <v>579573.73534682556</v>
      </c>
      <c r="IB14" s="255">
        <f>'Metinis atlyginimas'!IB25</f>
        <v>49263.76750448018</v>
      </c>
      <c r="IC14" s="255">
        <f>'Metinis atlyginimas'!IC25</f>
        <v>49263.76750448018</v>
      </c>
      <c r="ID14" s="255">
        <f>'Metinis atlyginimas'!ID25</f>
        <v>49263.76750448018</v>
      </c>
      <c r="IE14" s="255">
        <f>'Metinis atlyginimas'!IE25</f>
        <v>49263.76750448018</v>
      </c>
      <c r="IF14" s="255">
        <f>'Metinis atlyginimas'!IF25</f>
        <v>49263.76750448018</v>
      </c>
      <c r="IG14" s="255">
        <f>'Metinis atlyginimas'!IG25</f>
        <v>49263.76750448018</v>
      </c>
      <c r="IH14" s="255">
        <f>'Metinis atlyginimas'!IH25</f>
        <v>49263.76750448018</v>
      </c>
      <c r="II14" s="255">
        <f>'Metinis atlyginimas'!II25</f>
        <v>49263.76750448018</v>
      </c>
      <c r="IJ14" s="255">
        <f>'Metinis atlyginimas'!IJ25</f>
        <v>49263.76750448018</v>
      </c>
      <c r="IK14" s="255">
        <f>'Metinis atlyginimas'!IK25</f>
        <v>49263.76750448018</v>
      </c>
      <c r="IL14" s="418">
        <f>'Metinis atlyginimas'!IL25-'Ilgalaikio turto apskaita'!IL11</f>
        <v>49263.76750448018</v>
      </c>
      <c r="IM14" s="255">
        <f>'Metinis atlyginimas'!IM25</f>
        <v>49263.76750448018</v>
      </c>
      <c r="IN14" s="255">
        <f>SUM(IB14:IM14)</f>
        <v>591165.2100537623</v>
      </c>
      <c r="IO14" s="255">
        <f>'Metinis atlyginimas'!IO25</f>
        <v>50249.04285456978</v>
      </c>
      <c r="IP14" s="255">
        <f>'Metinis atlyginimas'!IP25</f>
        <v>50249.04285456978</v>
      </c>
      <c r="IQ14" s="255">
        <f>'Metinis atlyginimas'!IQ25</f>
        <v>50249.04285456978</v>
      </c>
      <c r="IR14" s="255">
        <f>'Metinis atlyginimas'!IR25</f>
        <v>50249.04285456978</v>
      </c>
      <c r="IS14" s="255">
        <f>'Metinis atlyginimas'!IS25</f>
        <v>50249.04285456978</v>
      </c>
      <c r="IT14" s="255">
        <f>'Metinis atlyginimas'!IT25</f>
        <v>50249.04285456978</v>
      </c>
      <c r="IU14" s="255">
        <f>'Metinis atlyginimas'!IU25</f>
        <v>50249.04285456978</v>
      </c>
      <c r="IV14" s="255">
        <f>'Metinis atlyginimas'!IV25</f>
        <v>50249.04285456978</v>
      </c>
      <c r="IW14" s="255">
        <f>'Metinis atlyginimas'!IW25</f>
        <v>50249.04285456978</v>
      </c>
      <c r="IX14" s="255">
        <f>'Metinis atlyginimas'!IX25</f>
        <v>50249.04285456978</v>
      </c>
      <c r="IY14" s="418">
        <f>'Metinis atlyginimas'!IY25-'Ilgalaikio turto apskaita'!IY11</f>
        <v>50249.04285456978</v>
      </c>
      <c r="IZ14" s="255">
        <f>'Metinis atlyginimas'!IZ25</f>
        <v>50249.04285456978</v>
      </c>
      <c r="JA14" s="255">
        <f>SUM(IO14:IZ14)</f>
        <v>602988.51425483741</v>
      </c>
      <c r="JB14" s="255">
        <f>'Metinis atlyginimas'!JB25</f>
        <v>51254.023711661182</v>
      </c>
      <c r="JC14" s="255">
        <f>'Metinis atlyginimas'!JC25</f>
        <v>51254.023711661182</v>
      </c>
      <c r="JD14" s="255">
        <f>'Metinis atlyginimas'!JD25</f>
        <v>51254.023711661182</v>
      </c>
      <c r="JE14" s="255">
        <f>'Metinis atlyginimas'!JE25</f>
        <v>51254.023711661182</v>
      </c>
      <c r="JF14" s="255">
        <f>'Metinis atlyginimas'!JF25</f>
        <v>51254.023711661182</v>
      </c>
      <c r="JG14" s="255">
        <f>'Metinis atlyginimas'!JG25</f>
        <v>51254.023711661182</v>
      </c>
      <c r="JH14" s="255">
        <f>'Metinis atlyginimas'!JH25</f>
        <v>51254.023711661182</v>
      </c>
      <c r="JI14" s="255">
        <f>'Metinis atlyginimas'!JI25</f>
        <v>51254.023711661182</v>
      </c>
      <c r="JJ14" s="255">
        <f>'Metinis atlyginimas'!JJ25</f>
        <v>51254.023711661182</v>
      </c>
      <c r="JK14" s="255">
        <f>'Metinis atlyginimas'!JK25</f>
        <v>51254.023711661182</v>
      </c>
      <c r="JL14" s="418">
        <f>'Metinis atlyginimas'!JL25-'Ilgalaikio turto apskaita'!JL11</f>
        <v>51254.023711661182</v>
      </c>
      <c r="JM14" s="255">
        <f>'Metinis atlyginimas'!JM25</f>
        <v>51254.023711661182</v>
      </c>
      <c r="JN14" s="255">
        <f>SUM(JB14:JM14)</f>
        <v>615048.28453993413</v>
      </c>
      <c r="JO14" s="255">
        <f>'Metinis atlyginimas'!JO25</f>
        <v>52279.104185894401</v>
      </c>
      <c r="JP14" s="255">
        <f>'Metinis atlyginimas'!JP25</f>
        <v>52279.104185894401</v>
      </c>
      <c r="JQ14" s="255">
        <f>'Metinis atlyginimas'!JQ25</f>
        <v>52279.104185894401</v>
      </c>
      <c r="JR14" s="255">
        <f>'Metinis atlyginimas'!JR25</f>
        <v>52279.104185894401</v>
      </c>
      <c r="JS14" s="255">
        <f>'Metinis atlyginimas'!JS25</f>
        <v>52279.104185894401</v>
      </c>
      <c r="JT14" s="255">
        <f>'Metinis atlyginimas'!JT25</f>
        <v>52279.104185894401</v>
      </c>
      <c r="JU14" s="255">
        <f>'Metinis atlyginimas'!JU25</f>
        <v>52279.104185894401</v>
      </c>
      <c r="JV14" s="255">
        <f>'Metinis atlyginimas'!JV25</f>
        <v>52279.104185894401</v>
      </c>
      <c r="JW14" s="255">
        <f>'Metinis atlyginimas'!JW25</f>
        <v>52279.104185894401</v>
      </c>
      <c r="JX14" s="255">
        <f>'Metinis atlyginimas'!JX25</f>
        <v>52279.104185894401</v>
      </c>
      <c r="JY14" s="418">
        <f>'Metinis atlyginimas'!JY25-'Ilgalaikio turto apskaita'!JY11</f>
        <v>52279.104185894401</v>
      </c>
      <c r="JZ14" s="255">
        <f>'Metinis atlyginimas'!JZ25</f>
        <v>52279.104185894401</v>
      </c>
      <c r="KA14" s="255">
        <f>SUM(JO14:JZ14)</f>
        <v>627349.25023073284</v>
      </c>
      <c r="KB14" s="255">
        <f>'Metinis atlyginimas'!KB25</f>
        <v>53324.686269612292</v>
      </c>
      <c r="KC14" s="255">
        <f>'Metinis atlyginimas'!KC25</f>
        <v>53324.686269612292</v>
      </c>
      <c r="KD14" s="255">
        <f>'Metinis atlyginimas'!KD25</f>
        <v>53324.686269612292</v>
      </c>
      <c r="KE14" s="255">
        <f>'Metinis atlyginimas'!KE25</f>
        <v>53324.686269612292</v>
      </c>
      <c r="KF14" s="255">
        <f>'Metinis atlyginimas'!KF25</f>
        <v>53324.686269612292</v>
      </c>
      <c r="KG14" s="255">
        <f>'Metinis atlyginimas'!KG25</f>
        <v>53324.686269612292</v>
      </c>
      <c r="KH14" s="255">
        <f>'Metinis atlyginimas'!KH25</f>
        <v>53324.686269612292</v>
      </c>
      <c r="KI14" s="255">
        <f>'Metinis atlyginimas'!KI25</f>
        <v>53324.686269612292</v>
      </c>
      <c r="KJ14" s="255">
        <f>'Metinis atlyginimas'!KJ25</f>
        <v>53324.686269612292</v>
      </c>
      <c r="KK14" s="255">
        <f>'Metinis atlyginimas'!KK25</f>
        <v>53324.686269612292</v>
      </c>
      <c r="KL14" s="418">
        <f>'Metinis atlyginimas'!KL25-'Ilgalaikio turto apskaita'!KL11</f>
        <v>53324.686269612292</v>
      </c>
      <c r="KM14" s="255">
        <f>'Metinis atlyginimas'!KM25</f>
        <v>53324.686269612292</v>
      </c>
      <c r="KN14" s="255">
        <f>SUM(KB14:KM14)</f>
        <v>639896.23523534753</v>
      </c>
      <c r="KO14" s="255">
        <f>'Metinis atlyginimas'!KO25</f>
        <v>54391.179995004532</v>
      </c>
      <c r="KP14" s="255">
        <f>'Metinis atlyginimas'!KP25</f>
        <v>54391.179995004532</v>
      </c>
      <c r="KQ14" s="255">
        <f>'Metinis atlyginimas'!KQ25</f>
        <v>54391.179995004532</v>
      </c>
      <c r="KR14" s="255">
        <f>'Metinis atlyginimas'!KR25</f>
        <v>54391.179995004532</v>
      </c>
      <c r="KS14" s="255">
        <f>'Metinis atlyginimas'!KS25</f>
        <v>54391.179995004532</v>
      </c>
      <c r="KT14" s="255">
        <f>'Metinis atlyginimas'!KT25</f>
        <v>54391.179995004532</v>
      </c>
      <c r="KU14" s="255">
        <f>'Metinis atlyginimas'!KU25</f>
        <v>54391.179995004532</v>
      </c>
      <c r="KV14" s="255">
        <f>'Metinis atlyginimas'!KV25</f>
        <v>54391.179995004532</v>
      </c>
      <c r="KW14" s="255">
        <f>'Metinis atlyginimas'!KW25</f>
        <v>54391.179995004532</v>
      </c>
      <c r="KX14" s="255">
        <f>'Metinis atlyginimas'!KX25</f>
        <v>54391.179995004532</v>
      </c>
      <c r="KY14" s="418">
        <f>'Metinis atlyginimas'!KY25-'Ilgalaikio turto apskaita'!KY11</f>
        <v>54391.179995004532</v>
      </c>
      <c r="KZ14" s="255">
        <f>'Metinis atlyginimas'!KZ25</f>
        <v>54391.179995004532</v>
      </c>
      <c r="LA14" s="255">
        <f>SUM(KO14:KZ14)</f>
        <v>652694.15994005452</v>
      </c>
      <c r="LB14" s="255">
        <f>'Metinis atlyginimas'!LB25</f>
        <v>55479.003594904621</v>
      </c>
      <c r="LC14" s="255">
        <f>'Metinis atlyginimas'!LC25</f>
        <v>55479.003594904621</v>
      </c>
      <c r="LD14" s="255">
        <f>'Metinis atlyginimas'!LD25</f>
        <v>55479.003594904621</v>
      </c>
      <c r="LE14" s="255">
        <f>'Metinis atlyginimas'!LE25</f>
        <v>55479.003594904621</v>
      </c>
      <c r="LF14" s="255">
        <f>'Metinis atlyginimas'!LF25</f>
        <v>55479.003594904621</v>
      </c>
      <c r="LG14" s="255">
        <f>'Metinis atlyginimas'!LG25</f>
        <v>55479.003594904621</v>
      </c>
      <c r="LH14" s="255">
        <f>'Metinis atlyginimas'!LH25</f>
        <v>55479.003594904621</v>
      </c>
      <c r="LI14" s="255">
        <f>'Metinis atlyginimas'!LI25</f>
        <v>55479.003594904621</v>
      </c>
      <c r="LJ14" s="255">
        <f>'Metinis atlyginimas'!LJ25</f>
        <v>55479.003594904621</v>
      </c>
      <c r="LK14" s="255">
        <f>'Metinis atlyginimas'!LK25</f>
        <v>55479.003594904621</v>
      </c>
      <c r="LL14" s="418">
        <f>'Metinis atlyginimas'!LL25-'Ilgalaikio turto apskaita'!LL11</f>
        <v>55479.003594904621</v>
      </c>
      <c r="LM14" s="255">
        <f>'Metinis atlyginimas'!LM25</f>
        <v>55479.003594904621</v>
      </c>
      <c r="LN14" s="656">
        <f>SUM(LB14:LM14)</f>
        <v>665748.0431388556</v>
      </c>
    </row>
    <row r="15" spans="1:326" s="16" customFormat="1">
      <c r="A15" s="683" t="s">
        <v>349</v>
      </c>
      <c r="B15" s="255"/>
      <c r="C15" s="255"/>
      <c r="D15" s="255"/>
      <c r="E15" s="255"/>
      <c r="F15" s="255"/>
      <c r="G15" s="255"/>
      <c r="H15" s="255"/>
      <c r="I15" s="255"/>
      <c r="J15" s="255"/>
      <c r="K15" s="255"/>
      <c r="L15" s="255"/>
      <c r="M15" s="190"/>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418"/>
      <c r="AM15" s="255"/>
      <c r="AN15" s="255"/>
      <c r="AO15" s="255"/>
      <c r="AP15" s="255"/>
      <c r="AQ15" s="255"/>
      <c r="AR15" s="255"/>
      <c r="AS15" s="255"/>
      <c r="AT15" s="255"/>
      <c r="AU15" s="255"/>
      <c r="AV15" s="255"/>
      <c r="AW15" s="255"/>
      <c r="AX15" s="255"/>
      <c r="AY15" s="418"/>
      <c r="AZ15" s="255"/>
      <c r="BA15" s="255"/>
      <c r="BB15" s="255"/>
      <c r="BC15" s="255"/>
      <c r="BD15" s="255"/>
      <c r="BE15" s="255"/>
      <c r="BF15" s="255"/>
      <c r="BG15" s="255"/>
      <c r="BH15" s="255"/>
      <c r="BI15" s="255"/>
      <c r="BJ15" s="255"/>
      <c r="BK15" s="255"/>
      <c r="BL15" s="418"/>
      <c r="BM15" s="255"/>
      <c r="BN15" s="255"/>
      <c r="BO15" s="255"/>
      <c r="BP15" s="255"/>
      <c r="BQ15" s="255"/>
      <c r="BR15" s="255"/>
      <c r="BS15" s="255"/>
      <c r="BT15" s="255"/>
      <c r="BU15" s="255"/>
      <c r="BV15" s="255"/>
      <c r="BW15" s="255"/>
      <c r="BX15" s="255"/>
      <c r="BY15" s="418"/>
      <c r="BZ15" s="255"/>
      <c r="CA15" s="255"/>
      <c r="CB15" s="255"/>
      <c r="CC15" s="255"/>
      <c r="CD15" s="255"/>
      <c r="CE15" s="255"/>
      <c r="CF15" s="255"/>
      <c r="CG15" s="255"/>
      <c r="CH15" s="255"/>
      <c r="CI15" s="255"/>
      <c r="CJ15" s="255"/>
      <c r="CK15" s="255"/>
      <c r="CL15" s="418"/>
      <c r="CM15" s="255"/>
      <c r="CN15" s="255"/>
      <c r="CO15" s="255"/>
      <c r="CP15" s="255"/>
      <c r="CQ15" s="255"/>
      <c r="CR15" s="255"/>
      <c r="CS15" s="255"/>
      <c r="CT15" s="255"/>
      <c r="CU15" s="255"/>
      <c r="CV15" s="255"/>
      <c r="CW15" s="255"/>
      <c r="CX15" s="255"/>
      <c r="CY15" s="418"/>
      <c r="CZ15" s="255"/>
      <c r="DA15" s="255"/>
      <c r="DB15" s="255"/>
      <c r="DC15" s="255"/>
      <c r="DD15" s="255"/>
      <c r="DE15" s="255"/>
      <c r="DF15" s="255"/>
      <c r="DG15" s="255"/>
      <c r="DH15" s="255"/>
      <c r="DI15" s="255"/>
      <c r="DJ15" s="255"/>
      <c r="DK15" s="255"/>
      <c r="DL15" s="418"/>
      <c r="DM15" s="255"/>
      <c r="DN15" s="255"/>
      <c r="DO15" s="255"/>
      <c r="DP15" s="255"/>
      <c r="DQ15" s="255"/>
      <c r="DR15" s="255"/>
      <c r="DS15" s="255"/>
      <c r="DT15" s="255"/>
      <c r="DU15" s="255"/>
      <c r="DV15" s="255"/>
      <c r="DW15" s="255"/>
      <c r="DX15" s="255"/>
      <c r="DY15" s="418"/>
      <c r="DZ15" s="255"/>
      <c r="EA15" s="255"/>
      <c r="EB15" s="255"/>
      <c r="EC15" s="255"/>
      <c r="ED15" s="255"/>
      <c r="EE15" s="255"/>
      <c r="EF15" s="255"/>
      <c r="EG15" s="255"/>
      <c r="EH15" s="255"/>
      <c r="EI15" s="255"/>
      <c r="EJ15" s="255"/>
      <c r="EK15" s="255"/>
      <c r="EL15" s="418"/>
      <c r="EM15" s="255"/>
      <c r="EN15" s="255"/>
      <c r="EO15" s="255"/>
      <c r="EP15" s="255"/>
      <c r="EQ15" s="255"/>
      <c r="ER15" s="255"/>
      <c r="ES15" s="255"/>
      <c r="ET15" s="255"/>
      <c r="EU15" s="255"/>
      <c r="EV15" s="255"/>
      <c r="EW15" s="255"/>
      <c r="EX15" s="255"/>
      <c r="EY15" s="418"/>
      <c r="EZ15" s="255"/>
      <c r="FA15" s="255"/>
      <c r="FB15" s="255"/>
      <c r="FC15" s="255"/>
      <c r="FD15" s="255"/>
      <c r="FE15" s="255"/>
      <c r="FF15" s="255"/>
      <c r="FG15" s="255"/>
      <c r="FH15" s="255"/>
      <c r="FI15" s="255"/>
      <c r="FJ15" s="255"/>
      <c r="FK15" s="255"/>
      <c r="FL15" s="418"/>
      <c r="FM15" s="255"/>
      <c r="FN15" s="255"/>
      <c r="FO15" s="255"/>
      <c r="FP15" s="255"/>
      <c r="FQ15" s="255"/>
      <c r="FR15" s="255"/>
      <c r="FS15" s="255"/>
      <c r="FT15" s="255"/>
      <c r="FU15" s="255"/>
      <c r="FV15" s="255"/>
      <c r="FW15" s="255"/>
      <c r="FX15" s="255"/>
      <c r="FY15" s="418"/>
      <c r="FZ15" s="255"/>
      <c r="GA15" s="255"/>
      <c r="GB15" s="255"/>
      <c r="GC15" s="255"/>
      <c r="GD15" s="255"/>
      <c r="GE15" s="255"/>
      <c r="GF15" s="255"/>
      <c r="GG15" s="255"/>
      <c r="GH15" s="255"/>
      <c r="GI15" s="255"/>
      <c r="GJ15" s="255"/>
      <c r="GK15" s="255"/>
      <c r="GL15" s="418"/>
      <c r="GM15" s="255"/>
      <c r="GN15" s="492"/>
      <c r="GO15" s="255"/>
      <c r="GP15" s="255"/>
      <c r="GQ15" s="255"/>
      <c r="GR15" s="255"/>
      <c r="GS15" s="255"/>
      <c r="GT15" s="255"/>
      <c r="GU15" s="255"/>
      <c r="GV15" s="255"/>
      <c r="GW15" s="255"/>
      <c r="GX15" s="255"/>
      <c r="GY15" s="418"/>
      <c r="GZ15" s="255"/>
      <c r="HA15" s="255"/>
      <c r="HB15" s="255"/>
      <c r="HC15" s="255"/>
      <c r="HD15" s="255"/>
      <c r="HE15" s="255"/>
      <c r="HF15" s="255"/>
      <c r="HG15" s="255"/>
      <c r="HH15" s="255"/>
      <c r="HI15" s="255"/>
      <c r="HJ15" s="255"/>
      <c r="HK15" s="255"/>
      <c r="HL15" s="418"/>
      <c r="HM15" s="255"/>
      <c r="HN15" s="255"/>
      <c r="HO15" s="255"/>
      <c r="HP15" s="255"/>
      <c r="HQ15" s="255"/>
      <c r="HR15" s="255"/>
      <c r="HS15" s="255"/>
      <c r="HT15" s="255"/>
      <c r="HU15" s="255"/>
      <c r="HV15" s="255"/>
      <c r="HW15" s="255"/>
      <c r="HX15" s="255"/>
      <c r="HY15" s="418"/>
      <c r="HZ15" s="255"/>
      <c r="IA15" s="255"/>
      <c r="IB15" s="255"/>
      <c r="IC15" s="255"/>
      <c r="ID15" s="255"/>
      <c r="IE15" s="255"/>
      <c r="IF15" s="255"/>
      <c r="IG15" s="255"/>
      <c r="IH15" s="255"/>
      <c r="II15" s="255"/>
      <c r="IJ15" s="255"/>
      <c r="IK15" s="255"/>
      <c r="IL15" s="418"/>
      <c r="IM15" s="255"/>
      <c r="IN15" s="255"/>
      <c r="IO15" s="255"/>
      <c r="IP15" s="255"/>
      <c r="IQ15" s="255"/>
      <c r="IR15" s="255"/>
      <c r="IS15" s="255"/>
      <c r="IT15" s="255"/>
      <c r="IU15" s="255"/>
      <c r="IV15" s="255"/>
      <c r="IW15" s="255"/>
      <c r="IX15" s="255"/>
      <c r="IY15" s="418"/>
      <c r="IZ15" s="255"/>
      <c r="JA15" s="255"/>
      <c r="JB15" s="255"/>
      <c r="JC15" s="255"/>
      <c r="JD15" s="255"/>
      <c r="JE15" s="255"/>
      <c r="JF15" s="255"/>
      <c r="JG15" s="255"/>
      <c r="JH15" s="255"/>
      <c r="JI15" s="255"/>
      <c r="JJ15" s="255"/>
      <c r="JK15" s="255"/>
      <c r="JL15" s="418"/>
      <c r="JM15" s="255"/>
      <c r="JN15" s="255"/>
      <c r="JO15" s="255"/>
      <c r="JP15" s="255"/>
      <c r="JQ15" s="255"/>
      <c r="JR15" s="255"/>
      <c r="JS15" s="255"/>
      <c r="JT15" s="255"/>
      <c r="JU15" s="255"/>
      <c r="JV15" s="255"/>
      <c r="JW15" s="255"/>
      <c r="JX15" s="255"/>
      <c r="JY15" s="418"/>
      <c r="JZ15" s="255"/>
      <c r="KA15" s="255"/>
      <c r="KB15" s="255"/>
      <c r="KC15" s="255"/>
      <c r="KD15" s="255"/>
      <c r="KE15" s="255"/>
      <c r="KF15" s="255"/>
      <c r="KG15" s="255"/>
      <c r="KH15" s="255"/>
      <c r="KI15" s="255"/>
      <c r="KJ15" s="255"/>
      <c r="KK15" s="255"/>
      <c r="KL15" s="418"/>
      <c r="KM15" s="255"/>
      <c r="KN15" s="255"/>
      <c r="KO15" s="255"/>
      <c r="KP15" s="255"/>
      <c r="KQ15" s="255"/>
      <c r="KR15" s="255"/>
      <c r="KS15" s="255"/>
      <c r="KT15" s="255"/>
      <c r="KU15" s="255"/>
      <c r="KV15" s="255"/>
      <c r="KW15" s="255"/>
      <c r="KX15" s="255"/>
      <c r="KY15" s="418"/>
      <c r="KZ15" s="255"/>
      <c r="LA15" s="255"/>
      <c r="LB15" s="255"/>
      <c r="LC15" s="255"/>
      <c r="LD15" s="255"/>
      <c r="LE15" s="255"/>
      <c r="LF15" s="255"/>
      <c r="LG15" s="255"/>
      <c r="LH15" s="255"/>
      <c r="LI15" s="255"/>
      <c r="LJ15" s="255"/>
      <c r="LK15" s="255"/>
      <c r="LL15" s="418"/>
      <c r="LM15" s="255"/>
      <c r="LN15" s="656"/>
    </row>
    <row r="16" spans="1:326">
      <c r="A16" s="187" t="s">
        <v>179</v>
      </c>
      <c r="B16" s="188">
        <f>B13-B14</f>
        <v>0</v>
      </c>
      <c r="C16" s="189">
        <f>C13-C14</f>
        <v>0</v>
      </c>
      <c r="D16" s="189">
        <f t="shared" ref="D16:M16" si="24">D13-D14</f>
        <v>0</v>
      </c>
      <c r="E16" s="189">
        <f t="shared" si="24"/>
        <v>0</v>
      </c>
      <c r="F16" s="189">
        <f t="shared" si="24"/>
        <v>0</v>
      </c>
      <c r="G16" s="189">
        <f t="shared" si="24"/>
        <v>0</v>
      </c>
      <c r="H16" s="189">
        <f t="shared" si="24"/>
        <v>0</v>
      </c>
      <c r="I16" s="189">
        <f t="shared" si="24"/>
        <v>0</v>
      </c>
      <c r="J16" s="189">
        <f t="shared" si="24"/>
        <v>0</v>
      </c>
      <c r="K16" s="189">
        <f t="shared" si="24"/>
        <v>0</v>
      </c>
      <c r="L16" s="189">
        <f t="shared" si="24"/>
        <v>0</v>
      </c>
      <c r="M16" s="189">
        <f t="shared" si="24"/>
        <v>0</v>
      </c>
      <c r="N16" s="255">
        <f t="shared" ref="N16:N27" si="25">SUM(B16:M16)</f>
        <v>0</v>
      </c>
      <c r="O16" s="189">
        <f>O13-O14</f>
        <v>0</v>
      </c>
      <c r="P16" s="189">
        <f>P13-P14</f>
        <v>0</v>
      </c>
      <c r="Q16" s="189">
        <f t="shared" ref="Q16" si="26">Q13-Q14</f>
        <v>0</v>
      </c>
      <c r="R16" s="189">
        <f t="shared" ref="R16" si="27">R13-R14</f>
        <v>0</v>
      </c>
      <c r="S16" s="189">
        <f t="shared" ref="S16" si="28">S13-S14</f>
        <v>0</v>
      </c>
      <c r="T16" s="189">
        <f t="shared" ref="T16" si="29">T13-T14</f>
        <v>0</v>
      </c>
      <c r="U16" s="189">
        <f t="shared" ref="U16" si="30">U13-U14</f>
        <v>0</v>
      </c>
      <c r="V16" s="189">
        <f t="shared" ref="V16" si="31">V13-V14</f>
        <v>0</v>
      </c>
      <c r="W16" s="189">
        <f t="shared" ref="W16" si="32">W13-W14</f>
        <v>0</v>
      </c>
      <c r="X16" s="189">
        <f t="shared" ref="X16" si="33">X13-X14</f>
        <v>0</v>
      </c>
      <c r="Y16" s="189">
        <f t="shared" ref="Y16" si="34">Y13-Y14</f>
        <v>0</v>
      </c>
      <c r="Z16" s="189">
        <f t="shared" ref="Z16" si="35">Z13-Z14</f>
        <v>0</v>
      </c>
      <c r="AA16" s="190">
        <f t="shared" ref="AA16:AA25" si="36">SUM(O16:Z16)</f>
        <v>0</v>
      </c>
      <c r="AB16" s="189">
        <f>AB13-AB14</f>
        <v>82343.464583265712</v>
      </c>
      <c r="AC16" s="189">
        <f>AC13-AC14</f>
        <v>82343.464583265712</v>
      </c>
      <c r="AD16" s="189">
        <f t="shared" ref="AD16" si="37">AD13-AD14</f>
        <v>82343.464583265712</v>
      </c>
      <c r="AE16" s="189">
        <f t="shared" ref="AE16" si="38">AE13-AE14</f>
        <v>82343.464583265712</v>
      </c>
      <c r="AF16" s="189">
        <f t="shared" ref="AF16" si="39">AF13-AF14</f>
        <v>82343.464583265712</v>
      </c>
      <c r="AG16" s="189">
        <f t="shared" ref="AG16" si="40">AG13-AG14</f>
        <v>82343.464583265712</v>
      </c>
      <c r="AH16" s="189">
        <f t="shared" ref="AH16" si="41">AH13-AH14</f>
        <v>82343.464583265712</v>
      </c>
      <c r="AI16" s="189">
        <f t="shared" ref="AI16" si="42">AI13-AI14</f>
        <v>82343.464583265712</v>
      </c>
      <c r="AJ16" s="189">
        <f t="shared" ref="AJ16" si="43">AJ13-AJ14</f>
        <v>82343.464583265712</v>
      </c>
      <c r="AK16" s="189">
        <f t="shared" ref="AK16" si="44">AK13-AK14</f>
        <v>82343.464583265712</v>
      </c>
      <c r="AL16" s="189">
        <f t="shared" ref="AL16" si="45">AL13-AL14</f>
        <v>82343.464583265712</v>
      </c>
      <c r="AM16" s="189">
        <f t="shared" ref="AM16" si="46">AM13-AM14</f>
        <v>82343.464583265712</v>
      </c>
      <c r="AN16" s="190">
        <f t="shared" ref="AN16:AN25" si="47">SUM(AB16:AM16)</f>
        <v>988121.57499918854</v>
      </c>
      <c r="AO16" s="189">
        <f>AO13-AO14</f>
        <v>83990.333874931035</v>
      </c>
      <c r="AP16" s="189">
        <f>AP13-AP14</f>
        <v>83990.333874931035</v>
      </c>
      <c r="AQ16" s="189">
        <f t="shared" ref="AQ16" si="48">AQ13-AQ14</f>
        <v>83990.333874931035</v>
      </c>
      <c r="AR16" s="189">
        <f t="shared" ref="AR16" si="49">AR13-AR14</f>
        <v>83990.333874931035</v>
      </c>
      <c r="AS16" s="189">
        <f t="shared" ref="AS16" si="50">AS13-AS14</f>
        <v>83990.333874931035</v>
      </c>
      <c r="AT16" s="189">
        <f t="shared" ref="AT16" si="51">AT13-AT14</f>
        <v>83990.333874931035</v>
      </c>
      <c r="AU16" s="189">
        <f t="shared" ref="AU16" si="52">AU13-AU14</f>
        <v>83990.333874931035</v>
      </c>
      <c r="AV16" s="189">
        <f t="shared" ref="AV16" si="53">AV13-AV14</f>
        <v>83990.333874931035</v>
      </c>
      <c r="AW16" s="189">
        <f t="shared" ref="AW16" si="54">AW13-AW14</f>
        <v>83990.333874931035</v>
      </c>
      <c r="AX16" s="189">
        <f t="shared" ref="AX16" si="55">AX13-AX14</f>
        <v>83990.333874931035</v>
      </c>
      <c r="AY16" s="189">
        <f t="shared" ref="AY16" si="56">AY13-AY14</f>
        <v>83990.333874931035</v>
      </c>
      <c r="AZ16" s="189">
        <f t="shared" ref="AZ16" si="57">AZ13-AZ14</f>
        <v>83990.333874931035</v>
      </c>
      <c r="BA16" s="190">
        <f t="shared" ref="BA16:BA25" si="58">SUM(AO16:AZ16)</f>
        <v>1007884.0064991727</v>
      </c>
      <c r="BB16" s="189">
        <f>BB13-BB14</f>
        <v>85670.140552429628</v>
      </c>
      <c r="BC16" s="189">
        <f>BC13-BC14</f>
        <v>85670.140552429628</v>
      </c>
      <c r="BD16" s="189">
        <f t="shared" ref="BD16" si="59">BD13-BD14</f>
        <v>85670.140552429628</v>
      </c>
      <c r="BE16" s="189">
        <f t="shared" ref="BE16" si="60">BE13-BE14</f>
        <v>85670.140552429628</v>
      </c>
      <c r="BF16" s="189">
        <f t="shared" ref="BF16" si="61">BF13-BF14</f>
        <v>85670.140552429628</v>
      </c>
      <c r="BG16" s="189">
        <f t="shared" ref="BG16" si="62">BG13-BG14</f>
        <v>85670.140552429628</v>
      </c>
      <c r="BH16" s="189">
        <f t="shared" ref="BH16" si="63">BH13-BH14</f>
        <v>85670.140552429628</v>
      </c>
      <c r="BI16" s="189">
        <f t="shared" ref="BI16" si="64">BI13-BI14</f>
        <v>85670.140552429628</v>
      </c>
      <c r="BJ16" s="189">
        <f t="shared" ref="BJ16" si="65">BJ13-BJ14</f>
        <v>85670.140552429628</v>
      </c>
      <c r="BK16" s="189">
        <f t="shared" ref="BK16" si="66">BK13-BK14</f>
        <v>85670.140552429628</v>
      </c>
      <c r="BL16" s="189">
        <f t="shared" ref="BL16" si="67">BL13-BL14</f>
        <v>85670.140552429628</v>
      </c>
      <c r="BM16" s="189">
        <f t="shared" ref="BM16" si="68">BM13-BM14</f>
        <v>85670.140552429628</v>
      </c>
      <c r="BN16" s="190">
        <f t="shared" ref="BN16:BN25" si="69">SUM(BB16:BM16)</f>
        <v>1028041.6866291553</v>
      </c>
      <c r="BO16" s="189">
        <f>BO13-BO14</f>
        <v>87383.543363478238</v>
      </c>
      <c r="BP16" s="189">
        <f>BP13-BP14</f>
        <v>87383.543363478238</v>
      </c>
      <c r="BQ16" s="189">
        <f t="shared" ref="BQ16" si="70">BQ13-BQ14</f>
        <v>87383.543363478238</v>
      </c>
      <c r="BR16" s="189">
        <f t="shared" ref="BR16" si="71">BR13-BR14</f>
        <v>87383.543363478238</v>
      </c>
      <c r="BS16" s="189">
        <f t="shared" ref="BS16" si="72">BS13-BS14</f>
        <v>87383.543363478238</v>
      </c>
      <c r="BT16" s="189">
        <f t="shared" ref="BT16" si="73">BT13-BT14</f>
        <v>87383.543363478238</v>
      </c>
      <c r="BU16" s="189">
        <f t="shared" ref="BU16" si="74">BU13-BU14</f>
        <v>87383.543363478238</v>
      </c>
      <c r="BV16" s="189">
        <f t="shared" ref="BV16" si="75">BV13-BV14</f>
        <v>87383.543363478238</v>
      </c>
      <c r="BW16" s="189">
        <f t="shared" ref="BW16" si="76">BW13-BW14</f>
        <v>87383.543363478238</v>
      </c>
      <c r="BX16" s="189">
        <f t="shared" ref="BX16" si="77">BX13-BX14</f>
        <v>87383.543363478238</v>
      </c>
      <c r="BY16" s="189">
        <f t="shared" ref="BY16" si="78">BY13-BY14</f>
        <v>87383.543363478238</v>
      </c>
      <c r="BZ16" s="189">
        <f t="shared" ref="BZ16" si="79">BZ13-BZ14</f>
        <v>87383.543363478238</v>
      </c>
      <c r="CA16" s="190">
        <f t="shared" ref="CA16:CA25" si="80">SUM(BO16:BZ16)</f>
        <v>1048602.520361739</v>
      </c>
      <c r="CB16" s="189">
        <f>CB13-CB14</f>
        <v>89131.214230747806</v>
      </c>
      <c r="CC16" s="189">
        <f>CC13-CC14</f>
        <v>89131.214230747806</v>
      </c>
      <c r="CD16" s="189">
        <f t="shared" ref="CD16" si="81">CD13-CD14</f>
        <v>89131.214230747806</v>
      </c>
      <c r="CE16" s="189">
        <f t="shared" ref="CE16" si="82">CE13-CE14</f>
        <v>89131.214230747806</v>
      </c>
      <c r="CF16" s="189">
        <f t="shared" ref="CF16" si="83">CF13-CF14</f>
        <v>89131.214230747806</v>
      </c>
      <c r="CG16" s="189">
        <f t="shared" ref="CG16" si="84">CG13-CG14</f>
        <v>89131.214230747806</v>
      </c>
      <c r="CH16" s="189">
        <f t="shared" ref="CH16" si="85">CH13-CH14</f>
        <v>89131.214230747806</v>
      </c>
      <c r="CI16" s="189">
        <f t="shared" ref="CI16" si="86">CI13-CI14</f>
        <v>89131.214230747806</v>
      </c>
      <c r="CJ16" s="189">
        <f t="shared" ref="CJ16" si="87">CJ13-CJ14</f>
        <v>89131.214230747806</v>
      </c>
      <c r="CK16" s="189">
        <f t="shared" ref="CK16" si="88">CK13-CK14</f>
        <v>89131.214230747806</v>
      </c>
      <c r="CL16" s="189">
        <f t="shared" ref="CL16" si="89">CL13-CL14</f>
        <v>89131.214230747806</v>
      </c>
      <c r="CM16" s="189">
        <f t="shared" ref="CM16" si="90">CM13-CM14</f>
        <v>89131.214230747806</v>
      </c>
      <c r="CN16" s="190">
        <f t="shared" ref="CN16:CN25" si="91">SUM(CB16:CM16)</f>
        <v>1069574.5707689736</v>
      </c>
      <c r="CO16" s="189">
        <f>CO13-CO14</f>
        <v>90913.838515362731</v>
      </c>
      <c r="CP16" s="189">
        <f>CP13-CP14</f>
        <v>90913.838515362731</v>
      </c>
      <c r="CQ16" s="189">
        <f t="shared" ref="CQ16" si="92">CQ13-CQ14</f>
        <v>90913.838515362731</v>
      </c>
      <c r="CR16" s="189">
        <f t="shared" ref="CR16" si="93">CR13-CR14</f>
        <v>90913.838515362731</v>
      </c>
      <c r="CS16" s="189">
        <f t="shared" ref="CS16" si="94">CS13-CS14</f>
        <v>90913.838515362731</v>
      </c>
      <c r="CT16" s="189">
        <f t="shared" ref="CT16" si="95">CT13-CT14</f>
        <v>90913.838515362731</v>
      </c>
      <c r="CU16" s="189">
        <f t="shared" ref="CU16" si="96">CU13-CU14</f>
        <v>90913.838515362731</v>
      </c>
      <c r="CV16" s="189">
        <f t="shared" ref="CV16" si="97">CV13-CV14</f>
        <v>90913.838515362731</v>
      </c>
      <c r="CW16" s="189">
        <f t="shared" ref="CW16" si="98">CW13-CW14</f>
        <v>90913.838515362731</v>
      </c>
      <c r="CX16" s="189">
        <f t="shared" ref="CX16" si="99">CX13-CX14</f>
        <v>90913.838515362731</v>
      </c>
      <c r="CY16" s="189">
        <f t="shared" ref="CY16" si="100">CY13-CY14</f>
        <v>90913.838515362731</v>
      </c>
      <c r="CZ16" s="189">
        <f t="shared" ref="CZ16" si="101">CZ13-CZ14</f>
        <v>90913.838515362731</v>
      </c>
      <c r="DA16" s="190">
        <f t="shared" ref="DA16:DA25" si="102">SUM(CO16:CZ16)</f>
        <v>1090966.0621843527</v>
      </c>
      <c r="DB16" s="189">
        <f>DB13-DB14</f>
        <v>92732.115285670006</v>
      </c>
      <c r="DC16" s="189">
        <f>DC13-DC14</f>
        <v>92732.115285670006</v>
      </c>
      <c r="DD16" s="189">
        <f t="shared" ref="DD16" si="103">DD13-DD14</f>
        <v>92732.115285670006</v>
      </c>
      <c r="DE16" s="189">
        <f t="shared" ref="DE16" si="104">DE13-DE14</f>
        <v>92732.115285670006</v>
      </c>
      <c r="DF16" s="189">
        <f t="shared" ref="DF16" si="105">DF13-DF14</f>
        <v>92732.115285670006</v>
      </c>
      <c r="DG16" s="189">
        <f t="shared" ref="DG16" si="106">DG13-DG14</f>
        <v>92732.115285670006</v>
      </c>
      <c r="DH16" s="189">
        <f t="shared" ref="DH16" si="107">DH13-DH14</f>
        <v>92732.115285670006</v>
      </c>
      <c r="DI16" s="189">
        <f t="shared" ref="DI16" si="108">DI13-DI14</f>
        <v>92732.115285670006</v>
      </c>
      <c r="DJ16" s="189">
        <f t="shared" ref="DJ16" si="109">DJ13-DJ14</f>
        <v>92732.115285670006</v>
      </c>
      <c r="DK16" s="189">
        <f t="shared" ref="DK16" si="110">DK13-DK14</f>
        <v>92732.115285670006</v>
      </c>
      <c r="DL16" s="189">
        <f t="shared" ref="DL16" si="111">DL13-DL14</f>
        <v>92732.115285670006</v>
      </c>
      <c r="DM16" s="189">
        <f t="shared" ref="DM16" si="112">DM13-DM14</f>
        <v>92732.115285670006</v>
      </c>
      <c r="DN16" s="190">
        <f t="shared" ref="DN16:DN25" si="113">SUM(DB16:DM16)</f>
        <v>1112785.3834280402</v>
      </c>
      <c r="DO16" s="189">
        <f>DO13-DO14</f>
        <v>94586.757591383415</v>
      </c>
      <c r="DP16" s="189">
        <f>DP13-DP14</f>
        <v>94586.757591383415</v>
      </c>
      <c r="DQ16" s="189">
        <f t="shared" ref="DQ16" si="114">DQ13-DQ14</f>
        <v>94586.757591383415</v>
      </c>
      <c r="DR16" s="189">
        <f t="shared" ref="DR16" si="115">DR13-DR14</f>
        <v>94586.757591383415</v>
      </c>
      <c r="DS16" s="189">
        <f t="shared" ref="DS16" si="116">DS13-DS14</f>
        <v>94586.757591383415</v>
      </c>
      <c r="DT16" s="189">
        <f t="shared" ref="DT16" si="117">DT13-DT14</f>
        <v>94586.757591383415</v>
      </c>
      <c r="DU16" s="189">
        <f t="shared" ref="DU16" si="118">DU13-DU14</f>
        <v>94586.757591383415</v>
      </c>
      <c r="DV16" s="189">
        <f t="shared" ref="DV16" si="119">DV13-DV14</f>
        <v>94586.757591383415</v>
      </c>
      <c r="DW16" s="189">
        <f t="shared" ref="DW16" si="120">DW13-DW14</f>
        <v>94586.757591383415</v>
      </c>
      <c r="DX16" s="189">
        <f t="shared" ref="DX16" si="121">DX13-DX14</f>
        <v>94586.757591383415</v>
      </c>
      <c r="DY16" s="189">
        <f t="shared" ref="DY16" si="122">DY13-DY14</f>
        <v>94586.757591383415</v>
      </c>
      <c r="DZ16" s="189">
        <f t="shared" ref="DZ16" si="123">DZ13-DZ14</f>
        <v>94586.757591383415</v>
      </c>
      <c r="EA16" s="190">
        <f t="shared" ref="EA16:EA25" si="124">SUM(DO16:DZ16)</f>
        <v>1135041.091096601</v>
      </c>
      <c r="EB16" s="189">
        <f>EB13-EB14</f>
        <v>96478.492743211071</v>
      </c>
      <c r="EC16" s="189">
        <f>EC13-EC14</f>
        <v>96478.492743211071</v>
      </c>
      <c r="ED16" s="189">
        <f t="shared" ref="ED16" si="125">ED13-ED14</f>
        <v>96478.492743211071</v>
      </c>
      <c r="EE16" s="189">
        <f t="shared" ref="EE16" si="126">EE13-EE14</f>
        <v>96478.492743211071</v>
      </c>
      <c r="EF16" s="189">
        <f t="shared" ref="EF16" si="127">EF13-EF14</f>
        <v>96478.492743211071</v>
      </c>
      <c r="EG16" s="189">
        <f t="shared" ref="EG16" si="128">EG13-EG14</f>
        <v>96478.492743211071</v>
      </c>
      <c r="EH16" s="189">
        <f t="shared" ref="EH16" si="129">EH13-EH14</f>
        <v>96478.492743211071</v>
      </c>
      <c r="EI16" s="189">
        <f t="shared" ref="EI16" si="130">EI13-EI14</f>
        <v>96478.492743211071</v>
      </c>
      <c r="EJ16" s="189">
        <f t="shared" ref="EJ16" si="131">EJ13-EJ14</f>
        <v>96478.492743211071</v>
      </c>
      <c r="EK16" s="189">
        <f t="shared" ref="EK16" si="132">EK13-EK14</f>
        <v>96478.492743211071</v>
      </c>
      <c r="EL16" s="189">
        <f t="shared" ref="EL16" si="133">EL13-EL14</f>
        <v>96478.492743211071</v>
      </c>
      <c r="EM16" s="189">
        <f t="shared" ref="EM16" si="134">EM13-EM14</f>
        <v>96478.492743211071</v>
      </c>
      <c r="EN16" s="190">
        <f t="shared" ref="EN16:EN25" si="135">SUM(EB16:EM16)</f>
        <v>1157741.912918533</v>
      </c>
      <c r="EO16" s="189">
        <f>EO13-EO14</f>
        <v>98408.062598075281</v>
      </c>
      <c r="EP16" s="189">
        <f>EP13-EP14</f>
        <v>98408.062598075281</v>
      </c>
      <c r="EQ16" s="189">
        <f t="shared" ref="EQ16" si="136">EQ13-EQ14</f>
        <v>98408.062598075281</v>
      </c>
      <c r="ER16" s="189">
        <f t="shared" ref="ER16" si="137">ER13-ER14</f>
        <v>98408.062598075281</v>
      </c>
      <c r="ES16" s="189">
        <f t="shared" ref="ES16" si="138">ES13-ES14</f>
        <v>98408.062598075281</v>
      </c>
      <c r="ET16" s="189">
        <f t="shared" ref="ET16" si="139">ET13-ET14</f>
        <v>98408.062598075281</v>
      </c>
      <c r="EU16" s="189">
        <f t="shared" ref="EU16" si="140">EU13-EU14</f>
        <v>98408.062598075281</v>
      </c>
      <c r="EV16" s="189">
        <f t="shared" ref="EV16" si="141">EV13-EV14</f>
        <v>98408.062598075281</v>
      </c>
      <c r="EW16" s="189">
        <f t="shared" ref="EW16" si="142">EW13-EW14</f>
        <v>98408.062598075281</v>
      </c>
      <c r="EX16" s="189">
        <f t="shared" ref="EX16" si="143">EX13-EX14</f>
        <v>98408.062598075281</v>
      </c>
      <c r="EY16" s="189">
        <f t="shared" ref="EY16" si="144">EY13-EY14</f>
        <v>98408.062598075281</v>
      </c>
      <c r="EZ16" s="189">
        <f t="shared" ref="EZ16" si="145">EZ13-EZ14</f>
        <v>98408.062598075281</v>
      </c>
      <c r="FA16" s="190">
        <f t="shared" ref="FA16:FA25" si="146">SUM(EO16:EZ16)</f>
        <v>1180896.7511769033</v>
      </c>
      <c r="FB16" s="189">
        <f>FB13-FB14</f>
        <v>100376.22385003683</v>
      </c>
      <c r="FC16" s="189">
        <f>FC13-FC14</f>
        <v>100376.22385003683</v>
      </c>
      <c r="FD16" s="189">
        <f t="shared" ref="FD16" si="147">FD13-FD14</f>
        <v>100376.22385003683</v>
      </c>
      <c r="FE16" s="189">
        <f t="shared" ref="FE16" si="148">FE13-FE14</f>
        <v>100376.22385003683</v>
      </c>
      <c r="FF16" s="189">
        <f t="shared" ref="FF16" si="149">FF13-FF14</f>
        <v>100376.22385003683</v>
      </c>
      <c r="FG16" s="189">
        <f t="shared" ref="FG16" si="150">FG13-FG14</f>
        <v>100376.22385003683</v>
      </c>
      <c r="FH16" s="189">
        <f t="shared" ref="FH16" si="151">FH13-FH14</f>
        <v>100376.22385003683</v>
      </c>
      <c r="FI16" s="189">
        <f t="shared" ref="FI16" si="152">FI13-FI14</f>
        <v>100376.22385003683</v>
      </c>
      <c r="FJ16" s="189">
        <f t="shared" ref="FJ16" si="153">FJ13-FJ14</f>
        <v>100376.22385003683</v>
      </c>
      <c r="FK16" s="189">
        <f t="shared" ref="FK16" si="154">FK13-FK14</f>
        <v>100376.22385003683</v>
      </c>
      <c r="FL16" s="189">
        <f t="shared" ref="FL16" si="155">FL13-FL14</f>
        <v>100376.22385003683</v>
      </c>
      <c r="FM16" s="189">
        <f t="shared" ref="FM16" si="156">FM13-FM14</f>
        <v>100376.22385003683</v>
      </c>
      <c r="FN16" s="190">
        <f t="shared" ref="FN16:FN25" si="157">SUM(FB16:FM16)</f>
        <v>1204514.686200442</v>
      </c>
      <c r="FO16" s="189">
        <f>FO13-FO14</f>
        <v>102383.74832703755</v>
      </c>
      <c r="FP16" s="189">
        <f>FP13-FP14</f>
        <v>102383.74832703755</v>
      </c>
      <c r="FQ16" s="189">
        <f t="shared" ref="FQ16" si="158">FQ13-FQ14</f>
        <v>102383.74832703755</v>
      </c>
      <c r="FR16" s="189">
        <f t="shared" ref="FR16" si="159">FR13-FR14</f>
        <v>102383.74832703755</v>
      </c>
      <c r="FS16" s="189">
        <f t="shared" ref="FS16" si="160">FS13-FS14</f>
        <v>102383.74832703755</v>
      </c>
      <c r="FT16" s="189">
        <f t="shared" ref="FT16" si="161">FT13-FT14</f>
        <v>102383.74832703755</v>
      </c>
      <c r="FU16" s="189">
        <f t="shared" ref="FU16" si="162">FU13-FU14</f>
        <v>102383.74832703755</v>
      </c>
      <c r="FV16" s="189">
        <f t="shared" ref="FV16" si="163">FV13-FV14</f>
        <v>102383.74832703755</v>
      </c>
      <c r="FW16" s="189">
        <f t="shared" ref="FW16" si="164">FW13-FW14</f>
        <v>102383.74832703755</v>
      </c>
      <c r="FX16" s="189">
        <f t="shared" ref="FX16" si="165">FX13-FX14</f>
        <v>102383.74832703755</v>
      </c>
      <c r="FY16" s="189">
        <f t="shared" ref="FY16" si="166">FY13-FY14</f>
        <v>102383.74832703755</v>
      </c>
      <c r="FZ16" s="189">
        <f t="shared" ref="FZ16" si="167">FZ13-FZ14</f>
        <v>102383.74832703755</v>
      </c>
      <c r="GA16" s="190">
        <f t="shared" ref="GA16:GA25" si="168">SUM(FO16:FZ16)</f>
        <v>1228604.9799244506</v>
      </c>
      <c r="GB16" s="189">
        <f>GB13-GB14</f>
        <v>104431.42329357831</v>
      </c>
      <c r="GC16" s="189">
        <f>GC13-GC14</f>
        <v>104431.42329357831</v>
      </c>
      <c r="GD16" s="189">
        <f t="shared" ref="GD16" si="169">GD13-GD14</f>
        <v>104431.42329357831</v>
      </c>
      <c r="GE16" s="189">
        <f t="shared" ref="GE16" si="170">GE13-GE14</f>
        <v>104431.42329357831</v>
      </c>
      <c r="GF16" s="189">
        <f t="shared" ref="GF16" si="171">GF13-GF14</f>
        <v>104431.42329357831</v>
      </c>
      <c r="GG16" s="189">
        <f t="shared" ref="GG16" si="172">GG13-GG14</f>
        <v>104431.42329357831</v>
      </c>
      <c r="GH16" s="189">
        <f t="shared" ref="GH16" si="173">GH13-GH14</f>
        <v>104431.42329357831</v>
      </c>
      <c r="GI16" s="189">
        <f t="shared" ref="GI16" si="174">GI13-GI14</f>
        <v>104431.42329357831</v>
      </c>
      <c r="GJ16" s="189">
        <f t="shared" ref="GJ16" si="175">GJ13-GJ14</f>
        <v>104431.42329357831</v>
      </c>
      <c r="GK16" s="189">
        <f t="shared" ref="GK16" si="176">GK13-GK14</f>
        <v>104431.42329357831</v>
      </c>
      <c r="GL16" s="189">
        <f t="shared" ref="GL16" si="177">GL13-GL14</f>
        <v>104431.42329357831</v>
      </c>
      <c r="GM16" s="189">
        <f t="shared" ref="GM16" si="178">GM13-GM14</f>
        <v>104431.42329357831</v>
      </c>
      <c r="GN16" s="493">
        <f t="shared" ref="GN16:GN25" si="179">SUM(GB16:GM16)</f>
        <v>1253177.0795229396</v>
      </c>
      <c r="GO16" s="189">
        <f>GO13-GO14</f>
        <v>106520.05175944985</v>
      </c>
      <c r="GP16" s="189">
        <f>GP13-GP14</f>
        <v>106520.05175944985</v>
      </c>
      <c r="GQ16" s="189">
        <f t="shared" ref="GQ16" si="180">GQ13-GQ14</f>
        <v>106520.05175944985</v>
      </c>
      <c r="GR16" s="189">
        <f t="shared" ref="GR16" si="181">GR13-GR14</f>
        <v>106520.05175944985</v>
      </c>
      <c r="GS16" s="189">
        <f t="shared" ref="GS16" si="182">GS13-GS14</f>
        <v>106520.05175944985</v>
      </c>
      <c r="GT16" s="189">
        <f t="shared" ref="GT16" si="183">GT13-GT14</f>
        <v>106520.05175944985</v>
      </c>
      <c r="GU16" s="189">
        <f t="shared" ref="GU16" si="184">GU13-GU14</f>
        <v>106520.05175944985</v>
      </c>
      <c r="GV16" s="189">
        <f t="shared" ref="GV16" si="185">GV13-GV14</f>
        <v>106520.05175944985</v>
      </c>
      <c r="GW16" s="189">
        <f t="shared" ref="GW16" si="186">GW13-GW14</f>
        <v>106520.05175944985</v>
      </c>
      <c r="GX16" s="189">
        <f t="shared" ref="GX16" si="187">GX13-GX14</f>
        <v>106520.05175944985</v>
      </c>
      <c r="GY16" s="189">
        <f t="shared" ref="GY16" si="188">GY13-GY14</f>
        <v>106520.05175944985</v>
      </c>
      <c r="GZ16" s="189">
        <f t="shared" ref="GZ16" si="189">GZ13-GZ14</f>
        <v>106520.05175944985</v>
      </c>
      <c r="HA16" s="190">
        <f t="shared" ref="HA16:HA25" si="190">SUM(GO16:GZ16)</f>
        <v>1278240.6211133981</v>
      </c>
      <c r="HB16" s="189">
        <f>HB13-HB14</f>
        <v>108650.45279463884</v>
      </c>
      <c r="HC16" s="189">
        <f>HC13-HC14</f>
        <v>108650.45279463884</v>
      </c>
      <c r="HD16" s="189">
        <f t="shared" ref="HD16" si="191">HD13-HD14</f>
        <v>108650.45279463884</v>
      </c>
      <c r="HE16" s="189">
        <f t="shared" ref="HE16" si="192">HE13-HE14</f>
        <v>108650.45279463884</v>
      </c>
      <c r="HF16" s="189">
        <f t="shared" ref="HF16" si="193">HF13-HF14</f>
        <v>108650.45279463884</v>
      </c>
      <c r="HG16" s="189">
        <f t="shared" ref="HG16" si="194">HG13-HG14</f>
        <v>108650.45279463884</v>
      </c>
      <c r="HH16" s="189">
        <f t="shared" ref="HH16" si="195">HH13-HH14</f>
        <v>108650.45279463884</v>
      </c>
      <c r="HI16" s="189">
        <f t="shared" ref="HI16" si="196">HI13-HI14</f>
        <v>108650.45279463884</v>
      </c>
      <c r="HJ16" s="189">
        <f t="shared" ref="HJ16" si="197">HJ13-HJ14</f>
        <v>108650.45279463884</v>
      </c>
      <c r="HK16" s="189">
        <f t="shared" ref="HK16" si="198">HK13-HK14</f>
        <v>108650.45279463884</v>
      </c>
      <c r="HL16" s="189">
        <f t="shared" ref="HL16" si="199">HL13-HL14</f>
        <v>108650.45279463884</v>
      </c>
      <c r="HM16" s="189">
        <f t="shared" ref="HM16" si="200">HM13-HM14</f>
        <v>108650.45279463884</v>
      </c>
      <c r="HN16" s="190">
        <f t="shared" ref="HN16:HN25" si="201">SUM(HB16:HM16)</f>
        <v>1303805.4335356662</v>
      </c>
      <c r="HO16" s="189">
        <f>HO13-HO14</f>
        <v>110823.46185053163</v>
      </c>
      <c r="HP16" s="189">
        <f>HP13-HP14</f>
        <v>110823.46185053163</v>
      </c>
      <c r="HQ16" s="189">
        <f t="shared" ref="HQ16" si="202">HQ13-HQ14</f>
        <v>110823.46185053163</v>
      </c>
      <c r="HR16" s="189">
        <f t="shared" ref="HR16" si="203">HR13-HR14</f>
        <v>110823.46185053163</v>
      </c>
      <c r="HS16" s="189">
        <f t="shared" ref="HS16" si="204">HS13-HS14</f>
        <v>110823.46185053163</v>
      </c>
      <c r="HT16" s="189">
        <f t="shared" ref="HT16" si="205">HT13-HT14</f>
        <v>110823.46185053163</v>
      </c>
      <c r="HU16" s="189">
        <f t="shared" ref="HU16" si="206">HU13-HU14</f>
        <v>110823.46185053163</v>
      </c>
      <c r="HV16" s="189">
        <f t="shared" ref="HV16" si="207">HV13-HV14</f>
        <v>110823.46185053163</v>
      </c>
      <c r="HW16" s="189">
        <f t="shared" ref="HW16" si="208">HW13-HW14</f>
        <v>110823.46185053163</v>
      </c>
      <c r="HX16" s="189">
        <f t="shared" ref="HX16" si="209">HX13-HX14</f>
        <v>110823.46185053163</v>
      </c>
      <c r="HY16" s="189">
        <f t="shared" ref="HY16" si="210">HY13-HY14</f>
        <v>110823.46185053163</v>
      </c>
      <c r="HZ16" s="189">
        <f t="shared" ref="HZ16" si="211">HZ13-HZ14</f>
        <v>110823.46185053163</v>
      </c>
      <c r="IA16" s="190">
        <f t="shared" ref="IA16:IA25" si="212">SUM(HO16:HZ16)</f>
        <v>1329881.5422063796</v>
      </c>
      <c r="IB16" s="189">
        <f>IB13-IB14</f>
        <v>113039.93108754227</v>
      </c>
      <c r="IC16" s="189">
        <f>IC13-IC14</f>
        <v>113039.93108754227</v>
      </c>
      <c r="ID16" s="189">
        <f t="shared" ref="ID16" si="213">ID13-ID14</f>
        <v>113039.93108754227</v>
      </c>
      <c r="IE16" s="189">
        <f t="shared" ref="IE16" si="214">IE13-IE14</f>
        <v>113039.93108754227</v>
      </c>
      <c r="IF16" s="189">
        <f t="shared" ref="IF16" si="215">IF13-IF14</f>
        <v>113039.93108754227</v>
      </c>
      <c r="IG16" s="189">
        <f t="shared" ref="IG16" si="216">IG13-IG14</f>
        <v>113039.93108754227</v>
      </c>
      <c r="IH16" s="189">
        <f t="shared" ref="IH16" si="217">IH13-IH14</f>
        <v>113039.93108754227</v>
      </c>
      <c r="II16" s="189">
        <f t="shared" ref="II16" si="218">II13-II14</f>
        <v>113039.93108754227</v>
      </c>
      <c r="IJ16" s="189">
        <f t="shared" ref="IJ16" si="219">IJ13-IJ14</f>
        <v>113039.93108754227</v>
      </c>
      <c r="IK16" s="189">
        <f t="shared" ref="IK16" si="220">IK13-IK14</f>
        <v>113039.93108754227</v>
      </c>
      <c r="IL16" s="189">
        <f t="shared" ref="IL16" si="221">IL13-IL14</f>
        <v>113039.93108754227</v>
      </c>
      <c r="IM16" s="189">
        <f t="shared" ref="IM16" si="222">IM13-IM14</f>
        <v>113039.93108754227</v>
      </c>
      <c r="IN16" s="190">
        <f t="shared" ref="IN16:IN25" si="223">SUM(IB16:IM16)</f>
        <v>1356479.1730505077</v>
      </c>
      <c r="IO16" s="189">
        <f>IO13-IO14</f>
        <v>115300.7297092931</v>
      </c>
      <c r="IP16" s="189">
        <f>IP13-IP14</f>
        <v>115300.7297092931</v>
      </c>
      <c r="IQ16" s="189">
        <f t="shared" ref="IQ16" si="224">IQ13-IQ14</f>
        <v>115300.7297092931</v>
      </c>
      <c r="IR16" s="189">
        <f t="shared" ref="IR16" si="225">IR13-IR14</f>
        <v>115300.7297092931</v>
      </c>
      <c r="IS16" s="189">
        <f t="shared" ref="IS16" si="226">IS13-IS14</f>
        <v>115300.7297092931</v>
      </c>
      <c r="IT16" s="189">
        <f t="shared" ref="IT16" si="227">IT13-IT14</f>
        <v>115300.7297092931</v>
      </c>
      <c r="IU16" s="189">
        <f t="shared" ref="IU16" si="228">IU13-IU14</f>
        <v>115300.7297092931</v>
      </c>
      <c r="IV16" s="189">
        <f t="shared" ref="IV16" si="229">IV13-IV14</f>
        <v>115300.7297092931</v>
      </c>
      <c r="IW16" s="189">
        <f t="shared" ref="IW16" si="230">IW13-IW14</f>
        <v>115300.7297092931</v>
      </c>
      <c r="IX16" s="189">
        <f t="shared" ref="IX16" si="231">IX13-IX14</f>
        <v>115300.7297092931</v>
      </c>
      <c r="IY16" s="189">
        <f t="shared" ref="IY16" si="232">IY13-IY14</f>
        <v>115300.7297092931</v>
      </c>
      <c r="IZ16" s="189">
        <f t="shared" ref="IZ16" si="233">IZ13-IZ14</f>
        <v>115300.7297092931</v>
      </c>
      <c r="JA16" s="190">
        <f t="shared" ref="JA16:JA25" si="234">SUM(IO16:IZ16)</f>
        <v>1383608.7565115169</v>
      </c>
      <c r="JB16" s="189">
        <f>JB13-JB14</f>
        <v>117606.74430347899</v>
      </c>
      <c r="JC16" s="189">
        <f>JC13-JC14</f>
        <v>117606.74430347899</v>
      </c>
      <c r="JD16" s="189">
        <f t="shared" ref="JD16" si="235">JD13-JD14</f>
        <v>117606.74430347899</v>
      </c>
      <c r="JE16" s="189">
        <f t="shared" ref="JE16" si="236">JE13-JE14</f>
        <v>117606.74430347899</v>
      </c>
      <c r="JF16" s="189">
        <f t="shared" ref="JF16" si="237">JF13-JF14</f>
        <v>117606.74430347899</v>
      </c>
      <c r="JG16" s="189">
        <f t="shared" ref="JG16" si="238">JG13-JG14</f>
        <v>117606.74430347899</v>
      </c>
      <c r="JH16" s="189">
        <f t="shared" ref="JH16" si="239">JH13-JH14</f>
        <v>117606.74430347899</v>
      </c>
      <c r="JI16" s="189">
        <f t="shared" ref="JI16" si="240">JI13-JI14</f>
        <v>117606.74430347899</v>
      </c>
      <c r="JJ16" s="189">
        <f t="shared" ref="JJ16" si="241">JJ13-JJ14</f>
        <v>117606.74430347899</v>
      </c>
      <c r="JK16" s="189">
        <f t="shared" ref="JK16" si="242">JK13-JK14</f>
        <v>117606.74430347899</v>
      </c>
      <c r="JL16" s="189">
        <f t="shared" ref="JL16" si="243">JL13-JL14</f>
        <v>117606.74430347899</v>
      </c>
      <c r="JM16" s="189">
        <f t="shared" ref="JM16" si="244">JM13-JM14</f>
        <v>117606.74430347899</v>
      </c>
      <c r="JN16" s="190">
        <f t="shared" ref="JN16:JN25" si="245">SUM(JB16:JM16)</f>
        <v>1411280.9316417482</v>
      </c>
      <c r="JO16" s="189">
        <f>JO13-JO14</f>
        <v>119958.87918954855</v>
      </c>
      <c r="JP16" s="189">
        <f>JP13-JP14</f>
        <v>119958.87918954855</v>
      </c>
      <c r="JQ16" s="189">
        <f t="shared" ref="JQ16" si="246">JQ13-JQ14</f>
        <v>119958.87918954855</v>
      </c>
      <c r="JR16" s="189">
        <f t="shared" ref="JR16" si="247">JR13-JR14</f>
        <v>119958.87918954855</v>
      </c>
      <c r="JS16" s="189">
        <f t="shared" ref="JS16" si="248">JS13-JS14</f>
        <v>119958.87918954855</v>
      </c>
      <c r="JT16" s="189">
        <f t="shared" ref="JT16" si="249">JT13-JT14</f>
        <v>119958.87918954855</v>
      </c>
      <c r="JU16" s="189">
        <f t="shared" ref="JU16" si="250">JU13-JU14</f>
        <v>119958.87918954855</v>
      </c>
      <c r="JV16" s="189">
        <f t="shared" ref="JV16" si="251">JV13-JV14</f>
        <v>119958.87918954855</v>
      </c>
      <c r="JW16" s="189">
        <f t="shared" ref="JW16" si="252">JW13-JW14</f>
        <v>119958.87918954855</v>
      </c>
      <c r="JX16" s="189">
        <f t="shared" ref="JX16" si="253">JX13-JX14</f>
        <v>119958.87918954855</v>
      </c>
      <c r="JY16" s="189">
        <f t="shared" ref="JY16" si="254">JY13-JY14</f>
        <v>119958.87918954855</v>
      </c>
      <c r="JZ16" s="189">
        <f t="shared" ref="JZ16" si="255">JZ13-JZ14</f>
        <v>119958.87918954855</v>
      </c>
      <c r="KA16" s="190">
        <f t="shared" ref="KA16:KA25" si="256">SUM(JO16:JZ16)</f>
        <v>1439506.5502745826</v>
      </c>
      <c r="KB16" s="189">
        <f>KB13-KB14</f>
        <v>122358.05677333951</v>
      </c>
      <c r="KC16" s="189">
        <f>KC13-KC14</f>
        <v>122358.05677333951</v>
      </c>
      <c r="KD16" s="189">
        <f t="shared" ref="KD16" si="257">KD13-KD14</f>
        <v>122358.05677333951</v>
      </c>
      <c r="KE16" s="189">
        <f t="shared" ref="KE16" si="258">KE13-KE14</f>
        <v>122358.05677333951</v>
      </c>
      <c r="KF16" s="189">
        <f t="shared" ref="KF16" si="259">KF13-KF14</f>
        <v>122358.05677333951</v>
      </c>
      <c r="KG16" s="189">
        <f t="shared" ref="KG16" si="260">KG13-KG14</f>
        <v>122358.05677333951</v>
      </c>
      <c r="KH16" s="189">
        <f t="shared" ref="KH16" si="261">KH13-KH14</f>
        <v>122358.05677333951</v>
      </c>
      <c r="KI16" s="189">
        <f t="shared" ref="KI16" si="262">KI13-KI14</f>
        <v>122358.05677333951</v>
      </c>
      <c r="KJ16" s="189">
        <f t="shared" ref="KJ16" si="263">KJ13-KJ14</f>
        <v>122358.05677333951</v>
      </c>
      <c r="KK16" s="189">
        <f t="shared" ref="KK16" si="264">KK13-KK14</f>
        <v>122358.05677333951</v>
      </c>
      <c r="KL16" s="189">
        <f t="shared" ref="KL16" si="265">KL13-KL14</f>
        <v>122358.05677333951</v>
      </c>
      <c r="KM16" s="189">
        <f t="shared" ref="KM16" si="266">KM13-KM14</f>
        <v>122358.05677333951</v>
      </c>
      <c r="KN16" s="190">
        <f t="shared" ref="KN16:KN25" si="267">SUM(KB16:KM16)</f>
        <v>1468296.6812800737</v>
      </c>
      <c r="KO16" s="189">
        <f>KO13-KO14</f>
        <v>124805.21790880631</v>
      </c>
      <c r="KP16" s="189">
        <f>KP13-KP14</f>
        <v>124805.21790880631</v>
      </c>
      <c r="KQ16" s="189">
        <f t="shared" ref="KQ16" si="268">KQ13-KQ14</f>
        <v>124805.21790880631</v>
      </c>
      <c r="KR16" s="189">
        <f t="shared" ref="KR16" si="269">KR13-KR14</f>
        <v>124805.21790880631</v>
      </c>
      <c r="KS16" s="189">
        <f t="shared" ref="KS16" si="270">KS13-KS14</f>
        <v>124805.21790880631</v>
      </c>
      <c r="KT16" s="189">
        <f t="shared" ref="KT16" si="271">KT13-KT14</f>
        <v>124805.21790880631</v>
      </c>
      <c r="KU16" s="189">
        <f t="shared" ref="KU16" si="272">KU13-KU14</f>
        <v>124805.21790880631</v>
      </c>
      <c r="KV16" s="189">
        <f t="shared" ref="KV16" si="273">KV13-KV14</f>
        <v>124805.21790880631</v>
      </c>
      <c r="KW16" s="189">
        <f t="shared" ref="KW16" si="274">KW13-KW14</f>
        <v>124805.21790880631</v>
      </c>
      <c r="KX16" s="189">
        <f t="shared" ref="KX16" si="275">KX13-KX14</f>
        <v>124805.21790880631</v>
      </c>
      <c r="KY16" s="189">
        <f t="shared" ref="KY16" si="276">KY13-KY14</f>
        <v>124805.21790880631</v>
      </c>
      <c r="KZ16" s="189">
        <f t="shared" ref="KZ16" si="277">KZ13-KZ14</f>
        <v>124805.21790880631</v>
      </c>
      <c r="LA16" s="190">
        <f t="shared" ref="LA16:LA25" si="278">SUM(KO16:KZ16)</f>
        <v>1497662.6149056759</v>
      </c>
      <c r="LB16" s="189">
        <f>LB13-LB14</f>
        <v>127301.32226698243</v>
      </c>
      <c r="LC16" s="189">
        <f>LC13-LC14</f>
        <v>127301.32226698243</v>
      </c>
      <c r="LD16" s="189">
        <f t="shared" ref="LD16" si="279">LD13-LD14</f>
        <v>127301.32226698243</v>
      </c>
      <c r="LE16" s="189">
        <f t="shared" ref="LE16" si="280">LE13-LE14</f>
        <v>127301.32226698243</v>
      </c>
      <c r="LF16" s="189">
        <f t="shared" ref="LF16" si="281">LF13-LF14</f>
        <v>127301.32226698243</v>
      </c>
      <c r="LG16" s="189">
        <f t="shared" ref="LG16" si="282">LG13-LG14</f>
        <v>127301.32226698243</v>
      </c>
      <c r="LH16" s="189">
        <f t="shared" ref="LH16" si="283">LH13-LH14</f>
        <v>127301.32226698243</v>
      </c>
      <c r="LI16" s="189">
        <f t="shared" ref="LI16" si="284">LI13-LI14</f>
        <v>127301.32226698243</v>
      </c>
      <c r="LJ16" s="189">
        <f t="shared" ref="LJ16" si="285">LJ13-LJ14</f>
        <v>127301.32226698243</v>
      </c>
      <c r="LK16" s="189">
        <f t="shared" ref="LK16" si="286">LK13-LK14</f>
        <v>127301.32226698243</v>
      </c>
      <c r="LL16" s="189">
        <f t="shared" ref="LL16" si="287">LL13-LL14</f>
        <v>127301.32226698243</v>
      </c>
      <c r="LM16" s="189">
        <f t="shared" ref="LM16" si="288">LM13-LM14</f>
        <v>127301.32226698243</v>
      </c>
      <c r="LN16" s="191">
        <f t="shared" ref="LN16:LN25" si="289">SUM(LB16:LM16)</f>
        <v>1527615.8672037891</v>
      </c>
    </row>
    <row r="17" spans="1:326" s="9" customFormat="1" outlineLevel="1">
      <c r="A17" s="684" t="s">
        <v>339</v>
      </c>
      <c r="B17" s="608"/>
      <c r="C17" s="609"/>
      <c r="D17" s="609"/>
      <c r="E17" s="609"/>
      <c r="F17" s="609"/>
      <c r="G17" s="609"/>
      <c r="H17" s="609"/>
      <c r="I17" s="609"/>
      <c r="J17" s="609"/>
      <c r="K17" s="609"/>
      <c r="L17" s="609"/>
      <c r="M17" s="609"/>
      <c r="N17" s="608">
        <f t="shared" si="25"/>
        <v>0</v>
      </c>
      <c r="O17" s="609"/>
      <c r="P17" s="609"/>
      <c r="Q17" s="609"/>
      <c r="R17" s="609"/>
      <c r="S17" s="609"/>
      <c r="T17" s="609"/>
      <c r="U17" s="609"/>
      <c r="V17" s="609"/>
      <c r="W17" s="609"/>
      <c r="X17" s="609"/>
      <c r="Y17" s="609"/>
      <c r="Z17" s="609"/>
      <c r="AA17" s="609">
        <f t="shared" si="36"/>
        <v>0</v>
      </c>
      <c r="AB17" s="609"/>
      <c r="AC17" s="609"/>
      <c r="AD17" s="609"/>
      <c r="AE17" s="609"/>
      <c r="AF17" s="609"/>
      <c r="AG17" s="609"/>
      <c r="AH17" s="609"/>
      <c r="AI17" s="609"/>
      <c r="AJ17" s="609"/>
      <c r="AK17" s="609"/>
      <c r="AL17" s="609"/>
      <c r="AM17" s="609"/>
      <c r="AN17" s="609">
        <f t="shared" si="47"/>
        <v>0</v>
      </c>
      <c r="AO17" s="609"/>
      <c r="AP17" s="609"/>
      <c r="AQ17" s="609"/>
      <c r="AR17" s="609"/>
      <c r="AS17" s="609"/>
      <c r="AT17" s="609"/>
      <c r="AU17" s="609"/>
      <c r="AV17" s="609"/>
      <c r="AW17" s="609"/>
      <c r="AX17" s="609"/>
      <c r="AY17" s="609"/>
      <c r="AZ17" s="609"/>
      <c r="BA17" s="609">
        <f t="shared" si="58"/>
        <v>0</v>
      </c>
      <c r="BB17" s="609"/>
      <c r="BC17" s="609"/>
      <c r="BD17" s="609"/>
      <c r="BE17" s="609"/>
      <c r="BF17" s="609"/>
      <c r="BG17" s="609"/>
      <c r="BH17" s="609"/>
      <c r="BI17" s="609"/>
      <c r="BJ17" s="609"/>
      <c r="BK17" s="609"/>
      <c r="BL17" s="609"/>
      <c r="BM17" s="609"/>
      <c r="BN17" s="609">
        <f t="shared" si="69"/>
        <v>0</v>
      </c>
      <c r="BO17" s="609"/>
      <c r="BP17" s="609"/>
      <c r="BQ17" s="609"/>
      <c r="BR17" s="609"/>
      <c r="BS17" s="609"/>
      <c r="BT17" s="609"/>
      <c r="BU17" s="609"/>
      <c r="BV17" s="609"/>
      <c r="BW17" s="609"/>
      <c r="BX17" s="609"/>
      <c r="BY17" s="609"/>
      <c r="BZ17" s="609"/>
      <c r="CA17" s="609">
        <f t="shared" si="80"/>
        <v>0</v>
      </c>
      <c r="CB17" s="609"/>
      <c r="CC17" s="609"/>
      <c r="CD17" s="609"/>
      <c r="CE17" s="609"/>
      <c r="CF17" s="609"/>
      <c r="CG17" s="609"/>
      <c r="CH17" s="609"/>
      <c r="CI17" s="609"/>
      <c r="CJ17" s="609"/>
      <c r="CK17" s="609"/>
      <c r="CL17" s="609"/>
      <c r="CM17" s="609"/>
      <c r="CN17" s="609">
        <f t="shared" si="91"/>
        <v>0</v>
      </c>
      <c r="CO17" s="609"/>
      <c r="CP17" s="609"/>
      <c r="CQ17" s="609"/>
      <c r="CR17" s="609"/>
      <c r="CS17" s="609"/>
      <c r="CT17" s="609"/>
      <c r="CU17" s="609"/>
      <c r="CV17" s="609"/>
      <c r="CW17" s="609"/>
      <c r="CX17" s="609"/>
      <c r="CY17" s="609"/>
      <c r="CZ17" s="609"/>
      <c r="DA17" s="609">
        <f t="shared" si="102"/>
        <v>0</v>
      </c>
      <c r="DB17" s="609"/>
      <c r="DC17" s="609"/>
      <c r="DD17" s="609"/>
      <c r="DE17" s="609"/>
      <c r="DF17" s="609"/>
      <c r="DG17" s="609"/>
      <c r="DH17" s="609"/>
      <c r="DI17" s="609"/>
      <c r="DJ17" s="609"/>
      <c r="DK17" s="609"/>
      <c r="DL17" s="609"/>
      <c r="DM17" s="609"/>
      <c r="DN17" s="609">
        <f t="shared" si="113"/>
        <v>0</v>
      </c>
      <c r="DO17" s="609"/>
      <c r="DP17" s="609"/>
      <c r="DQ17" s="609"/>
      <c r="DR17" s="609"/>
      <c r="DS17" s="609"/>
      <c r="DT17" s="609"/>
      <c r="DU17" s="609"/>
      <c r="DV17" s="609"/>
      <c r="DW17" s="609"/>
      <c r="DX17" s="609"/>
      <c r="DY17" s="609"/>
      <c r="DZ17" s="609"/>
      <c r="EA17" s="609">
        <f t="shared" si="124"/>
        <v>0</v>
      </c>
      <c r="EB17" s="609"/>
      <c r="EC17" s="609"/>
      <c r="ED17" s="609"/>
      <c r="EE17" s="609"/>
      <c r="EF17" s="609"/>
      <c r="EG17" s="609"/>
      <c r="EH17" s="609"/>
      <c r="EI17" s="609"/>
      <c r="EJ17" s="609"/>
      <c r="EK17" s="609"/>
      <c r="EL17" s="609"/>
      <c r="EM17" s="609"/>
      <c r="EN17" s="609">
        <f t="shared" si="135"/>
        <v>0</v>
      </c>
      <c r="EO17" s="609"/>
      <c r="EP17" s="609"/>
      <c r="EQ17" s="609"/>
      <c r="ER17" s="609"/>
      <c r="ES17" s="609"/>
      <c r="ET17" s="609"/>
      <c r="EU17" s="609"/>
      <c r="EV17" s="609"/>
      <c r="EW17" s="609"/>
      <c r="EX17" s="609"/>
      <c r="EY17" s="609"/>
      <c r="EZ17" s="609"/>
      <c r="FA17" s="609">
        <f t="shared" si="146"/>
        <v>0</v>
      </c>
      <c r="FB17" s="609"/>
      <c r="FC17" s="609"/>
      <c r="FD17" s="609"/>
      <c r="FE17" s="609"/>
      <c r="FF17" s="609"/>
      <c r="FG17" s="609"/>
      <c r="FH17" s="609"/>
      <c r="FI17" s="609"/>
      <c r="FJ17" s="609"/>
      <c r="FK17" s="609"/>
      <c r="FL17" s="609"/>
      <c r="FM17" s="609"/>
      <c r="FN17" s="609">
        <f t="shared" si="157"/>
        <v>0</v>
      </c>
      <c r="FO17" s="609"/>
      <c r="FP17" s="609"/>
      <c r="FQ17" s="609"/>
      <c r="FR17" s="609"/>
      <c r="FS17" s="609"/>
      <c r="FT17" s="609"/>
      <c r="FU17" s="609"/>
      <c r="FV17" s="609"/>
      <c r="FW17" s="609"/>
      <c r="FX17" s="609"/>
      <c r="FY17" s="609"/>
      <c r="FZ17" s="609"/>
      <c r="GA17" s="609">
        <f t="shared" si="168"/>
        <v>0</v>
      </c>
      <c r="GB17" s="609"/>
      <c r="GC17" s="609"/>
      <c r="GD17" s="609"/>
      <c r="GE17" s="609"/>
      <c r="GF17" s="609"/>
      <c r="GG17" s="609"/>
      <c r="GH17" s="609"/>
      <c r="GI17" s="609"/>
      <c r="GJ17" s="609"/>
      <c r="GK17" s="609"/>
      <c r="GL17" s="609"/>
      <c r="GM17" s="609"/>
      <c r="GN17" s="680">
        <f t="shared" si="179"/>
        <v>0</v>
      </c>
      <c r="GO17" s="609"/>
      <c r="GP17" s="609"/>
      <c r="GQ17" s="609"/>
      <c r="GR17" s="609"/>
      <c r="GS17" s="609"/>
      <c r="GT17" s="609"/>
      <c r="GU17" s="609"/>
      <c r="GV17" s="609"/>
      <c r="GW17" s="609"/>
      <c r="GX17" s="609"/>
      <c r="GY17" s="609"/>
      <c r="GZ17" s="609"/>
      <c r="HA17" s="609">
        <f t="shared" si="190"/>
        <v>0</v>
      </c>
      <c r="HB17" s="609"/>
      <c r="HC17" s="609"/>
      <c r="HD17" s="609"/>
      <c r="HE17" s="609"/>
      <c r="HF17" s="609"/>
      <c r="HG17" s="609"/>
      <c r="HH17" s="609"/>
      <c r="HI17" s="609"/>
      <c r="HJ17" s="609"/>
      <c r="HK17" s="609"/>
      <c r="HL17" s="609"/>
      <c r="HM17" s="609"/>
      <c r="HN17" s="609">
        <f t="shared" si="201"/>
        <v>0</v>
      </c>
      <c r="HO17" s="609"/>
      <c r="HP17" s="609"/>
      <c r="HQ17" s="609"/>
      <c r="HR17" s="609"/>
      <c r="HS17" s="609"/>
      <c r="HT17" s="609"/>
      <c r="HU17" s="609"/>
      <c r="HV17" s="609"/>
      <c r="HW17" s="609"/>
      <c r="HX17" s="609"/>
      <c r="HY17" s="609"/>
      <c r="HZ17" s="609"/>
      <c r="IA17" s="609">
        <f t="shared" si="212"/>
        <v>0</v>
      </c>
      <c r="IB17" s="609"/>
      <c r="IC17" s="609"/>
      <c r="ID17" s="609"/>
      <c r="IE17" s="609"/>
      <c r="IF17" s="609"/>
      <c r="IG17" s="609"/>
      <c r="IH17" s="609"/>
      <c r="II17" s="609"/>
      <c r="IJ17" s="609"/>
      <c r="IK17" s="609"/>
      <c r="IL17" s="609"/>
      <c r="IM17" s="609"/>
      <c r="IN17" s="609">
        <f t="shared" si="223"/>
        <v>0</v>
      </c>
      <c r="IO17" s="609"/>
      <c r="IP17" s="609"/>
      <c r="IQ17" s="609"/>
      <c r="IR17" s="609"/>
      <c r="IS17" s="609"/>
      <c r="IT17" s="609"/>
      <c r="IU17" s="609"/>
      <c r="IV17" s="609"/>
      <c r="IW17" s="609"/>
      <c r="IX17" s="609"/>
      <c r="IY17" s="609"/>
      <c r="IZ17" s="609"/>
      <c r="JA17" s="609">
        <f t="shared" si="234"/>
        <v>0</v>
      </c>
      <c r="JB17" s="609"/>
      <c r="JC17" s="609"/>
      <c r="JD17" s="609"/>
      <c r="JE17" s="609"/>
      <c r="JF17" s="609"/>
      <c r="JG17" s="609"/>
      <c r="JH17" s="609"/>
      <c r="JI17" s="609"/>
      <c r="JJ17" s="609"/>
      <c r="JK17" s="609"/>
      <c r="JL17" s="609"/>
      <c r="JM17" s="609"/>
      <c r="JN17" s="609">
        <f t="shared" si="245"/>
        <v>0</v>
      </c>
      <c r="JO17" s="609"/>
      <c r="JP17" s="609"/>
      <c r="JQ17" s="609"/>
      <c r="JR17" s="609"/>
      <c r="JS17" s="609"/>
      <c r="JT17" s="609"/>
      <c r="JU17" s="609"/>
      <c r="JV17" s="609"/>
      <c r="JW17" s="609"/>
      <c r="JX17" s="609"/>
      <c r="JY17" s="609"/>
      <c r="JZ17" s="609"/>
      <c r="KA17" s="609">
        <f t="shared" si="256"/>
        <v>0</v>
      </c>
      <c r="KB17" s="609"/>
      <c r="KC17" s="609"/>
      <c r="KD17" s="609"/>
      <c r="KE17" s="609"/>
      <c r="KF17" s="609"/>
      <c r="KG17" s="609"/>
      <c r="KH17" s="609"/>
      <c r="KI17" s="609"/>
      <c r="KJ17" s="609"/>
      <c r="KK17" s="609"/>
      <c r="KL17" s="609"/>
      <c r="KM17" s="609"/>
      <c r="KN17" s="609">
        <f t="shared" si="267"/>
        <v>0</v>
      </c>
      <c r="KO17" s="609"/>
      <c r="KP17" s="609"/>
      <c r="KQ17" s="609"/>
      <c r="KR17" s="609"/>
      <c r="KS17" s="609"/>
      <c r="KT17" s="609"/>
      <c r="KU17" s="609"/>
      <c r="KV17" s="609"/>
      <c r="KW17" s="609"/>
      <c r="KX17" s="609"/>
      <c r="KY17" s="609"/>
      <c r="KZ17" s="609"/>
      <c r="LA17" s="609">
        <f t="shared" si="278"/>
        <v>0</v>
      </c>
      <c r="LB17" s="192"/>
      <c r="LC17" s="192"/>
      <c r="LD17" s="192"/>
      <c r="LE17" s="192"/>
      <c r="LF17" s="192"/>
      <c r="LG17" s="192"/>
      <c r="LH17" s="192"/>
      <c r="LI17" s="192"/>
      <c r="LJ17" s="192"/>
      <c r="LK17" s="192"/>
      <c r="LL17" s="192"/>
      <c r="LM17" s="192"/>
      <c r="LN17" s="193">
        <f t="shared" si="289"/>
        <v>0</v>
      </c>
    </row>
    <row r="18" spans="1:326" s="9" customFormat="1" outlineLevel="1">
      <c r="A18" s="685" t="s">
        <v>340</v>
      </c>
      <c r="B18" s="199">
        <f>'Metinis atlyginimas'!B28</f>
        <v>0</v>
      </c>
      <c r="C18" s="192">
        <f>'Metinis atlyginimas'!C28</f>
        <v>0</v>
      </c>
      <c r="D18" s="192">
        <f>'Metinis atlyginimas'!D28</f>
        <v>0</v>
      </c>
      <c r="E18" s="192">
        <f>'Metinis atlyginimas'!E28</f>
        <v>0</v>
      </c>
      <c r="F18" s="192">
        <f>'Metinis atlyginimas'!F28</f>
        <v>0</v>
      </c>
      <c r="G18" s="192">
        <f>'Metinis atlyginimas'!G28</f>
        <v>0</v>
      </c>
      <c r="H18" s="192">
        <f>'Metinis atlyginimas'!H28</f>
        <v>0</v>
      </c>
      <c r="I18" s="192">
        <f>'Metinis atlyginimas'!I28</f>
        <v>0</v>
      </c>
      <c r="J18" s="192">
        <f>'Metinis atlyginimas'!J28</f>
        <v>0</v>
      </c>
      <c r="K18" s="192">
        <f>'Metinis atlyginimas'!K28</f>
        <v>0</v>
      </c>
      <c r="L18" s="192">
        <f>'Metinis atlyginimas'!L28</f>
        <v>0</v>
      </c>
      <c r="M18" s="192">
        <f>'Metinis atlyginimas'!M28</f>
        <v>0</v>
      </c>
      <c r="N18" s="192">
        <f t="shared" si="25"/>
        <v>0</v>
      </c>
      <c r="O18" s="192">
        <f>'Metinis atlyginimas'!O28</f>
        <v>0</v>
      </c>
      <c r="P18" s="192">
        <f>'Metinis atlyginimas'!P28</f>
        <v>0</v>
      </c>
      <c r="Q18" s="192">
        <f>'Metinis atlyginimas'!Q28</f>
        <v>0</v>
      </c>
      <c r="R18" s="192">
        <f>'Metinis atlyginimas'!R28</f>
        <v>0</v>
      </c>
      <c r="S18" s="192">
        <f>'Metinis atlyginimas'!S28</f>
        <v>0</v>
      </c>
      <c r="T18" s="192">
        <f>'Metinis atlyginimas'!T28</f>
        <v>0</v>
      </c>
      <c r="U18" s="192">
        <f>'Metinis atlyginimas'!U28</f>
        <v>0</v>
      </c>
      <c r="V18" s="192">
        <f>'Metinis atlyginimas'!V28</f>
        <v>0</v>
      </c>
      <c r="W18" s="192">
        <f>'Metinis atlyginimas'!W28</f>
        <v>0</v>
      </c>
      <c r="X18" s="192">
        <f>'Metinis atlyginimas'!X28</f>
        <v>0</v>
      </c>
      <c r="Y18" s="192">
        <f>'Metinis atlyginimas'!Y28</f>
        <v>0</v>
      </c>
      <c r="Z18" s="192">
        <f>'Metinis atlyginimas'!Z28</f>
        <v>0</v>
      </c>
      <c r="AA18" s="192">
        <f t="shared" si="36"/>
        <v>0</v>
      </c>
      <c r="AB18" s="192">
        <f>'Metinis atlyginimas'!AB28</f>
        <v>26198.80335180723</v>
      </c>
      <c r="AC18" s="192">
        <f>'Metinis atlyginimas'!AC28</f>
        <v>26198.80335180723</v>
      </c>
      <c r="AD18" s="192">
        <f>'Metinis atlyginimas'!AD28</f>
        <v>26198.80335180723</v>
      </c>
      <c r="AE18" s="192">
        <f>'Metinis atlyginimas'!AE28</f>
        <v>26198.80335180723</v>
      </c>
      <c r="AF18" s="192">
        <f>'Metinis atlyginimas'!AF28</f>
        <v>26198.80335180723</v>
      </c>
      <c r="AG18" s="192">
        <f>'Metinis atlyginimas'!AG28</f>
        <v>26198.80335180723</v>
      </c>
      <c r="AH18" s="192">
        <f>'Metinis atlyginimas'!AH28</f>
        <v>26198.80335180723</v>
      </c>
      <c r="AI18" s="192">
        <f>'Metinis atlyginimas'!AI28</f>
        <v>26198.80335180723</v>
      </c>
      <c r="AJ18" s="192">
        <f>'Metinis atlyginimas'!AJ28</f>
        <v>26198.80335180723</v>
      </c>
      <c r="AK18" s="192">
        <f>'Metinis atlyginimas'!AK28</f>
        <v>26198.80335180723</v>
      </c>
      <c r="AL18" s="192">
        <f>'Metinis atlyginimas'!AL28</f>
        <v>26198.80335180723</v>
      </c>
      <c r="AM18" s="192">
        <f>'Metinis atlyginimas'!AM28</f>
        <v>26198.80335180723</v>
      </c>
      <c r="AN18" s="192">
        <f t="shared" si="47"/>
        <v>314385.64022168674</v>
      </c>
      <c r="AO18" s="192">
        <f>'Metinis atlyginimas'!AO28</f>
        <v>26722.779418843373</v>
      </c>
      <c r="AP18" s="192">
        <f>'Metinis atlyginimas'!AP28</f>
        <v>26722.779418843373</v>
      </c>
      <c r="AQ18" s="192">
        <f>'Metinis atlyginimas'!AQ28</f>
        <v>26722.779418843373</v>
      </c>
      <c r="AR18" s="192">
        <f>'Metinis atlyginimas'!AR28</f>
        <v>26722.779418843373</v>
      </c>
      <c r="AS18" s="192">
        <f>'Metinis atlyginimas'!AS28</f>
        <v>26722.779418843373</v>
      </c>
      <c r="AT18" s="192">
        <f>'Metinis atlyginimas'!AT28</f>
        <v>26722.779418843373</v>
      </c>
      <c r="AU18" s="192">
        <f>'Metinis atlyginimas'!AU28</f>
        <v>26722.779418843373</v>
      </c>
      <c r="AV18" s="192">
        <f>'Metinis atlyginimas'!AV28</f>
        <v>26722.779418843373</v>
      </c>
      <c r="AW18" s="192">
        <f>'Metinis atlyginimas'!AW28</f>
        <v>26722.779418843373</v>
      </c>
      <c r="AX18" s="192">
        <f>'Metinis atlyginimas'!AX28</f>
        <v>26722.779418843373</v>
      </c>
      <c r="AY18" s="192">
        <f>'Metinis atlyginimas'!AY28</f>
        <v>26722.779418843373</v>
      </c>
      <c r="AZ18" s="192">
        <f>'Metinis atlyginimas'!AZ28</f>
        <v>26722.779418843373</v>
      </c>
      <c r="BA18" s="192">
        <f t="shared" si="58"/>
        <v>320673.35302612046</v>
      </c>
      <c r="BB18" s="192">
        <f>'Metinis atlyginimas'!BB28</f>
        <v>27257.235007220239</v>
      </c>
      <c r="BC18" s="192">
        <f>'Metinis atlyginimas'!BC28</f>
        <v>27257.235007220239</v>
      </c>
      <c r="BD18" s="192">
        <f>'Metinis atlyginimas'!BD28</f>
        <v>27257.235007220239</v>
      </c>
      <c r="BE18" s="192">
        <f>'Metinis atlyginimas'!BE28</f>
        <v>27257.235007220239</v>
      </c>
      <c r="BF18" s="192">
        <f>'Metinis atlyginimas'!BF28</f>
        <v>27257.235007220239</v>
      </c>
      <c r="BG18" s="192">
        <f>'Metinis atlyginimas'!BG28</f>
        <v>27257.235007220239</v>
      </c>
      <c r="BH18" s="192">
        <f>'Metinis atlyginimas'!BH28</f>
        <v>27257.235007220239</v>
      </c>
      <c r="BI18" s="192">
        <f>'Metinis atlyginimas'!BI28</f>
        <v>27257.235007220239</v>
      </c>
      <c r="BJ18" s="192">
        <f>'Metinis atlyginimas'!BJ28</f>
        <v>27257.235007220239</v>
      </c>
      <c r="BK18" s="192">
        <f>'Metinis atlyginimas'!BK28</f>
        <v>27257.235007220239</v>
      </c>
      <c r="BL18" s="192">
        <f>'Metinis atlyginimas'!BL28</f>
        <v>27257.235007220239</v>
      </c>
      <c r="BM18" s="192">
        <f>'Metinis atlyginimas'!BM28</f>
        <v>27257.235007220239</v>
      </c>
      <c r="BN18" s="192">
        <f t="shared" si="69"/>
        <v>327086.82008664287</v>
      </c>
      <c r="BO18" s="192">
        <f>'Metinis atlyginimas'!BO28</f>
        <v>27802.379707364646</v>
      </c>
      <c r="BP18" s="192">
        <f>'Metinis atlyginimas'!BP28</f>
        <v>27802.379707364646</v>
      </c>
      <c r="BQ18" s="192">
        <f>'Metinis atlyginimas'!BQ28</f>
        <v>27802.379707364646</v>
      </c>
      <c r="BR18" s="192">
        <f>'Metinis atlyginimas'!BR28</f>
        <v>27802.379707364646</v>
      </c>
      <c r="BS18" s="192">
        <f>'Metinis atlyginimas'!BS28</f>
        <v>27802.379707364646</v>
      </c>
      <c r="BT18" s="192">
        <f>'Metinis atlyginimas'!BT28</f>
        <v>27802.379707364646</v>
      </c>
      <c r="BU18" s="192">
        <f>'Metinis atlyginimas'!BU28</f>
        <v>27802.379707364646</v>
      </c>
      <c r="BV18" s="192">
        <f>'Metinis atlyginimas'!BV28</f>
        <v>27802.379707364646</v>
      </c>
      <c r="BW18" s="192">
        <f>'Metinis atlyginimas'!BW28</f>
        <v>27802.379707364646</v>
      </c>
      <c r="BX18" s="192">
        <f>'Metinis atlyginimas'!BX28</f>
        <v>27802.379707364646</v>
      </c>
      <c r="BY18" s="192">
        <f>'Metinis atlyginimas'!BY28</f>
        <v>27802.379707364646</v>
      </c>
      <c r="BZ18" s="192">
        <f>'Metinis atlyginimas'!BZ28</f>
        <v>27802.379707364646</v>
      </c>
      <c r="CA18" s="192">
        <f t="shared" si="80"/>
        <v>333628.55648837582</v>
      </c>
      <c r="CB18" s="192">
        <f>'Metinis atlyginimas'!CB28</f>
        <v>28358.42730151194</v>
      </c>
      <c r="CC18" s="192">
        <f>'Metinis atlyginimas'!CC28</f>
        <v>28358.42730151194</v>
      </c>
      <c r="CD18" s="192">
        <f>'Metinis atlyginimas'!CD28</f>
        <v>28358.42730151194</v>
      </c>
      <c r="CE18" s="192">
        <f>'Metinis atlyginimas'!CE28</f>
        <v>28358.42730151194</v>
      </c>
      <c r="CF18" s="192">
        <f>'Metinis atlyginimas'!CF28</f>
        <v>28358.42730151194</v>
      </c>
      <c r="CG18" s="192">
        <f>'Metinis atlyginimas'!CG28</f>
        <v>28358.42730151194</v>
      </c>
      <c r="CH18" s="192">
        <f>'Metinis atlyginimas'!CH28</f>
        <v>28358.42730151194</v>
      </c>
      <c r="CI18" s="192">
        <f>'Metinis atlyginimas'!CI28</f>
        <v>28358.42730151194</v>
      </c>
      <c r="CJ18" s="192">
        <f>'Metinis atlyginimas'!CJ28</f>
        <v>28358.42730151194</v>
      </c>
      <c r="CK18" s="192">
        <f>'Metinis atlyginimas'!CK28</f>
        <v>28358.42730151194</v>
      </c>
      <c r="CL18" s="192">
        <f>'Metinis atlyginimas'!CL28</f>
        <v>28358.42730151194</v>
      </c>
      <c r="CM18" s="192">
        <f>'Metinis atlyginimas'!CM28</f>
        <v>28358.42730151194</v>
      </c>
      <c r="CN18" s="192">
        <f t="shared" si="91"/>
        <v>340301.12761814316</v>
      </c>
      <c r="CO18" s="192">
        <f>'Metinis atlyginimas'!CO28</f>
        <v>28925.595847542172</v>
      </c>
      <c r="CP18" s="192">
        <f>'Metinis atlyginimas'!CP28</f>
        <v>28925.595847542172</v>
      </c>
      <c r="CQ18" s="192">
        <f>'Metinis atlyginimas'!CQ28</f>
        <v>28925.595847542172</v>
      </c>
      <c r="CR18" s="192">
        <f>'Metinis atlyginimas'!CR28</f>
        <v>28925.595847542172</v>
      </c>
      <c r="CS18" s="192">
        <f>'Metinis atlyginimas'!CS28</f>
        <v>28925.595847542172</v>
      </c>
      <c r="CT18" s="192">
        <f>'Metinis atlyginimas'!CT28</f>
        <v>28925.595847542172</v>
      </c>
      <c r="CU18" s="192">
        <f>'Metinis atlyginimas'!CU28</f>
        <v>28925.595847542172</v>
      </c>
      <c r="CV18" s="192">
        <f>'Metinis atlyginimas'!CV28</f>
        <v>28925.595847542172</v>
      </c>
      <c r="CW18" s="192">
        <f>'Metinis atlyginimas'!CW28</f>
        <v>28925.595847542172</v>
      </c>
      <c r="CX18" s="192">
        <f>'Metinis atlyginimas'!CX28</f>
        <v>28925.595847542172</v>
      </c>
      <c r="CY18" s="192">
        <f>'Metinis atlyginimas'!CY28</f>
        <v>28925.595847542172</v>
      </c>
      <c r="CZ18" s="192">
        <f>'Metinis atlyginimas'!CZ28</f>
        <v>28925.595847542172</v>
      </c>
      <c r="DA18" s="192">
        <f t="shared" si="102"/>
        <v>347107.15017050604</v>
      </c>
      <c r="DB18" s="192">
        <f>'Metinis atlyginimas'!DB28</f>
        <v>29504.107764493019</v>
      </c>
      <c r="DC18" s="192">
        <f>'Metinis atlyginimas'!DC28</f>
        <v>29504.107764493019</v>
      </c>
      <c r="DD18" s="192">
        <f>'Metinis atlyginimas'!DD28</f>
        <v>29504.107764493019</v>
      </c>
      <c r="DE18" s="192">
        <f>'Metinis atlyginimas'!DE28</f>
        <v>29504.107764493019</v>
      </c>
      <c r="DF18" s="192">
        <f>'Metinis atlyginimas'!DF28</f>
        <v>29504.107764493019</v>
      </c>
      <c r="DG18" s="192">
        <f>'Metinis atlyginimas'!DG28</f>
        <v>29504.107764493019</v>
      </c>
      <c r="DH18" s="192">
        <f>'Metinis atlyginimas'!DH28</f>
        <v>29504.107764493019</v>
      </c>
      <c r="DI18" s="192">
        <f>'Metinis atlyginimas'!DI28</f>
        <v>29504.107764493019</v>
      </c>
      <c r="DJ18" s="192">
        <f>'Metinis atlyginimas'!DJ28</f>
        <v>29504.107764493019</v>
      </c>
      <c r="DK18" s="192">
        <f>'Metinis atlyginimas'!DK28</f>
        <v>29504.107764493019</v>
      </c>
      <c r="DL18" s="192">
        <f>'Metinis atlyginimas'!DL28</f>
        <v>29504.107764493019</v>
      </c>
      <c r="DM18" s="192">
        <f>'Metinis atlyginimas'!DM28</f>
        <v>29504.107764493019</v>
      </c>
      <c r="DN18" s="192">
        <f t="shared" si="113"/>
        <v>354049.29317391635</v>
      </c>
      <c r="DO18" s="192">
        <f>'Metinis atlyginimas'!DO28</f>
        <v>30094.189919782879</v>
      </c>
      <c r="DP18" s="192">
        <f>'Metinis atlyginimas'!DP28</f>
        <v>30094.189919782879</v>
      </c>
      <c r="DQ18" s="192">
        <f>'Metinis atlyginimas'!DQ28</f>
        <v>30094.189919782879</v>
      </c>
      <c r="DR18" s="192">
        <f>'Metinis atlyginimas'!DR28</f>
        <v>30094.189919782879</v>
      </c>
      <c r="DS18" s="192">
        <f>'Metinis atlyginimas'!DS28</f>
        <v>30094.189919782879</v>
      </c>
      <c r="DT18" s="192">
        <f>'Metinis atlyginimas'!DT28</f>
        <v>30094.189919782879</v>
      </c>
      <c r="DU18" s="192">
        <f>'Metinis atlyginimas'!DU28</f>
        <v>30094.189919782879</v>
      </c>
      <c r="DV18" s="192">
        <f>'Metinis atlyginimas'!DV28</f>
        <v>30094.189919782879</v>
      </c>
      <c r="DW18" s="192">
        <f>'Metinis atlyginimas'!DW28</f>
        <v>30094.189919782879</v>
      </c>
      <c r="DX18" s="192">
        <f>'Metinis atlyginimas'!DX28</f>
        <v>30094.189919782879</v>
      </c>
      <c r="DY18" s="192">
        <f>'Metinis atlyginimas'!DY28</f>
        <v>30094.189919782879</v>
      </c>
      <c r="DZ18" s="192">
        <f>'Metinis atlyginimas'!DZ28</f>
        <v>30094.189919782879</v>
      </c>
      <c r="EA18" s="192">
        <f t="shared" si="124"/>
        <v>361130.2790373945</v>
      </c>
      <c r="EB18" s="192">
        <f>'Metinis atlyginimas'!EB28</f>
        <v>30696.073718178537</v>
      </c>
      <c r="EC18" s="192">
        <f>'Metinis atlyginimas'!EC28</f>
        <v>30696.073718178537</v>
      </c>
      <c r="ED18" s="192">
        <f>'Metinis atlyginimas'!ED28</f>
        <v>30696.073718178537</v>
      </c>
      <c r="EE18" s="192">
        <f>'Metinis atlyginimas'!EE28</f>
        <v>30696.073718178537</v>
      </c>
      <c r="EF18" s="192">
        <f>'Metinis atlyginimas'!EF28</f>
        <v>30696.073718178537</v>
      </c>
      <c r="EG18" s="192">
        <f>'Metinis atlyginimas'!EG28</f>
        <v>30696.073718178537</v>
      </c>
      <c r="EH18" s="192">
        <f>'Metinis atlyginimas'!EH28</f>
        <v>30696.073718178537</v>
      </c>
      <c r="EI18" s="192">
        <f>'Metinis atlyginimas'!EI28</f>
        <v>30696.073718178537</v>
      </c>
      <c r="EJ18" s="192">
        <f>'Metinis atlyginimas'!EJ28</f>
        <v>30696.073718178537</v>
      </c>
      <c r="EK18" s="192">
        <f>'Metinis atlyginimas'!EK28</f>
        <v>30696.073718178537</v>
      </c>
      <c r="EL18" s="192">
        <f>'Metinis atlyginimas'!EL28</f>
        <v>30696.073718178537</v>
      </c>
      <c r="EM18" s="192">
        <f>'Metinis atlyginimas'!EM28</f>
        <v>30696.073718178537</v>
      </c>
      <c r="EN18" s="192">
        <f t="shared" si="135"/>
        <v>368352.88461814256</v>
      </c>
      <c r="EO18" s="192">
        <f>'Metinis atlyginimas'!EO28</f>
        <v>31309.995192542105</v>
      </c>
      <c r="EP18" s="192">
        <f>'Metinis atlyginimas'!EP28</f>
        <v>31309.995192542105</v>
      </c>
      <c r="EQ18" s="192">
        <f>'Metinis atlyginimas'!EQ28</f>
        <v>31309.995192542105</v>
      </c>
      <c r="ER18" s="192">
        <f>'Metinis atlyginimas'!ER28</f>
        <v>31309.995192542105</v>
      </c>
      <c r="ES18" s="192">
        <f>'Metinis atlyginimas'!ES28</f>
        <v>31309.995192542105</v>
      </c>
      <c r="ET18" s="192">
        <f>'Metinis atlyginimas'!ET28</f>
        <v>31309.995192542105</v>
      </c>
      <c r="EU18" s="192">
        <f>'Metinis atlyginimas'!EU28</f>
        <v>31309.995192542105</v>
      </c>
      <c r="EV18" s="192">
        <f>'Metinis atlyginimas'!EV28</f>
        <v>31309.995192542105</v>
      </c>
      <c r="EW18" s="192">
        <f>'Metinis atlyginimas'!EW28</f>
        <v>31309.995192542105</v>
      </c>
      <c r="EX18" s="192">
        <f>'Metinis atlyginimas'!EX28</f>
        <v>31309.995192542105</v>
      </c>
      <c r="EY18" s="192">
        <f>'Metinis atlyginimas'!EY28</f>
        <v>31309.995192542105</v>
      </c>
      <c r="EZ18" s="192">
        <f>'Metinis atlyginimas'!EZ28</f>
        <v>31309.995192542105</v>
      </c>
      <c r="FA18" s="192">
        <f t="shared" si="146"/>
        <v>375719.94231050514</v>
      </c>
      <c r="FB18" s="192">
        <f>'Metinis atlyginimas'!FB28</f>
        <v>31936.195096392948</v>
      </c>
      <c r="FC18" s="192">
        <f>'Metinis atlyginimas'!FC28</f>
        <v>31936.195096392948</v>
      </c>
      <c r="FD18" s="192">
        <f>'Metinis atlyginimas'!FD28</f>
        <v>31936.195096392948</v>
      </c>
      <c r="FE18" s="192">
        <f>'Metinis atlyginimas'!FE28</f>
        <v>31936.195096392948</v>
      </c>
      <c r="FF18" s="192">
        <f>'Metinis atlyginimas'!FF28</f>
        <v>31936.195096392948</v>
      </c>
      <c r="FG18" s="192">
        <f>'Metinis atlyginimas'!FG28</f>
        <v>31936.195096392948</v>
      </c>
      <c r="FH18" s="192">
        <f>'Metinis atlyginimas'!FH28</f>
        <v>31936.195096392948</v>
      </c>
      <c r="FI18" s="192">
        <f>'Metinis atlyginimas'!FI28</f>
        <v>31936.195096392948</v>
      </c>
      <c r="FJ18" s="192">
        <f>'Metinis atlyginimas'!FJ28</f>
        <v>31936.195096392948</v>
      </c>
      <c r="FK18" s="192">
        <f>'Metinis atlyginimas'!FK28</f>
        <v>31936.195096392948</v>
      </c>
      <c r="FL18" s="192">
        <f>'Metinis atlyginimas'!FL28</f>
        <v>31936.195096392948</v>
      </c>
      <c r="FM18" s="192">
        <f>'Metinis atlyginimas'!FM28</f>
        <v>31936.195096392948</v>
      </c>
      <c r="FN18" s="192">
        <f t="shared" si="157"/>
        <v>383234.34115671535</v>
      </c>
      <c r="FO18" s="192">
        <f>'Metinis atlyginimas'!FO28</f>
        <v>32574.918998320809</v>
      </c>
      <c r="FP18" s="192">
        <f>'Metinis atlyginimas'!FP28</f>
        <v>32574.918998320809</v>
      </c>
      <c r="FQ18" s="192">
        <f>'Metinis atlyginimas'!FQ28</f>
        <v>32574.918998320809</v>
      </c>
      <c r="FR18" s="192">
        <f>'Metinis atlyginimas'!FR28</f>
        <v>32574.918998320809</v>
      </c>
      <c r="FS18" s="192">
        <f>'Metinis atlyginimas'!FS28</f>
        <v>32574.918998320809</v>
      </c>
      <c r="FT18" s="192">
        <f>'Metinis atlyginimas'!FT28</f>
        <v>32574.918998320809</v>
      </c>
      <c r="FU18" s="192">
        <f>'Metinis atlyginimas'!FU28</f>
        <v>32574.918998320809</v>
      </c>
      <c r="FV18" s="192">
        <f>'Metinis atlyginimas'!FV28</f>
        <v>32574.918998320809</v>
      </c>
      <c r="FW18" s="192">
        <f>'Metinis atlyginimas'!FW28</f>
        <v>32574.918998320809</v>
      </c>
      <c r="FX18" s="192">
        <f>'Metinis atlyginimas'!FX28</f>
        <v>32574.918998320809</v>
      </c>
      <c r="FY18" s="192">
        <f>'Metinis atlyginimas'!FY28</f>
        <v>32574.918998320809</v>
      </c>
      <c r="FZ18" s="192">
        <f>'Metinis atlyginimas'!FZ28</f>
        <v>32574.918998320809</v>
      </c>
      <c r="GA18" s="192">
        <f t="shared" si="168"/>
        <v>390899.02797984978</v>
      </c>
      <c r="GB18" s="192">
        <f>'Metinis atlyginimas'!GB28</f>
        <v>33226.417378287224</v>
      </c>
      <c r="GC18" s="192">
        <f>'Metinis atlyginimas'!GC28</f>
        <v>33226.417378287224</v>
      </c>
      <c r="GD18" s="192">
        <f>'Metinis atlyginimas'!GD28</f>
        <v>33226.417378287224</v>
      </c>
      <c r="GE18" s="192">
        <f>'Metinis atlyginimas'!GE28</f>
        <v>33226.417378287224</v>
      </c>
      <c r="GF18" s="192">
        <f>'Metinis atlyginimas'!GF28</f>
        <v>33226.417378287224</v>
      </c>
      <c r="GG18" s="192">
        <f>'Metinis atlyginimas'!GG28</f>
        <v>33226.417378287224</v>
      </c>
      <c r="GH18" s="192">
        <f>'Metinis atlyginimas'!GH28</f>
        <v>33226.417378287224</v>
      </c>
      <c r="GI18" s="192">
        <f>'Metinis atlyginimas'!GI28</f>
        <v>33226.417378287224</v>
      </c>
      <c r="GJ18" s="192">
        <f>'Metinis atlyginimas'!GJ28</f>
        <v>33226.417378287224</v>
      </c>
      <c r="GK18" s="192">
        <f>'Metinis atlyginimas'!GK28</f>
        <v>33226.417378287224</v>
      </c>
      <c r="GL18" s="192">
        <f>'Metinis atlyginimas'!GL28</f>
        <v>33226.417378287224</v>
      </c>
      <c r="GM18" s="192">
        <f>'Metinis atlyginimas'!GM28</f>
        <v>33226.417378287224</v>
      </c>
      <c r="GN18" s="494">
        <f t="shared" si="179"/>
        <v>398717.0085394468</v>
      </c>
      <c r="GO18" s="192">
        <f>'Metinis atlyginimas'!GO28</f>
        <v>33890.945725852958</v>
      </c>
      <c r="GP18" s="192">
        <f>'Metinis atlyginimas'!GP28</f>
        <v>33890.945725852958</v>
      </c>
      <c r="GQ18" s="192">
        <f>'Metinis atlyginimas'!GQ28</f>
        <v>33890.945725852958</v>
      </c>
      <c r="GR18" s="192">
        <f>'Metinis atlyginimas'!GR28</f>
        <v>33890.945725852958</v>
      </c>
      <c r="GS18" s="192">
        <f>'Metinis atlyginimas'!GS28</f>
        <v>33890.945725852958</v>
      </c>
      <c r="GT18" s="192">
        <f>'Metinis atlyginimas'!GT28</f>
        <v>33890.945725852958</v>
      </c>
      <c r="GU18" s="192">
        <f>'Metinis atlyginimas'!GU28</f>
        <v>33890.945725852958</v>
      </c>
      <c r="GV18" s="192">
        <f>'Metinis atlyginimas'!GV28</f>
        <v>33890.945725852958</v>
      </c>
      <c r="GW18" s="192">
        <f>'Metinis atlyginimas'!GW28</f>
        <v>33890.945725852958</v>
      </c>
      <c r="GX18" s="192">
        <f>'Metinis atlyginimas'!GX28</f>
        <v>33890.945725852958</v>
      </c>
      <c r="GY18" s="192">
        <f>'Metinis atlyginimas'!GY28</f>
        <v>33890.945725852958</v>
      </c>
      <c r="GZ18" s="192">
        <f>'Metinis atlyginimas'!GZ28</f>
        <v>33890.945725852958</v>
      </c>
      <c r="HA18" s="192">
        <f t="shared" si="190"/>
        <v>406691.34871023562</v>
      </c>
      <c r="HB18" s="192">
        <f>'Metinis atlyginimas'!HB28</f>
        <v>34568.764640370027</v>
      </c>
      <c r="HC18" s="192">
        <f>'Metinis atlyginimas'!HC28</f>
        <v>34568.764640370027</v>
      </c>
      <c r="HD18" s="192">
        <f>'Metinis atlyginimas'!HD28</f>
        <v>34568.764640370027</v>
      </c>
      <c r="HE18" s="192">
        <f>'Metinis atlyginimas'!HE28</f>
        <v>34568.764640370027</v>
      </c>
      <c r="HF18" s="192">
        <f>'Metinis atlyginimas'!HF28</f>
        <v>34568.764640370027</v>
      </c>
      <c r="HG18" s="192">
        <f>'Metinis atlyginimas'!HG28</f>
        <v>34568.764640370027</v>
      </c>
      <c r="HH18" s="192">
        <f>'Metinis atlyginimas'!HH28</f>
        <v>34568.764640370027</v>
      </c>
      <c r="HI18" s="192">
        <f>'Metinis atlyginimas'!HI28</f>
        <v>34568.764640370027</v>
      </c>
      <c r="HJ18" s="192">
        <f>'Metinis atlyginimas'!HJ28</f>
        <v>34568.764640370027</v>
      </c>
      <c r="HK18" s="192">
        <f>'Metinis atlyginimas'!HK28</f>
        <v>34568.764640370027</v>
      </c>
      <c r="HL18" s="192">
        <f>'Metinis atlyginimas'!HL28</f>
        <v>34568.764640370027</v>
      </c>
      <c r="HM18" s="192">
        <f>'Metinis atlyginimas'!HM28</f>
        <v>34568.764640370027</v>
      </c>
      <c r="HN18" s="192">
        <f t="shared" si="201"/>
        <v>414825.17568444036</v>
      </c>
      <c r="HO18" s="192">
        <f>'Metinis atlyginimas'!HO28</f>
        <v>35260.13993317743</v>
      </c>
      <c r="HP18" s="192">
        <f>'Metinis atlyginimas'!HP28</f>
        <v>35260.13993317743</v>
      </c>
      <c r="HQ18" s="192">
        <f>'Metinis atlyginimas'!HQ28</f>
        <v>35260.13993317743</v>
      </c>
      <c r="HR18" s="192">
        <f>'Metinis atlyginimas'!HR28</f>
        <v>35260.13993317743</v>
      </c>
      <c r="HS18" s="192">
        <f>'Metinis atlyginimas'!HS28</f>
        <v>35260.13993317743</v>
      </c>
      <c r="HT18" s="192">
        <f>'Metinis atlyginimas'!HT28</f>
        <v>35260.13993317743</v>
      </c>
      <c r="HU18" s="192">
        <f>'Metinis atlyginimas'!HU28</f>
        <v>35260.13993317743</v>
      </c>
      <c r="HV18" s="192">
        <f>'Metinis atlyginimas'!HV28</f>
        <v>35260.13993317743</v>
      </c>
      <c r="HW18" s="192">
        <f>'Metinis atlyginimas'!HW28</f>
        <v>35260.13993317743</v>
      </c>
      <c r="HX18" s="192">
        <f>'Metinis atlyginimas'!HX28</f>
        <v>35260.13993317743</v>
      </c>
      <c r="HY18" s="192">
        <f>'Metinis atlyginimas'!HY28</f>
        <v>35260.13993317743</v>
      </c>
      <c r="HZ18" s="192">
        <f>'Metinis atlyginimas'!HZ28</f>
        <v>35260.13993317743</v>
      </c>
      <c r="IA18" s="192">
        <f t="shared" si="212"/>
        <v>423121.67919812928</v>
      </c>
      <c r="IB18" s="192">
        <f>'Metinis atlyginimas'!IB28</f>
        <v>35965.342731840974</v>
      </c>
      <c r="IC18" s="192">
        <f>'Metinis atlyginimas'!IC28</f>
        <v>35965.342731840974</v>
      </c>
      <c r="ID18" s="192">
        <f>'Metinis atlyginimas'!ID28</f>
        <v>35965.342731840974</v>
      </c>
      <c r="IE18" s="192">
        <f>'Metinis atlyginimas'!IE28</f>
        <v>35965.342731840974</v>
      </c>
      <c r="IF18" s="192">
        <f>'Metinis atlyginimas'!IF28</f>
        <v>35965.342731840974</v>
      </c>
      <c r="IG18" s="192">
        <f>'Metinis atlyginimas'!IG28</f>
        <v>35965.342731840974</v>
      </c>
      <c r="IH18" s="192">
        <f>'Metinis atlyginimas'!IH28</f>
        <v>35965.342731840974</v>
      </c>
      <c r="II18" s="192">
        <f>'Metinis atlyginimas'!II28</f>
        <v>35965.342731840974</v>
      </c>
      <c r="IJ18" s="192">
        <f>'Metinis atlyginimas'!IJ28</f>
        <v>35965.342731840974</v>
      </c>
      <c r="IK18" s="192">
        <f>'Metinis atlyginimas'!IK28</f>
        <v>35965.342731840974</v>
      </c>
      <c r="IL18" s="192">
        <f>'Metinis atlyginimas'!IL28</f>
        <v>35965.342731840974</v>
      </c>
      <c r="IM18" s="192">
        <f>'Metinis atlyginimas'!IM28</f>
        <v>35965.342731840974</v>
      </c>
      <c r="IN18" s="192">
        <f t="shared" si="223"/>
        <v>431584.11278209166</v>
      </c>
      <c r="IO18" s="192">
        <f>'Metinis atlyginimas'!IO28</f>
        <v>36684.64958647779</v>
      </c>
      <c r="IP18" s="192">
        <f>'Metinis atlyginimas'!IP28</f>
        <v>36684.64958647779</v>
      </c>
      <c r="IQ18" s="192">
        <f>'Metinis atlyginimas'!IQ28</f>
        <v>36684.64958647779</v>
      </c>
      <c r="IR18" s="192">
        <f>'Metinis atlyginimas'!IR28</f>
        <v>36684.64958647779</v>
      </c>
      <c r="IS18" s="192">
        <f>'Metinis atlyginimas'!IS28</f>
        <v>36684.64958647779</v>
      </c>
      <c r="IT18" s="192">
        <f>'Metinis atlyginimas'!IT28</f>
        <v>36684.64958647779</v>
      </c>
      <c r="IU18" s="192">
        <f>'Metinis atlyginimas'!IU28</f>
        <v>36684.64958647779</v>
      </c>
      <c r="IV18" s="192">
        <f>'Metinis atlyginimas'!IV28</f>
        <v>36684.64958647779</v>
      </c>
      <c r="IW18" s="192">
        <f>'Metinis atlyginimas'!IW28</f>
        <v>36684.64958647779</v>
      </c>
      <c r="IX18" s="192">
        <f>'Metinis atlyginimas'!IX28</f>
        <v>36684.64958647779</v>
      </c>
      <c r="IY18" s="192">
        <f>'Metinis atlyginimas'!IY28</f>
        <v>36684.64958647779</v>
      </c>
      <c r="IZ18" s="192">
        <f>'Metinis atlyginimas'!IZ28</f>
        <v>36684.64958647779</v>
      </c>
      <c r="JA18" s="192">
        <f t="shared" si="234"/>
        <v>440215.79503773345</v>
      </c>
      <c r="JB18" s="192">
        <f>'Metinis atlyginimas'!JB28</f>
        <v>37418.342578207354</v>
      </c>
      <c r="JC18" s="192">
        <f>'Metinis atlyginimas'!JC28</f>
        <v>37418.342578207354</v>
      </c>
      <c r="JD18" s="192">
        <f>'Metinis atlyginimas'!JD28</f>
        <v>37418.342578207354</v>
      </c>
      <c r="JE18" s="192">
        <f>'Metinis atlyginimas'!JE28</f>
        <v>37418.342578207354</v>
      </c>
      <c r="JF18" s="192">
        <f>'Metinis atlyginimas'!JF28</f>
        <v>37418.342578207354</v>
      </c>
      <c r="JG18" s="192">
        <f>'Metinis atlyginimas'!JG28</f>
        <v>37418.342578207354</v>
      </c>
      <c r="JH18" s="192">
        <f>'Metinis atlyginimas'!JH28</f>
        <v>37418.342578207354</v>
      </c>
      <c r="JI18" s="192">
        <f>'Metinis atlyginimas'!JI28</f>
        <v>37418.342578207354</v>
      </c>
      <c r="JJ18" s="192">
        <f>'Metinis atlyginimas'!JJ28</f>
        <v>37418.342578207354</v>
      </c>
      <c r="JK18" s="192">
        <f>'Metinis atlyginimas'!JK28</f>
        <v>37418.342578207354</v>
      </c>
      <c r="JL18" s="192">
        <f>'Metinis atlyginimas'!JL28</f>
        <v>37418.342578207354</v>
      </c>
      <c r="JM18" s="192">
        <f>'Metinis atlyginimas'!JM28</f>
        <v>37418.342578207354</v>
      </c>
      <c r="JN18" s="192">
        <f t="shared" si="245"/>
        <v>449020.11093848833</v>
      </c>
      <c r="JO18" s="192">
        <f>'Metinis atlyginimas'!JO28</f>
        <v>38166.709429771494</v>
      </c>
      <c r="JP18" s="192">
        <f>'Metinis atlyginimas'!JP28</f>
        <v>38166.709429771494</v>
      </c>
      <c r="JQ18" s="192">
        <f>'Metinis atlyginimas'!JQ28</f>
        <v>38166.709429771494</v>
      </c>
      <c r="JR18" s="192">
        <f>'Metinis atlyginimas'!JR28</f>
        <v>38166.709429771494</v>
      </c>
      <c r="JS18" s="192">
        <f>'Metinis atlyginimas'!JS28</f>
        <v>38166.709429771494</v>
      </c>
      <c r="JT18" s="192">
        <f>'Metinis atlyginimas'!JT28</f>
        <v>38166.709429771494</v>
      </c>
      <c r="JU18" s="192">
        <f>'Metinis atlyginimas'!JU28</f>
        <v>38166.709429771494</v>
      </c>
      <c r="JV18" s="192">
        <f>'Metinis atlyginimas'!JV28</f>
        <v>38166.709429771494</v>
      </c>
      <c r="JW18" s="192">
        <f>'Metinis atlyginimas'!JW28</f>
        <v>38166.709429771494</v>
      </c>
      <c r="JX18" s="192">
        <f>'Metinis atlyginimas'!JX28</f>
        <v>38166.709429771494</v>
      </c>
      <c r="JY18" s="192">
        <f>'Metinis atlyginimas'!JY28</f>
        <v>38166.709429771494</v>
      </c>
      <c r="JZ18" s="192">
        <f>'Metinis atlyginimas'!JZ28</f>
        <v>38166.709429771494</v>
      </c>
      <c r="KA18" s="192">
        <f t="shared" si="256"/>
        <v>458000.51315725804</v>
      </c>
      <c r="KB18" s="192">
        <f>'Metinis atlyginimas'!KB28</f>
        <v>38930.04361836693</v>
      </c>
      <c r="KC18" s="192">
        <f>'Metinis atlyginimas'!KC28</f>
        <v>38930.04361836693</v>
      </c>
      <c r="KD18" s="192">
        <f>'Metinis atlyginimas'!KD28</f>
        <v>38930.04361836693</v>
      </c>
      <c r="KE18" s="192">
        <f>'Metinis atlyginimas'!KE28</f>
        <v>38930.04361836693</v>
      </c>
      <c r="KF18" s="192">
        <f>'Metinis atlyginimas'!KF28</f>
        <v>38930.04361836693</v>
      </c>
      <c r="KG18" s="192">
        <f>'Metinis atlyginimas'!KG28</f>
        <v>38930.04361836693</v>
      </c>
      <c r="KH18" s="192">
        <f>'Metinis atlyginimas'!KH28</f>
        <v>38930.04361836693</v>
      </c>
      <c r="KI18" s="192">
        <f>'Metinis atlyginimas'!KI28</f>
        <v>38930.04361836693</v>
      </c>
      <c r="KJ18" s="192">
        <f>'Metinis atlyginimas'!KJ28</f>
        <v>38930.04361836693</v>
      </c>
      <c r="KK18" s="192">
        <f>'Metinis atlyginimas'!KK28</f>
        <v>38930.04361836693</v>
      </c>
      <c r="KL18" s="192">
        <f>'Metinis atlyginimas'!KL28</f>
        <v>38930.04361836693</v>
      </c>
      <c r="KM18" s="192">
        <f>'Metinis atlyginimas'!KM28</f>
        <v>38930.04361836693</v>
      </c>
      <c r="KN18" s="192">
        <f t="shared" si="267"/>
        <v>467160.52342040319</v>
      </c>
      <c r="KO18" s="192">
        <f>'Metinis atlyginimas'!KO28</f>
        <v>39708.644490734259</v>
      </c>
      <c r="KP18" s="192">
        <f>'Metinis atlyginimas'!KP28</f>
        <v>39708.644490734259</v>
      </c>
      <c r="KQ18" s="192">
        <f>'Metinis atlyginimas'!KQ28</f>
        <v>39708.644490734259</v>
      </c>
      <c r="KR18" s="192">
        <f>'Metinis atlyginimas'!KR28</f>
        <v>39708.644490734259</v>
      </c>
      <c r="KS18" s="192">
        <f>'Metinis atlyginimas'!KS28</f>
        <v>39708.644490734259</v>
      </c>
      <c r="KT18" s="192">
        <f>'Metinis atlyginimas'!KT28</f>
        <v>39708.644490734259</v>
      </c>
      <c r="KU18" s="192">
        <f>'Metinis atlyginimas'!KU28</f>
        <v>39708.644490734259</v>
      </c>
      <c r="KV18" s="192">
        <f>'Metinis atlyginimas'!KV28</f>
        <v>39708.644490734259</v>
      </c>
      <c r="KW18" s="192">
        <f>'Metinis atlyginimas'!KW28</f>
        <v>39708.644490734259</v>
      </c>
      <c r="KX18" s="192">
        <f>'Metinis atlyginimas'!KX28</f>
        <v>39708.644490734259</v>
      </c>
      <c r="KY18" s="192">
        <f>'Metinis atlyginimas'!KY28</f>
        <v>39708.644490734259</v>
      </c>
      <c r="KZ18" s="192">
        <f>'Metinis atlyginimas'!KZ28</f>
        <v>39708.644490734259</v>
      </c>
      <c r="LA18" s="192">
        <f t="shared" si="278"/>
        <v>476503.73388881114</v>
      </c>
      <c r="LB18" s="192">
        <f>'Metinis atlyginimas'!LB28</f>
        <v>40502.81738054895</v>
      </c>
      <c r="LC18" s="192">
        <f>'Metinis atlyginimas'!LC28</f>
        <v>40502.81738054895</v>
      </c>
      <c r="LD18" s="192">
        <f>'Metinis atlyginimas'!LD28</f>
        <v>40502.81738054895</v>
      </c>
      <c r="LE18" s="192">
        <f>'Metinis atlyginimas'!LE28</f>
        <v>40502.81738054895</v>
      </c>
      <c r="LF18" s="192">
        <f>'Metinis atlyginimas'!LF28</f>
        <v>40502.81738054895</v>
      </c>
      <c r="LG18" s="192">
        <f>'Metinis atlyginimas'!LG28</f>
        <v>40502.81738054895</v>
      </c>
      <c r="LH18" s="192">
        <f>'Metinis atlyginimas'!LH28</f>
        <v>40502.81738054895</v>
      </c>
      <c r="LI18" s="192">
        <f>'Metinis atlyginimas'!LI28</f>
        <v>40502.81738054895</v>
      </c>
      <c r="LJ18" s="192">
        <f>'Metinis atlyginimas'!LJ28</f>
        <v>40502.81738054895</v>
      </c>
      <c r="LK18" s="192">
        <f>'Metinis atlyginimas'!LK28</f>
        <v>40502.81738054895</v>
      </c>
      <c r="LL18" s="192">
        <f>'Metinis atlyginimas'!LL28</f>
        <v>40502.81738054895</v>
      </c>
      <c r="LM18" s="192">
        <f>'Metinis atlyginimas'!LM28</f>
        <v>40502.81738054895</v>
      </c>
      <c r="LN18" s="193">
        <f t="shared" si="289"/>
        <v>486033.80856658728</v>
      </c>
    </row>
    <row r="19" spans="1:326">
      <c r="A19" s="685" t="s">
        <v>343</v>
      </c>
      <c r="B19" s="188">
        <f t="shared" ref="B19:M19" si="290">B110+B111</f>
        <v>0</v>
      </c>
      <c r="C19" s="189">
        <f t="shared" si="290"/>
        <v>0</v>
      </c>
      <c r="D19" s="189">
        <f t="shared" si="290"/>
        <v>0</v>
      </c>
      <c r="E19" s="189">
        <f t="shared" si="290"/>
        <v>0</v>
      </c>
      <c r="F19" s="189">
        <f t="shared" si="290"/>
        <v>0</v>
      </c>
      <c r="G19" s="189">
        <f t="shared" si="290"/>
        <v>0</v>
      </c>
      <c r="H19" s="189">
        <f t="shared" si="290"/>
        <v>0</v>
      </c>
      <c r="I19" s="189">
        <f t="shared" si="290"/>
        <v>0</v>
      </c>
      <c r="J19" s="189">
        <f t="shared" si="290"/>
        <v>0</v>
      </c>
      <c r="K19" s="189">
        <f t="shared" si="290"/>
        <v>0</v>
      </c>
      <c r="L19" s="189">
        <f t="shared" si="290"/>
        <v>0</v>
      </c>
      <c r="M19" s="189">
        <f t="shared" si="290"/>
        <v>0</v>
      </c>
      <c r="N19" s="190">
        <f>SUM(B19:M19)</f>
        <v>0</v>
      </c>
      <c r="O19" s="189">
        <f t="shared" ref="O19:Z19" si="291">O110+O111</f>
        <v>0</v>
      </c>
      <c r="P19" s="189">
        <f t="shared" si="291"/>
        <v>0</v>
      </c>
      <c r="Q19" s="189">
        <f t="shared" si="291"/>
        <v>0</v>
      </c>
      <c r="R19" s="189">
        <f t="shared" si="291"/>
        <v>0</v>
      </c>
      <c r="S19" s="189">
        <f t="shared" si="291"/>
        <v>0</v>
      </c>
      <c r="T19" s="189">
        <f t="shared" si="291"/>
        <v>0</v>
      </c>
      <c r="U19" s="189">
        <f t="shared" si="291"/>
        <v>0</v>
      </c>
      <c r="V19" s="189">
        <f t="shared" si="291"/>
        <v>0</v>
      </c>
      <c r="W19" s="189">
        <f t="shared" si="291"/>
        <v>0</v>
      </c>
      <c r="X19" s="189">
        <f t="shared" si="291"/>
        <v>0</v>
      </c>
      <c r="Y19" s="189">
        <f t="shared" si="291"/>
        <v>0</v>
      </c>
      <c r="Z19" s="189">
        <f t="shared" si="291"/>
        <v>0</v>
      </c>
      <c r="AA19" s="190">
        <f>SUM(O19:Z19)</f>
        <v>0</v>
      </c>
      <c r="AB19" s="189">
        <f t="shared" ref="AB19:AM19" si="292">AB110+AB111</f>
        <v>0</v>
      </c>
      <c r="AC19" s="189">
        <f t="shared" si="292"/>
        <v>0</v>
      </c>
      <c r="AD19" s="189">
        <f t="shared" si="292"/>
        <v>0</v>
      </c>
      <c r="AE19" s="189">
        <f t="shared" si="292"/>
        <v>0</v>
      </c>
      <c r="AF19" s="189">
        <f t="shared" si="292"/>
        <v>0</v>
      </c>
      <c r="AG19" s="189">
        <f t="shared" si="292"/>
        <v>0</v>
      </c>
      <c r="AH19" s="189">
        <f t="shared" si="292"/>
        <v>0</v>
      </c>
      <c r="AI19" s="189">
        <f t="shared" si="292"/>
        <v>0</v>
      </c>
      <c r="AJ19" s="189">
        <f t="shared" si="292"/>
        <v>0</v>
      </c>
      <c r="AK19" s="189">
        <f t="shared" si="292"/>
        <v>0</v>
      </c>
      <c r="AL19" s="189">
        <f t="shared" si="292"/>
        <v>0</v>
      </c>
      <c r="AM19" s="189">
        <f t="shared" si="292"/>
        <v>0</v>
      </c>
      <c r="AN19" s="190">
        <f>SUM(AB19:AM19)</f>
        <v>0</v>
      </c>
      <c r="AO19" s="189">
        <f t="shared" ref="AO19:AZ19" si="293">AO110+AO111</f>
        <v>0</v>
      </c>
      <c r="AP19" s="189">
        <f t="shared" si="293"/>
        <v>0</v>
      </c>
      <c r="AQ19" s="189">
        <f t="shared" si="293"/>
        <v>0</v>
      </c>
      <c r="AR19" s="189">
        <f t="shared" si="293"/>
        <v>0</v>
      </c>
      <c r="AS19" s="189">
        <f t="shared" si="293"/>
        <v>0</v>
      </c>
      <c r="AT19" s="189">
        <f t="shared" si="293"/>
        <v>0</v>
      </c>
      <c r="AU19" s="189">
        <f t="shared" si="293"/>
        <v>0</v>
      </c>
      <c r="AV19" s="189">
        <f t="shared" si="293"/>
        <v>0</v>
      </c>
      <c r="AW19" s="189">
        <f t="shared" si="293"/>
        <v>0</v>
      </c>
      <c r="AX19" s="189">
        <f t="shared" si="293"/>
        <v>0</v>
      </c>
      <c r="AY19" s="189">
        <f t="shared" si="293"/>
        <v>0</v>
      </c>
      <c r="AZ19" s="189">
        <f t="shared" si="293"/>
        <v>0</v>
      </c>
      <c r="BA19" s="190">
        <f>SUM(AO19:AZ19)</f>
        <v>0</v>
      </c>
      <c r="BB19" s="189">
        <f t="shared" ref="BB19:BM19" si="294">BB110+BB111</f>
        <v>0</v>
      </c>
      <c r="BC19" s="189">
        <f t="shared" si="294"/>
        <v>0</v>
      </c>
      <c r="BD19" s="189">
        <f t="shared" si="294"/>
        <v>0</v>
      </c>
      <c r="BE19" s="189">
        <f t="shared" si="294"/>
        <v>0</v>
      </c>
      <c r="BF19" s="189">
        <f t="shared" si="294"/>
        <v>0</v>
      </c>
      <c r="BG19" s="189">
        <f t="shared" si="294"/>
        <v>0</v>
      </c>
      <c r="BH19" s="189">
        <f t="shared" si="294"/>
        <v>0</v>
      </c>
      <c r="BI19" s="189">
        <f t="shared" si="294"/>
        <v>0</v>
      </c>
      <c r="BJ19" s="189">
        <f t="shared" si="294"/>
        <v>0</v>
      </c>
      <c r="BK19" s="189">
        <f t="shared" si="294"/>
        <v>0</v>
      </c>
      <c r="BL19" s="189">
        <f t="shared" si="294"/>
        <v>0</v>
      </c>
      <c r="BM19" s="189">
        <f t="shared" si="294"/>
        <v>0</v>
      </c>
      <c r="BN19" s="190">
        <f>SUM(BB19:BM19)</f>
        <v>0</v>
      </c>
      <c r="BO19" s="189">
        <f t="shared" ref="BO19:BZ19" si="295">BO110+BO111</f>
        <v>0</v>
      </c>
      <c r="BP19" s="189">
        <f t="shared" si="295"/>
        <v>0</v>
      </c>
      <c r="BQ19" s="189">
        <f t="shared" si="295"/>
        <v>0</v>
      </c>
      <c r="BR19" s="189">
        <f t="shared" si="295"/>
        <v>0</v>
      </c>
      <c r="BS19" s="189">
        <f t="shared" si="295"/>
        <v>0</v>
      </c>
      <c r="BT19" s="189">
        <f t="shared" si="295"/>
        <v>0</v>
      </c>
      <c r="BU19" s="189">
        <f t="shared" si="295"/>
        <v>0</v>
      </c>
      <c r="BV19" s="189">
        <f t="shared" si="295"/>
        <v>0</v>
      </c>
      <c r="BW19" s="189">
        <f t="shared" si="295"/>
        <v>0</v>
      </c>
      <c r="BX19" s="189">
        <f t="shared" si="295"/>
        <v>0</v>
      </c>
      <c r="BY19" s="189">
        <f t="shared" si="295"/>
        <v>0</v>
      </c>
      <c r="BZ19" s="189">
        <f t="shared" si="295"/>
        <v>0</v>
      </c>
      <c r="CA19" s="190">
        <f>SUM(BO19:BZ19)</f>
        <v>0</v>
      </c>
      <c r="CB19" s="189">
        <f t="shared" ref="CB19:CM19" si="296">CB110+CB111</f>
        <v>0</v>
      </c>
      <c r="CC19" s="189">
        <f t="shared" si="296"/>
        <v>0</v>
      </c>
      <c r="CD19" s="189">
        <f t="shared" si="296"/>
        <v>0</v>
      </c>
      <c r="CE19" s="189">
        <f t="shared" si="296"/>
        <v>0</v>
      </c>
      <c r="CF19" s="189">
        <f t="shared" si="296"/>
        <v>0</v>
      </c>
      <c r="CG19" s="189">
        <f t="shared" si="296"/>
        <v>0</v>
      </c>
      <c r="CH19" s="189">
        <f t="shared" si="296"/>
        <v>0</v>
      </c>
      <c r="CI19" s="189">
        <f t="shared" si="296"/>
        <v>0</v>
      </c>
      <c r="CJ19" s="189">
        <f t="shared" si="296"/>
        <v>0</v>
      </c>
      <c r="CK19" s="189">
        <f t="shared" si="296"/>
        <v>0</v>
      </c>
      <c r="CL19" s="189">
        <f t="shared" si="296"/>
        <v>0</v>
      </c>
      <c r="CM19" s="189">
        <f t="shared" si="296"/>
        <v>0</v>
      </c>
      <c r="CN19" s="190">
        <f>SUM(CB19:CM19)</f>
        <v>0</v>
      </c>
      <c r="CO19" s="189">
        <f t="shared" ref="CO19:CZ19" si="297">CO110+CO111</f>
        <v>0</v>
      </c>
      <c r="CP19" s="189">
        <f t="shared" si="297"/>
        <v>0</v>
      </c>
      <c r="CQ19" s="189">
        <f t="shared" si="297"/>
        <v>0</v>
      </c>
      <c r="CR19" s="189">
        <f t="shared" si="297"/>
        <v>0</v>
      </c>
      <c r="CS19" s="189">
        <f t="shared" si="297"/>
        <v>0</v>
      </c>
      <c r="CT19" s="189">
        <f t="shared" si="297"/>
        <v>0</v>
      </c>
      <c r="CU19" s="189">
        <f t="shared" si="297"/>
        <v>0</v>
      </c>
      <c r="CV19" s="189">
        <f t="shared" si="297"/>
        <v>0</v>
      </c>
      <c r="CW19" s="189">
        <f t="shared" si="297"/>
        <v>0</v>
      </c>
      <c r="CX19" s="189">
        <f t="shared" si="297"/>
        <v>0</v>
      </c>
      <c r="CY19" s="189">
        <f t="shared" si="297"/>
        <v>0</v>
      </c>
      <c r="CZ19" s="189">
        <f t="shared" si="297"/>
        <v>0</v>
      </c>
      <c r="DA19" s="190">
        <f>SUM(CO19:CZ19)</f>
        <v>0</v>
      </c>
      <c r="DB19" s="189">
        <f t="shared" ref="DB19:DM19" si="298">DB110+DB111</f>
        <v>0</v>
      </c>
      <c r="DC19" s="189">
        <f t="shared" si="298"/>
        <v>0</v>
      </c>
      <c r="DD19" s="189">
        <f t="shared" si="298"/>
        <v>0</v>
      </c>
      <c r="DE19" s="189">
        <f t="shared" si="298"/>
        <v>0</v>
      </c>
      <c r="DF19" s="189">
        <f t="shared" si="298"/>
        <v>0</v>
      </c>
      <c r="DG19" s="189">
        <f t="shared" si="298"/>
        <v>0</v>
      </c>
      <c r="DH19" s="189">
        <f t="shared" si="298"/>
        <v>0</v>
      </c>
      <c r="DI19" s="189">
        <f t="shared" si="298"/>
        <v>0</v>
      </c>
      <c r="DJ19" s="189">
        <f t="shared" si="298"/>
        <v>0</v>
      </c>
      <c r="DK19" s="189">
        <f t="shared" si="298"/>
        <v>0</v>
      </c>
      <c r="DL19" s="189">
        <f t="shared" si="298"/>
        <v>0</v>
      </c>
      <c r="DM19" s="189">
        <f t="shared" si="298"/>
        <v>0</v>
      </c>
      <c r="DN19" s="190">
        <f>SUM(DB19:DM19)</f>
        <v>0</v>
      </c>
      <c r="DO19" s="189">
        <f t="shared" ref="DO19:DZ19" si="299">DO110+DO111</f>
        <v>0</v>
      </c>
      <c r="DP19" s="189">
        <f t="shared" si="299"/>
        <v>0</v>
      </c>
      <c r="DQ19" s="189">
        <f t="shared" si="299"/>
        <v>0</v>
      </c>
      <c r="DR19" s="189">
        <f t="shared" si="299"/>
        <v>0</v>
      </c>
      <c r="DS19" s="189">
        <f t="shared" si="299"/>
        <v>0</v>
      </c>
      <c r="DT19" s="189">
        <f t="shared" si="299"/>
        <v>0</v>
      </c>
      <c r="DU19" s="189">
        <f t="shared" si="299"/>
        <v>0</v>
      </c>
      <c r="DV19" s="189">
        <f t="shared" si="299"/>
        <v>0</v>
      </c>
      <c r="DW19" s="189">
        <f t="shared" si="299"/>
        <v>0</v>
      </c>
      <c r="DX19" s="189">
        <f t="shared" si="299"/>
        <v>0</v>
      </c>
      <c r="DY19" s="189">
        <f t="shared" si="299"/>
        <v>0</v>
      </c>
      <c r="DZ19" s="189">
        <f t="shared" si="299"/>
        <v>0</v>
      </c>
      <c r="EA19" s="190">
        <f>SUM(DO19:DZ19)</f>
        <v>0</v>
      </c>
      <c r="EB19" s="189">
        <f t="shared" ref="EB19:EM19" si="300">EB110+EB111</f>
        <v>0</v>
      </c>
      <c r="EC19" s="189">
        <f t="shared" si="300"/>
        <v>0</v>
      </c>
      <c r="ED19" s="189">
        <f t="shared" si="300"/>
        <v>0</v>
      </c>
      <c r="EE19" s="189">
        <f t="shared" si="300"/>
        <v>0</v>
      </c>
      <c r="EF19" s="189">
        <f t="shared" si="300"/>
        <v>0</v>
      </c>
      <c r="EG19" s="189">
        <f t="shared" si="300"/>
        <v>0</v>
      </c>
      <c r="EH19" s="189">
        <f t="shared" si="300"/>
        <v>0</v>
      </c>
      <c r="EI19" s="189">
        <f t="shared" si="300"/>
        <v>0</v>
      </c>
      <c r="EJ19" s="189">
        <f t="shared" si="300"/>
        <v>0</v>
      </c>
      <c r="EK19" s="189">
        <f t="shared" si="300"/>
        <v>0</v>
      </c>
      <c r="EL19" s="189">
        <f t="shared" si="300"/>
        <v>0</v>
      </c>
      <c r="EM19" s="189">
        <f t="shared" si="300"/>
        <v>0</v>
      </c>
      <c r="EN19" s="190">
        <f>SUM(EB19:EM19)</f>
        <v>0</v>
      </c>
      <c r="EO19" s="189">
        <f t="shared" ref="EO19:EZ19" si="301">EO110+EO111</f>
        <v>0</v>
      </c>
      <c r="EP19" s="189">
        <f t="shared" si="301"/>
        <v>0</v>
      </c>
      <c r="EQ19" s="189">
        <f t="shared" si="301"/>
        <v>0</v>
      </c>
      <c r="ER19" s="189">
        <f t="shared" si="301"/>
        <v>0</v>
      </c>
      <c r="ES19" s="189">
        <f t="shared" si="301"/>
        <v>0</v>
      </c>
      <c r="ET19" s="189">
        <f t="shared" si="301"/>
        <v>0</v>
      </c>
      <c r="EU19" s="189">
        <f t="shared" si="301"/>
        <v>0</v>
      </c>
      <c r="EV19" s="189">
        <f t="shared" si="301"/>
        <v>0</v>
      </c>
      <c r="EW19" s="189">
        <f t="shared" si="301"/>
        <v>0</v>
      </c>
      <c r="EX19" s="189">
        <f t="shared" si="301"/>
        <v>0</v>
      </c>
      <c r="EY19" s="189">
        <f t="shared" si="301"/>
        <v>0</v>
      </c>
      <c r="EZ19" s="189">
        <f t="shared" si="301"/>
        <v>0</v>
      </c>
      <c r="FA19" s="190">
        <f>SUM(EO19:EZ19)</f>
        <v>0</v>
      </c>
      <c r="FB19" s="189">
        <f t="shared" ref="FB19:FM19" si="302">FB110+FB111</f>
        <v>0</v>
      </c>
      <c r="FC19" s="189">
        <f t="shared" si="302"/>
        <v>0</v>
      </c>
      <c r="FD19" s="189">
        <f t="shared" si="302"/>
        <v>0</v>
      </c>
      <c r="FE19" s="189">
        <f t="shared" si="302"/>
        <v>0</v>
      </c>
      <c r="FF19" s="189">
        <f t="shared" si="302"/>
        <v>0</v>
      </c>
      <c r="FG19" s="189">
        <f t="shared" si="302"/>
        <v>0</v>
      </c>
      <c r="FH19" s="189">
        <f t="shared" si="302"/>
        <v>0</v>
      </c>
      <c r="FI19" s="189">
        <f t="shared" si="302"/>
        <v>0</v>
      </c>
      <c r="FJ19" s="189">
        <f t="shared" si="302"/>
        <v>0</v>
      </c>
      <c r="FK19" s="189">
        <f t="shared" si="302"/>
        <v>0</v>
      </c>
      <c r="FL19" s="189">
        <f t="shared" si="302"/>
        <v>0</v>
      </c>
      <c r="FM19" s="189">
        <f t="shared" si="302"/>
        <v>0</v>
      </c>
      <c r="FN19" s="190">
        <f>SUM(FB19:FM19)</f>
        <v>0</v>
      </c>
      <c r="FO19" s="189">
        <f t="shared" ref="FO19:FZ19" si="303">FO110+FO111</f>
        <v>0</v>
      </c>
      <c r="FP19" s="189">
        <f t="shared" si="303"/>
        <v>0</v>
      </c>
      <c r="FQ19" s="189">
        <f t="shared" si="303"/>
        <v>0</v>
      </c>
      <c r="FR19" s="189">
        <f t="shared" si="303"/>
        <v>0</v>
      </c>
      <c r="FS19" s="189">
        <f t="shared" si="303"/>
        <v>0</v>
      </c>
      <c r="FT19" s="189">
        <f t="shared" si="303"/>
        <v>0</v>
      </c>
      <c r="FU19" s="189">
        <f t="shared" si="303"/>
        <v>0</v>
      </c>
      <c r="FV19" s="189">
        <f t="shared" si="303"/>
        <v>0</v>
      </c>
      <c r="FW19" s="189">
        <f t="shared" si="303"/>
        <v>0</v>
      </c>
      <c r="FX19" s="189">
        <f t="shared" si="303"/>
        <v>0</v>
      </c>
      <c r="FY19" s="189">
        <f t="shared" si="303"/>
        <v>0</v>
      </c>
      <c r="FZ19" s="189">
        <f t="shared" si="303"/>
        <v>0</v>
      </c>
      <c r="GA19" s="190">
        <f>SUM(FO19:FZ19)</f>
        <v>0</v>
      </c>
      <c r="GB19" s="189">
        <f t="shared" ref="GB19:GM19" si="304">GB110+GB111</f>
        <v>0</v>
      </c>
      <c r="GC19" s="189">
        <f t="shared" si="304"/>
        <v>0</v>
      </c>
      <c r="GD19" s="189">
        <f t="shared" si="304"/>
        <v>0</v>
      </c>
      <c r="GE19" s="189">
        <f t="shared" si="304"/>
        <v>0</v>
      </c>
      <c r="GF19" s="189">
        <f t="shared" si="304"/>
        <v>0</v>
      </c>
      <c r="GG19" s="189">
        <f t="shared" si="304"/>
        <v>0</v>
      </c>
      <c r="GH19" s="189">
        <f t="shared" si="304"/>
        <v>0</v>
      </c>
      <c r="GI19" s="189">
        <f t="shared" si="304"/>
        <v>0</v>
      </c>
      <c r="GJ19" s="189">
        <f t="shared" si="304"/>
        <v>0</v>
      </c>
      <c r="GK19" s="189">
        <f t="shared" si="304"/>
        <v>0</v>
      </c>
      <c r="GL19" s="189">
        <f t="shared" si="304"/>
        <v>0</v>
      </c>
      <c r="GM19" s="189">
        <f t="shared" si="304"/>
        <v>0</v>
      </c>
      <c r="GN19" s="493">
        <f>SUM(GB19:GM19)</f>
        <v>0</v>
      </c>
      <c r="GO19" s="189">
        <f t="shared" ref="GO19:GZ19" si="305">GO110+GO111</f>
        <v>0</v>
      </c>
      <c r="GP19" s="189">
        <f t="shared" si="305"/>
        <v>0</v>
      </c>
      <c r="GQ19" s="189">
        <f t="shared" si="305"/>
        <v>0</v>
      </c>
      <c r="GR19" s="189">
        <f t="shared" si="305"/>
        <v>0</v>
      </c>
      <c r="GS19" s="189">
        <f t="shared" si="305"/>
        <v>0</v>
      </c>
      <c r="GT19" s="189">
        <f t="shared" si="305"/>
        <v>0</v>
      </c>
      <c r="GU19" s="189">
        <f t="shared" si="305"/>
        <v>0</v>
      </c>
      <c r="GV19" s="189">
        <f t="shared" si="305"/>
        <v>0</v>
      </c>
      <c r="GW19" s="189">
        <f t="shared" si="305"/>
        <v>0</v>
      </c>
      <c r="GX19" s="189">
        <f t="shared" si="305"/>
        <v>0</v>
      </c>
      <c r="GY19" s="189">
        <f t="shared" si="305"/>
        <v>0</v>
      </c>
      <c r="GZ19" s="189">
        <f t="shared" si="305"/>
        <v>0</v>
      </c>
      <c r="HA19" s="190">
        <f>SUM(GO19:GZ19)</f>
        <v>0</v>
      </c>
      <c r="HB19" s="189">
        <f t="shared" ref="HB19:HM19" si="306">HB110+HB111</f>
        <v>0</v>
      </c>
      <c r="HC19" s="189">
        <f t="shared" si="306"/>
        <v>0</v>
      </c>
      <c r="HD19" s="189">
        <f t="shared" si="306"/>
        <v>0</v>
      </c>
      <c r="HE19" s="189">
        <f t="shared" si="306"/>
        <v>0</v>
      </c>
      <c r="HF19" s="189">
        <f t="shared" si="306"/>
        <v>0</v>
      </c>
      <c r="HG19" s="189">
        <f t="shared" si="306"/>
        <v>0</v>
      </c>
      <c r="HH19" s="189">
        <f t="shared" si="306"/>
        <v>0</v>
      </c>
      <c r="HI19" s="189">
        <f t="shared" si="306"/>
        <v>0</v>
      </c>
      <c r="HJ19" s="189">
        <f t="shared" si="306"/>
        <v>0</v>
      </c>
      <c r="HK19" s="189">
        <f t="shared" si="306"/>
        <v>0</v>
      </c>
      <c r="HL19" s="189">
        <f t="shared" si="306"/>
        <v>0</v>
      </c>
      <c r="HM19" s="189">
        <f t="shared" si="306"/>
        <v>0</v>
      </c>
      <c r="HN19" s="190">
        <f>SUM(HB19:HM19)</f>
        <v>0</v>
      </c>
      <c r="HO19" s="189">
        <f t="shared" ref="HO19:HZ19" si="307">HO110+HO111</f>
        <v>0</v>
      </c>
      <c r="HP19" s="189">
        <f t="shared" si="307"/>
        <v>0</v>
      </c>
      <c r="HQ19" s="189">
        <f t="shared" si="307"/>
        <v>0</v>
      </c>
      <c r="HR19" s="189">
        <f t="shared" si="307"/>
        <v>0</v>
      </c>
      <c r="HS19" s="189">
        <f t="shared" si="307"/>
        <v>0</v>
      </c>
      <c r="HT19" s="189">
        <f t="shared" si="307"/>
        <v>0</v>
      </c>
      <c r="HU19" s="189">
        <f t="shared" si="307"/>
        <v>0</v>
      </c>
      <c r="HV19" s="189">
        <f t="shared" si="307"/>
        <v>0</v>
      </c>
      <c r="HW19" s="189">
        <f t="shared" si="307"/>
        <v>0</v>
      </c>
      <c r="HX19" s="189">
        <f t="shared" si="307"/>
        <v>0</v>
      </c>
      <c r="HY19" s="189">
        <f t="shared" si="307"/>
        <v>0</v>
      </c>
      <c r="HZ19" s="189">
        <f t="shared" si="307"/>
        <v>0</v>
      </c>
      <c r="IA19" s="190">
        <f>SUM(HO19:HZ19)</f>
        <v>0</v>
      </c>
      <c r="IB19" s="189">
        <f t="shared" ref="IB19:IM19" si="308">IB110+IB111</f>
        <v>0</v>
      </c>
      <c r="IC19" s="189">
        <f t="shared" si="308"/>
        <v>0</v>
      </c>
      <c r="ID19" s="189">
        <f t="shared" si="308"/>
        <v>0</v>
      </c>
      <c r="IE19" s="189">
        <f t="shared" si="308"/>
        <v>0</v>
      </c>
      <c r="IF19" s="189">
        <f t="shared" si="308"/>
        <v>0</v>
      </c>
      <c r="IG19" s="189">
        <f t="shared" si="308"/>
        <v>0</v>
      </c>
      <c r="IH19" s="189">
        <f t="shared" si="308"/>
        <v>0</v>
      </c>
      <c r="II19" s="189">
        <f t="shared" si="308"/>
        <v>0</v>
      </c>
      <c r="IJ19" s="189">
        <f t="shared" si="308"/>
        <v>0</v>
      </c>
      <c r="IK19" s="189">
        <f t="shared" si="308"/>
        <v>0</v>
      </c>
      <c r="IL19" s="189">
        <f t="shared" si="308"/>
        <v>0</v>
      </c>
      <c r="IM19" s="189">
        <f t="shared" si="308"/>
        <v>0</v>
      </c>
      <c r="IN19" s="190">
        <f>SUM(IB19:IM19)</f>
        <v>0</v>
      </c>
      <c r="IO19" s="189">
        <f t="shared" ref="IO19:IZ19" si="309">IO110+IO111</f>
        <v>0</v>
      </c>
      <c r="IP19" s="189">
        <f t="shared" si="309"/>
        <v>0</v>
      </c>
      <c r="IQ19" s="189">
        <f t="shared" si="309"/>
        <v>0</v>
      </c>
      <c r="IR19" s="189">
        <f t="shared" si="309"/>
        <v>0</v>
      </c>
      <c r="IS19" s="189">
        <f t="shared" si="309"/>
        <v>0</v>
      </c>
      <c r="IT19" s="189">
        <f t="shared" si="309"/>
        <v>0</v>
      </c>
      <c r="IU19" s="189">
        <f t="shared" si="309"/>
        <v>0</v>
      </c>
      <c r="IV19" s="189">
        <f t="shared" si="309"/>
        <v>0</v>
      </c>
      <c r="IW19" s="189">
        <f t="shared" si="309"/>
        <v>0</v>
      </c>
      <c r="IX19" s="189">
        <f t="shared" si="309"/>
        <v>0</v>
      </c>
      <c r="IY19" s="189">
        <f t="shared" si="309"/>
        <v>0</v>
      </c>
      <c r="IZ19" s="189">
        <f t="shared" si="309"/>
        <v>0</v>
      </c>
      <c r="JA19" s="190">
        <f>SUM(IO19:IZ19)</f>
        <v>0</v>
      </c>
      <c r="JB19" s="189">
        <f t="shared" ref="JB19:JM19" si="310">JB110+JB111</f>
        <v>0</v>
      </c>
      <c r="JC19" s="189">
        <f t="shared" si="310"/>
        <v>0</v>
      </c>
      <c r="JD19" s="189">
        <f t="shared" si="310"/>
        <v>0</v>
      </c>
      <c r="JE19" s="189">
        <f t="shared" si="310"/>
        <v>0</v>
      </c>
      <c r="JF19" s="189">
        <f t="shared" si="310"/>
        <v>0</v>
      </c>
      <c r="JG19" s="189">
        <f t="shared" si="310"/>
        <v>0</v>
      </c>
      <c r="JH19" s="189">
        <f t="shared" si="310"/>
        <v>0</v>
      </c>
      <c r="JI19" s="189">
        <f t="shared" si="310"/>
        <v>0</v>
      </c>
      <c r="JJ19" s="189">
        <f t="shared" si="310"/>
        <v>0</v>
      </c>
      <c r="JK19" s="189">
        <f t="shared" si="310"/>
        <v>0</v>
      </c>
      <c r="JL19" s="189">
        <f t="shared" si="310"/>
        <v>0</v>
      </c>
      <c r="JM19" s="189">
        <f t="shared" si="310"/>
        <v>0</v>
      </c>
      <c r="JN19" s="190">
        <f>SUM(JB19:JM19)</f>
        <v>0</v>
      </c>
      <c r="JO19" s="189">
        <f t="shared" ref="JO19:JZ19" si="311">JO110+JO111</f>
        <v>0</v>
      </c>
      <c r="JP19" s="189">
        <f t="shared" si="311"/>
        <v>0</v>
      </c>
      <c r="JQ19" s="189">
        <f t="shared" si="311"/>
        <v>0</v>
      </c>
      <c r="JR19" s="189">
        <f t="shared" si="311"/>
        <v>0</v>
      </c>
      <c r="JS19" s="189">
        <f t="shared" si="311"/>
        <v>0</v>
      </c>
      <c r="JT19" s="189">
        <f t="shared" si="311"/>
        <v>0</v>
      </c>
      <c r="JU19" s="189">
        <f t="shared" si="311"/>
        <v>0</v>
      </c>
      <c r="JV19" s="189">
        <f t="shared" si="311"/>
        <v>0</v>
      </c>
      <c r="JW19" s="189">
        <f t="shared" si="311"/>
        <v>0</v>
      </c>
      <c r="JX19" s="189">
        <f t="shared" si="311"/>
        <v>0</v>
      </c>
      <c r="JY19" s="189">
        <f t="shared" si="311"/>
        <v>0</v>
      </c>
      <c r="JZ19" s="189">
        <f t="shared" si="311"/>
        <v>0</v>
      </c>
      <c r="KA19" s="190">
        <f>SUM(JO19:JZ19)</f>
        <v>0</v>
      </c>
      <c r="KB19" s="189">
        <f t="shared" ref="KB19:KM19" si="312">KB110+KB111</f>
        <v>0</v>
      </c>
      <c r="KC19" s="189">
        <f t="shared" si="312"/>
        <v>0</v>
      </c>
      <c r="KD19" s="189">
        <f t="shared" si="312"/>
        <v>0</v>
      </c>
      <c r="KE19" s="189">
        <f t="shared" si="312"/>
        <v>0</v>
      </c>
      <c r="KF19" s="189">
        <f t="shared" si="312"/>
        <v>0</v>
      </c>
      <c r="KG19" s="189">
        <f t="shared" si="312"/>
        <v>0</v>
      </c>
      <c r="KH19" s="189">
        <f t="shared" si="312"/>
        <v>0</v>
      </c>
      <c r="KI19" s="189">
        <f t="shared" si="312"/>
        <v>0</v>
      </c>
      <c r="KJ19" s="189">
        <f t="shared" si="312"/>
        <v>0</v>
      </c>
      <c r="KK19" s="189">
        <f t="shared" si="312"/>
        <v>0</v>
      </c>
      <c r="KL19" s="189">
        <f t="shared" si="312"/>
        <v>0</v>
      </c>
      <c r="KM19" s="189">
        <f t="shared" si="312"/>
        <v>0</v>
      </c>
      <c r="KN19" s="190">
        <f>SUM(KB19:KM19)</f>
        <v>0</v>
      </c>
      <c r="KO19" s="189">
        <f t="shared" ref="KO19:KZ19" si="313">KO110+KO111</f>
        <v>0</v>
      </c>
      <c r="KP19" s="189">
        <f t="shared" si="313"/>
        <v>0</v>
      </c>
      <c r="KQ19" s="189">
        <f t="shared" si="313"/>
        <v>0</v>
      </c>
      <c r="KR19" s="189">
        <f t="shared" si="313"/>
        <v>0</v>
      </c>
      <c r="KS19" s="189">
        <f t="shared" si="313"/>
        <v>0</v>
      </c>
      <c r="KT19" s="189">
        <f t="shared" si="313"/>
        <v>0</v>
      </c>
      <c r="KU19" s="189">
        <f t="shared" si="313"/>
        <v>0</v>
      </c>
      <c r="KV19" s="189">
        <f t="shared" si="313"/>
        <v>0</v>
      </c>
      <c r="KW19" s="189">
        <f t="shared" si="313"/>
        <v>0</v>
      </c>
      <c r="KX19" s="189">
        <f t="shared" si="313"/>
        <v>0</v>
      </c>
      <c r="KY19" s="189">
        <f t="shared" si="313"/>
        <v>0</v>
      </c>
      <c r="KZ19" s="189">
        <f t="shared" si="313"/>
        <v>0</v>
      </c>
      <c r="LA19" s="190">
        <f>SUM(KO19:KZ19)</f>
        <v>0</v>
      </c>
      <c r="LB19" s="189">
        <f t="shared" ref="LB19:LM19" si="314">LB110+LB111</f>
        <v>0</v>
      </c>
      <c r="LC19" s="189">
        <f t="shared" si="314"/>
        <v>0</v>
      </c>
      <c r="LD19" s="189">
        <f t="shared" si="314"/>
        <v>0</v>
      </c>
      <c r="LE19" s="189">
        <f t="shared" si="314"/>
        <v>0</v>
      </c>
      <c r="LF19" s="189">
        <f t="shared" si="314"/>
        <v>0</v>
      </c>
      <c r="LG19" s="189">
        <f t="shared" si="314"/>
        <v>0</v>
      </c>
      <c r="LH19" s="189">
        <f t="shared" si="314"/>
        <v>0</v>
      </c>
      <c r="LI19" s="189">
        <f t="shared" si="314"/>
        <v>0</v>
      </c>
      <c r="LJ19" s="189">
        <f t="shared" si="314"/>
        <v>0</v>
      </c>
      <c r="LK19" s="189">
        <f t="shared" si="314"/>
        <v>0</v>
      </c>
      <c r="LL19" s="189">
        <f t="shared" si="314"/>
        <v>0</v>
      </c>
      <c r="LM19" s="189">
        <f t="shared" si="314"/>
        <v>0</v>
      </c>
      <c r="LN19" s="191">
        <f>SUM(LB19:LM19)</f>
        <v>0</v>
      </c>
    </row>
    <row r="20" spans="1:326" ht="15.75" customHeight="1">
      <c r="A20" s="686" t="s">
        <v>344</v>
      </c>
      <c r="B20" s="2"/>
      <c r="C20" s="3"/>
      <c r="D20" s="3"/>
      <c r="E20" s="3"/>
      <c r="F20" s="3"/>
      <c r="G20" s="3"/>
      <c r="H20" s="3"/>
      <c r="I20" s="3"/>
      <c r="J20" s="3"/>
      <c r="K20" s="3"/>
      <c r="L20" s="3"/>
      <c r="M20" s="3"/>
      <c r="N20" s="289"/>
      <c r="O20" s="3"/>
      <c r="P20" s="3"/>
      <c r="Q20" s="3"/>
      <c r="R20" s="3"/>
      <c r="S20" s="3"/>
      <c r="T20" s="3"/>
      <c r="U20" s="3"/>
      <c r="V20" s="3"/>
      <c r="W20" s="3"/>
      <c r="X20" s="3"/>
      <c r="Y20" s="3"/>
      <c r="Z20" s="3"/>
      <c r="AA20" s="289"/>
      <c r="AB20" s="3"/>
      <c r="AC20" s="3"/>
      <c r="AD20" s="3"/>
      <c r="AE20" s="3"/>
      <c r="AF20" s="3"/>
      <c r="AG20" s="3"/>
      <c r="AH20" s="3"/>
      <c r="AI20" s="3"/>
      <c r="AJ20" s="3"/>
      <c r="AK20" s="3"/>
      <c r="AL20" s="3"/>
      <c r="AM20" s="3"/>
      <c r="AN20" s="289"/>
      <c r="AO20" s="3"/>
      <c r="AP20" s="3"/>
      <c r="AQ20" s="3"/>
      <c r="AR20" s="3"/>
      <c r="AS20" s="3"/>
      <c r="AT20" s="3"/>
      <c r="AU20" s="3"/>
      <c r="AV20" s="3"/>
      <c r="AW20" s="3"/>
      <c r="AX20" s="3"/>
      <c r="AY20" s="3"/>
      <c r="AZ20" s="3"/>
      <c r="BA20" s="289"/>
      <c r="BB20" s="3"/>
      <c r="BC20" s="3"/>
      <c r="BD20" s="3"/>
      <c r="BE20" s="3"/>
      <c r="BF20" s="3"/>
      <c r="BG20" s="3"/>
      <c r="BH20" s="3"/>
      <c r="BI20" s="3"/>
      <c r="BJ20" s="3"/>
      <c r="BK20" s="3"/>
      <c r="BL20" s="3"/>
      <c r="BM20" s="3"/>
      <c r="BN20" s="289"/>
      <c r="BO20" s="3"/>
      <c r="BP20" s="3"/>
      <c r="BQ20" s="3"/>
      <c r="BR20" s="3"/>
      <c r="BS20" s="3"/>
      <c r="BT20" s="3"/>
      <c r="BU20" s="3"/>
      <c r="BV20" s="3"/>
      <c r="BW20" s="3"/>
      <c r="BX20" s="3"/>
      <c r="BY20" s="3"/>
      <c r="BZ20" s="3"/>
      <c r="CA20" s="289"/>
      <c r="CB20" s="3"/>
      <c r="CC20" s="3"/>
      <c r="CD20" s="3"/>
      <c r="CE20" s="3"/>
      <c r="CF20" s="3"/>
      <c r="CG20" s="3"/>
      <c r="CH20" s="3"/>
      <c r="CI20" s="3"/>
      <c r="CJ20" s="3"/>
      <c r="CK20" s="3"/>
      <c r="CL20" s="3"/>
      <c r="CM20" s="3"/>
      <c r="CN20" s="289"/>
      <c r="CO20" s="3"/>
      <c r="CP20" s="3"/>
      <c r="CQ20" s="3"/>
      <c r="CR20" s="3"/>
      <c r="CS20" s="3"/>
      <c r="CT20" s="3"/>
      <c r="CU20" s="3"/>
      <c r="CV20" s="3"/>
      <c r="CW20" s="3"/>
      <c r="CX20" s="3"/>
      <c r="CY20" s="3"/>
      <c r="CZ20" s="3"/>
      <c r="DA20" s="289"/>
      <c r="DB20" s="3"/>
      <c r="DC20" s="3"/>
      <c r="DD20" s="3"/>
      <c r="DE20" s="3"/>
      <c r="DF20" s="3"/>
      <c r="DG20" s="3"/>
      <c r="DH20" s="3"/>
      <c r="DI20" s="3"/>
      <c r="DJ20" s="3"/>
      <c r="DK20" s="3"/>
      <c r="DL20" s="3"/>
      <c r="DM20" s="3"/>
      <c r="DN20" s="289"/>
      <c r="DO20" s="3"/>
      <c r="DP20" s="3"/>
      <c r="DQ20" s="3"/>
      <c r="DR20" s="3"/>
      <c r="DS20" s="3"/>
      <c r="DT20" s="3"/>
      <c r="DU20" s="3"/>
      <c r="DV20" s="3"/>
      <c r="DW20" s="3"/>
      <c r="DX20" s="3"/>
      <c r="DY20" s="3"/>
      <c r="DZ20" s="3"/>
      <c r="EA20" s="289"/>
      <c r="EB20" s="3"/>
      <c r="EC20" s="3"/>
      <c r="ED20" s="3"/>
      <c r="EE20" s="3"/>
      <c r="EF20" s="3"/>
      <c r="EG20" s="3"/>
      <c r="EH20" s="3"/>
      <c r="EI20" s="3"/>
      <c r="EJ20" s="3"/>
      <c r="EK20" s="3"/>
      <c r="EL20" s="3"/>
      <c r="EM20" s="3"/>
      <c r="EN20" s="289"/>
      <c r="EO20" s="3"/>
      <c r="EP20" s="3"/>
      <c r="EQ20" s="3"/>
      <c r="ER20" s="3"/>
      <c r="ES20" s="3"/>
      <c r="ET20" s="3"/>
      <c r="EU20" s="3"/>
      <c r="EV20" s="3"/>
      <c r="EW20" s="3"/>
      <c r="EX20" s="3"/>
      <c r="EY20" s="3"/>
      <c r="EZ20" s="3"/>
      <c r="FA20" s="289"/>
      <c r="FB20" s="3"/>
      <c r="FC20" s="3"/>
      <c r="FD20" s="3"/>
      <c r="FE20" s="3"/>
      <c r="FF20" s="3"/>
      <c r="FG20" s="3"/>
      <c r="FH20" s="3"/>
      <c r="FI20" s="3"/>
      <c r="FJ20" s="3"/>
      <c r="FK20" s="3"/>
      <c r="FL20" s="3"/>
      <c r="FM20" s="3"/>
      <c r="FN20" s="289"/>
      <c r="FO20" s="3"/>
      <c r="FP20" s="3"/>
      <c r="FQ20" s="3"/>
      <c r="FR20" s="3"/>
      <c r="FS20" s="3"/>
      <c r="FT20" s="3"/>
      <c r="FU20" s="3"/>
      <c r="FV20" s="3"/>
      <c r="FW20" s="3"/>
      <c r="FX20" s="3"/>
      <c r="FY20" s="3"/>
      <c r="FZ20" s="3"/>
      <c r="GA20" s="289"/>
      <c r="GB20" s="3"/>
      <c r="GC20" s="3"/>
      <c r="GD20" s="3"/>
      <c r="GE20" s="3"/>
      <c r="GF20" s="3"/>
      <c r="GG20" s="3"/>
      <c r="GH20" s="3"/>
      <c r="GI20" s="3"/>
      <c r="GJ20" s="3"/>
      <c r="GK20" s="3"/>
      <c r="GL20" s="3"/>
      <c r="GM20" s="3"/>
      <c r="GN20" s="655"/>
      <c r="GO20" s="3"/>
      <c r="GP20" s="3"/>
      <c r="GQ20" s="3"/>
      <c r="GR20" s="3"/>
      <c r="GS20" s="3"/>
      <c r="GT20" s="3"/>
      <c r="GU20" s="3"/>
      <c r="GV20" s="3"/>
      <c r="GW20" s="3"/>
      <c r="GX20" s="3"/>
      <c r="GY20" s="3"/>
      <c r="GZ20" s="3"/>
      <c r="HA20" s="289"/>
      <c r="HB20" s="3"/>
      <c r="HC20" s="3"/>
      <c r="HD20" s="3"/>
      <c r="HE20" s="3"/>
      <c r="HF20" s="3"/>
      <c r="HG20" s="3"/>
      <c r="HH20" s="3"/>
      <c r="HI20" s="3"/>
      <c r="HJ20" s="3"/>
      <c r="HK20" s="3"/>
      <c r="HL20" s="3"/>
      <c r="HM20" s="3"/>
      <c r="HN20" s="289"/>
      <c r="HO20" s="3"/>
      <c r="HP20" s="3"/>
      <c r="HQ20" s="3"/>
      <c r="HR20" s="3"/>
      <c r="HS20" s="3"/>
      <c r="HT20" s="3"/>
      <c r="HU20" s="3"/>
      <c r="HV20" s="3"/>
      <c r="HW20" s="3"/>
      <c r="HX20" s="3"/>
      <c r="HY20" s="3"/>
      <c r="HZ20" s="3"/>
      <c r="IA20" s="289"/>
      <c r="IB20" s="3"/>
      <c r="IC20" s="3"/>
      <c r="ID20" s="3"/>
      <c r="IE20" s="3"/>
      <c r="IF20" s="3"/>
      <c r="IG20" s="3"/>
      <c r="IH20" s="3"/>
      <c r="II20" s="3"/>
      <c r="IJ20" s="3"/>
      <c r="IK20" s="3"/>
      <c r="IL20" s="3"/>
      <c r="IM20" s="3"/>
      <c r="IN20" s="289"/>
      <c r="IO20" s="3"/>
      <c r="IP20" s="3"/>
      <c r="IQ20" s="3"/>
      <c r="IR20" s="3"/>
      <c r="IS20" s="3"/>
      <c r="IT20" s="3"/>
      <c r="IU20" s="3"/>
      <c r="IV20" s="3"/>
      <c r="IW20" s="3"/>
      <c r="IX20" s="3"/>
      <c r="IY20" s="3"/>
      <c r="IZ20" s="3"/>
      <c r="JA20" s="289"/>
      <c r="JB20" s="3"/>
      <c r="JC20" s="3"/>
      <c r="JD20" s="3"/>
      <c r="JE20" s="3"/>
      <c r="JF20" s="3"/>
      <c r="JG20" s="3"/>
      <c r="JH20" s="3"/>
      <c r="JI20" s="3"/>
      <c r="JJ20" s="3"/>
      <c r="JK20" s="3"/>
      <c r="JL20" s="3"/>
      <c r="JM20" s="3"/>
      <c r="JN20" s="289"/>
      <c r="JO20" s="3"/>
      <c r="JP20" s="3"/>
      <c r="JQ20" s="3"/>
      <c r="JR20" s="3"/>
      <c r="JS20" s="3"/>
      <c r="JT20" s="3"/>
      <c r="JU20" s="3"/>
      <c r="JV20" s="3"/>
      <c r="JW20" s="3"/>
      <c r="JX20" s="3"/>
      <c r="JY20" s="3"/>
      <c r="JZ20" s="3"/>
      <c r="KA20" s="289"/>
      <c r="KB20" s="3"/>
      <c r="KC20" s="3"/>
      <c r="KD20" s="3"/>
      <c r="KE20" s="3"/>
      <c r="KF20" s="3"/>
      <c r="KG20" s="3"/>
      <c r="KH20" s="3"/>
      <c r="KI20" s="3"/>
      <c r="KJ20" s="3"/>
      <c r="KK20" s="3"/>
      <c r="KL20" s="3"/>
      <c r="KM20" s="3"/>
      <c r="KN20" s="289"/>
      <c r="KO20" s="3"/>
      <c r="KP20" s="3"/>
      <c r="KQ20" s="3"/>
      <c r="KR20" s="3"/>
      <c r="KS20" s="3"/>
      <c r="KT20" s="3"/>
      <c r="KU20" s="3"/>
      <c r="KV20" s="3"/>
      <c r="KW20" s="3"/>
      <c r="KX20" s="3"/>
      <c r="KY20" s="3"/>
      <c r="KZ20" s="3"/>
      <c r="LA20" s="289"/>
      <c r="LB20" s="3"/>
      <c r="LC20" s="3"/>
      <c r="LD20" s="3"/>
      <c r="LE20" s="3"/>
      <c r="LF20" s="3"/>
      <c r="LG20" s="3"/>
      <c r="LH20" s="3"/>
      <c r="LI20" s="3"/>
      <c r="LJ20" s="3"/>
      <c r="LK20" s="3"/>
      <c r="LL20" s="3"/>
      <c r="LM20" s="3"/>
      <c r="LN20" s="657"/>
    </row>
    <row r="21" spans="1:326">
      <c r="A21" s="687" t="s">
        <v>345</v>
      </c>
      <c r="N21" s="681"/>
      <c r="O21" s="101"/>
      <c r="P21" s="101"/>
      <c r="Q21" s="101"/>
      <c r="R21" s="101"/>
      <c r="S21" s="101"/>
      <c r="T21" s="101"/>
      <c r="U21" s="101"/>
      <c r="V21" s="101"/>
      <c r="W21" s="101"/>
      <c r="X21" s="101"/>
      <c r="Y21" s="101"/>
      <c r="Z21" s="101"/>
      <c r="AA21" s="681"/>
      <c r="AB21" s="101"/>
      <c r="AC21" s="101"/>
      <c r="AD21" s="101"/>
      <c r="AE21" s="101"/>
      <c r="AF21" s="101"/>
      <c r="AG21" s="101"/>
      <c r="AH21" s="101"/>
      <c r="AI21" s="101"/>
      <c r="AJ21" s="101"/>
      <c r="AK21" s="101"/>
      <c r="AL21" s="101"/>
      <c r="AM21" s="101"/>
      <c r="AN21" s="681"/>
      <c r="AO21" s="101"/>
      <c r="AP21" s="101"/>
      <c r="AQ21" s="101"/>
      <c r="AR21" s="101"/>
      <c r="AS21" s="101"/>
      <c r="AT21" s="101"/>
      <c r="AU21" s="101"/>
      <c r="AV21" s="101"/>
      <c r="AW21" s="101"/>
      <c r="AX21" s="101"/>
      <c r="AY21" s="101"/>
      <c r="AZ21" s="101"/>
      <c r="BA21" s="681"/>
      <c r="BB21" s="101"/>
      <c r="BC21" s="101"/>
      <c r="BD21" s="101"/>
      <c r="BE21" s="101"/>
      <c r="BF21" s="101"/>
      <c r="BG21" s="101"/>
      <c r="BH21" s="101"/>
      <c r="BI21" s="101"/>
      <c r="BJ21" s="101"/>
      <c r="BK21" s="101"/>
      <c r="BL21" s="101"/>
      <c r="BM21" s="101"/>
      <c r="BN21" s="681"/>
      <c r="BO21" s="101"/>
      <c r="BP21" s="101"/>
      <c r="BQ21" s="101"/>
      <c r="BR21" s="101"/>
      <c r="BS21" s="101"/>
      <c r="BT21" s="101"/>
      <c r="BU21" s="101"/>
      <c r="BV21" s="101"/>
      <c r="BW21" s="101"/>
      <c r="BX21" s="101"/>
      <c r="BY21" s="101"/>
      <c r="BZ21" s="101"/>
      <c r="CA21" s="681"/>
      <c r="CB21" s="101"/>
      <c r="CC21" s="101"/>
      <c r="CD21" s="101"/>
      <c r="CE21" s="101"/>
      <c r="CF21" s="101"/>
      <c r="CG21" s="101"/>
      <c r="CH21" s="101"/>
      <c r="CI21" s="101"/>
      <c r="CJ21" s="101"/>
      <c r="CK21" s="101"/>
      <c r="CL21" s="101"/>
      <c r="CM21" s="101"/>
      <c r="CN21" s="681"/>
      <c r="CO21" s="101"/>
      <c r="CP21" s="101"/>
      <c r="CQ21" s="101"/>
      <c r="CR21" s="101"/>
      <c r="CS21" s="101"/>
      <c r="CT21" s="101"/>
      <c r="CU21" s="101"/>
      <c r="CV21" s="101"/>
      <c r="CW21" s="101"/>
      <c r="CX21" s="101"/>
      <c r="CY21" s="101"/>
      <c r="CZ21" s="101"/>
      <c r="DA21" s="681"/>
      <c r="DB21" s="101"/>
      <c r="DC21" s="101"/>
      <c r="DD21" s="101"/>
      <c r="DE21" s="101"/>
      <c r="DF21" s="101"/>
      <c r="DG21" s="101"/>
      <c r="DH21" s="101"/>
      <c r="DI21" s="101"/>
      <c r="DJ21" s="101"/>
      <c r="DK21" s="101"/>
      <c r="DL21" s="101"/>
      <c r="DM21" s="101"/>
      <c r="DN21" s="681"/>
      <c r="DO21" s="101"/>
      <c r="DP21" s="101"/>
      <c r="DQ21" s="101"/>
      <c r="DR21" s="101"/>
      <c r="DS21" s="101"/>
      <c r="DT21" s="101"/>
      <c r="DU21" s="101"/>
      <c r="DV21" s="101"/>
      <c r="DW21" s="101"/>
      <c r="DX21" s="101"/>
      <c r="DY21" s="101"/>
      <c r="DZ21" s="101"/>
      <c r="EA21" s="681"/>
      <c r="EB21" s="101"/>
      <c r="EC21" s="101"/>
      <c r="ED21" s="101"/>
      <c r="EE21" s="101"/>
      <c r="EF21" s="101"/>
      <c r="EG21" s="101"/>
      <c r="EH21" s="101"/>
      <c r="EI21" s="101"/>
      <c r="EJ21" s="101"/>
      <c r="EK21" s="101"/>
      <c r="EL21" s="101"/>
      <c r="EM21" s="101"/>
      <c r="EN21" s="681"/>
      <c r="EO21" s="101"/>
      <c r="EP21" s="101"/>
      <c r="EQ21" s="101"/>
      <c r="ER21" s="101"/>
      <c r="ES21" s="101"/>
      <c r="ET21" s="101"/>
      <c r="EU21" s="101"/>
      <c r="EV21" s="101"/>
      <c r="EW21" s="101"/>
      <c r="EX21" s="101"/>
      <c r="EY21" s="101"/>
      <c r="EZ21" s="101"/>
      <c r="FA21" s="681"/>
      <c r="FB21" s="101"/>
      <c r="FC21" s="101"/>
      <c r="FD21" s="101"/>
      <c r="FE21" s="101"/>
      <c r="FF21" s="101"/>
      <c r="FG21" s="101"/>
      <c r="FH21" s="101"/>
      <c r="FI21" s="101"/>
      <c r="FJ21" s="101"/>
      <c r="FK21" s="101"/>
      <c r="FL21" s="101"/>
      <c r="FM21" s="101"/>
      <c r="FN21" s="681"/>
      <c r="FO21" s="101"/>
      <c r="FP21" s="101"/>
      <c r="FQ21" s="101"/>
      <c r="FR21" s="101"/>
      <c r="FS21" s="101"/>
      <c r="FT21" s="101"/>
      <c r="FU21" s="101"/>
      <c r="FV21" s="101"/>
      <c r="FW21" s="101"/>
      <c r="FX21" s="101"/>
      <c r="FY21" s="101"/>
      <c r="FZ21" s="101"/>
      <c r="GA21" s="681"/>
      <c r="GB21" s="101"/>
      <c r="GC21" s="101"/>
      <c r="GD21" s="101"/>
      <c r="GE21" s="101"/>
      <c r="GF21" s="101"/>
      <c r="GG21" s="101"/>
      <c r="GH21" s="101"/>
      <c r="GI21" s="101"/>
      <c r="GJ21" s="101"/>
      <c r="GK21" s="101"/>
      <c r="GL21" s="101"/>
      <c r="GM21" s="101"/>
      <c r="GN21" s="682"/>
      <c r="GO21" s="101"/>
      <c r="GP21" s="101"/>
      <c r="GQ21" s="101"/>
      <c r="GR21" s="101"/>
      <c r="GS21" s="101"/>
      <c r="GT21" s="101"/>
      <c r="GU21" s="101"/>
      <c r="GV21" s="101"/>
      <c r="GW21" s="101"/>
      <c r="GX21" s="101"/>
      <c r="GY21" s="101"/>
      <c r="GZ21" s="101"/>
      <c r="HA21" s="681"/>
      <c r="HB21" s="101"/>
      <c r="HC21" s="101"/>
      <c r="HD21" s="101"/>
      <c r="HE21" s="101"/>
      <c r="HF21" s="101"/>
      <c r="HG21" s="101"/>
      <c r="HH21" s="101"/>
      <c r="HI21" s="101"/>
      <c r="HJ21" s="101"/>
      <c r="HK21" s="101"/>
      <c r="HL21" s="101"/>
      <c r="HM21" s="101"/>
      <c r="HN21" s="681"/>
      <c r="HO21" s="101"/>
      <c r="HP21" s="101"/>
      <c r="HQ21" s="101"/>
      <c r="HR21" s="101"/>
      <c r="HS21" s="101"/>
      <c r="HT21" s="101"/>
      <c r="HU21" s="101"/>
      <c r="HV21" s="101"/>
      <c r="HW21" s="101"/>
      <c r="HX21" s="101"/>
      <c r="HY21" s="101"/>
      <c r="HZ21" s="101"/>
      <c r="IA21" s="681"/>
      <c r="IB21" s="101"/>
      <c r="IC21" s="101"/>
      <c r="ID21" s="101"/>
      <c r="IE21" s="101"/>
      <c r="IF21" s="101"/>
      <c r="IG21" s="101"/>
      <c r="IH21" s="101"/>
      <c r="II21" s="101"/>
      <c r="IJ21" s="101"/>
      <c r="IK21" s="101"/>
      <c r="IL21" s="101"/>
      <c r="IM21" s="101"/>
      <c r="IN21" s="681"/>
      <c r="IO21" s="101"/>
      <c r="IP21" s="101"/>
      <c r="IQ21" s="101"/>
      <c r="IR21" s="101"/>
      <c r="IS21" s="101"/>
      <c r="IT21" s="101"/>
      <c r="IU21" s="101"/>
      <c r="IV21" s="101"/>
      <c r="IW21" s="101"/>
      <c r="IX21" s="101"/>
      <c r="IY21" s="101"/>
      <c r="IZ21" s="101"/>
      <c r="JA21" s="681"/>
      <c r="JB21" s="101"/>
      <c r="JC21" s="101"/>
      <c r="JD21" s="101"/>
      <c r="JE21" s="101"/>
      <c r="JF21" s="101"/>
      <c r="JG21" s="101"/>
      <c r="JH21" s="101"/>
      <c r="JI21" s="101"/>
      <c r="JJ21" s="101"/>
      <c r="JK21" s="101"/>
      <c r="JL21" s="101"/>
      <c r="JM21" s="101"/>
      <c r="JN21" s="681"/>
      <c r="JO21" s="101"/>
      <c r="JP21" s="101"/>
      <c r="JQ21" s="101"/>
      <c r="JR21" s="101"/>
      <c r="JS21" s="101"/>
      <c r="JT21" s="101"/>
      <c r="JU21" s="101"/>
      <c r="JV21" s="101"/>
      <c r="JW21" s="101"/>
      <c r="JX21" s="101"/>
      <c r="JY21" s="101"/>
      <c r="JZ21" s="101"/>
      <c r="KA21" s="681"/>
      <c r="KB21" s="101"/>
      <c r="KC21" s="101"/>
      <c r="KD21" s="101"/>
      <c r="KE21" s="101"/>
      <c r="KF21" s="101"/>
      <c r="KG21" s="101"/>
      <c r="KH21" s="101"/>
      <c r="KI21" s="101"/>
      <c r="KJ21" s="101"/>
      <c r="KK21" s="101"/>
      <c r="KL21" s="101"/>
      <c r="KM21" s="101"/>
      <c r="KN21" s="681"/>
      <c r="KO21" s="101"/>
      <c r="KP21" s="101"/>
      <c r="KQ21" s="101"/>
      <c r="KR21" s="101"/>
      <c r="KS21" s="101"/>
      <c r="KT21" s="101"/>
      <c r="KU21" s="101"/>
      <c r="KV21" s="101"/>
      <c r="KW21" s="101"/>
      <c r="KX21" s="101"/>
      <c r="KY21" s="101"/>
      <c r="KZ21" s="101"/>
      <c r="LA21" s="681"/>
      <c r="LB21" s="3"/>
      <c r="LC21" s="3"/>
      <c r="LD21" s="3"/>
      <c r="LE21" s="3"/>
      <c r="LF21" s="3"/>
      <c r="LG21" s="3"/>
      <c r="LH21" s="3"/>
      <c r="LI21" s="3"/>
      <c r="LJ21" s="3"/>
      <c r="LK21" s="3"/>
      <c r="LL21" s="3"/>
      <c r="LM21" s="3"/>
      <c r="LN21" s="657"/>
    </row>
    <row r="22" spans="1:326" s="9" customFormat="1" outlineLevel="1">
      <c r="A22" s="683" t="s">
        <v>346</v>
      </c>
      <c r="B22" s="199">
        <f>IF(('Investuotojas ir Finansuotojas'!B34+'Investuotojas ir Finansuotojas'!B40)&gt;0,'27 VAS skaičiavimai'!$B$24/12,'27 VAS skaičiavimai'!$B$24/12-'Investuotojas ir Finansuotojas'!B34-'Investuotojas ir Finansuotojas'!B40)</f>
        <v>0</v>
      </c>
      <c r="C22" s="199">
        <f>IF(('Investuotojas ir Finansuotojas'!C34+'Investuotojas ir Finansuotojas'!C40)&gt;0,'27 VAS skaičiavimai'!$B$24/12,'27 VAS skaičiavimai'!$B$24/12-'Investuotojas ir Finansuotojas'!C34-'Investuotojas ir Finansuotojas'!C40)</f>
        <v>0</v>
      </c>
      <c r="D22" s="199">
        <f>IF(('Investuotojas ir Finansuotojas'!D34+'Investuotojas ir Finansuotojas'!D40)&gt;0,'27 VAS skaičiavimai'!$B$24/12,'27 VAS skaičiavimai'!$B$24/12-'Investuotojas ir Finansuotojas'!D34-'Investuotojas ir Finansuotojas'!D40)</f>
        <v>0</v>
      </c>
      <c r="E22" s="199">
        <f>IF(('Investuotojas ir Finansuotojas'!E34+'Investuotojas ir Finansuotojas'!E40)&gt;0,'27 VAS skaičiavimai'!$B$24/12,'27 VAS skaičiavimai'!$B$24/12-'Investuotojas ir Finansuotojas'!E34-'Investuotojas ir Finansuotojas'!E40)</f>
        <v>0</v>
      </c>
      <c r="F22" s="199">
        <f>IF(('Investuotojas ir Finansuotojas'!F34+'Investuotojas ir Finansuotojas'!F40)&gt;0,'27 VAS skaičiavimai'!$B$24/12,'27 VAS skaičiavimai'!$B$24/12-'Investuotojas ir Finansuotojas'!F34-'Investuotojas ir Finansuotojas'!F40)</f>
        <v>0</v>
      </c>
      <c r="G22" s="199">
        <f>IF(('Investuotojas ir Finansuotojas'!G34+'Investuotojas ir Finansuotojas'!G40)&gt;0,'27 VAS skaičiavimai'!$B$24/12,'27 VAS skaičiavimai'!$B$24/12-'Investuotojas ir Finansuotojas'!G34-'Investuotojas ir Finansuotojas'!G40)</f>
        <v>0</v>
      </c>
      <c r="H22" s="199">
        <f>IF(('Investuotojas ir Finansuotojas'!H34+'Investuotojas ir Finansuotojas'!H40)&gt;0,'27 VAS skaičiavimai'!$B$24/12,'27 VAS skaičiavimai'!$B$24/12-'Investuotojas ir Finansuotojas'!H34-'Investuotojas ir Finansuotojas'!H40)</f>
        <v>0</v>
      </c>
      <c r="I22" s="199">
        <f>IF(('Investuotojas ir Finansuotojas'!I34+'Investuotojas ir Finansuotojas'!I40)&gt;0,'27 VAS skaičiavimai'!$B$24/12,'27 VAS skaičiavimai'!$B$24/12-'Investuotojas ir Finansuotojas'!I34-'Investuotojas ir Finansuotojas'!I40)</f>
        <v>0</v>
      </c>
      <c r="J22" s="199">
        <f>IF(('Investuotojas ir Finansuotojas'!J34+'Investuotojas ir Finansuotojas'!J40)&gt;0,'27 VAS skaičiavimai'!$B$24/12,'27 VAS skaičiavimai'!$B$24/12-'Investuotojas ir Finansuotojas'!J34-'Investuotojas ir Finansuotojas'!J40)</f>
        <v>0</v>
      </c>
      <c r="K22" s="199">
        <f>IF(('Investuotojas ir Finansuotojas'!K34+'Investuotojas ir Finansuotojas'!K40)&gt;0,'27 VAS skaičiavimai'!$B$24/12,'27 VAS skaičiavimai'!$B$24/12-'Investuotojas ir Finansuotojas'!K34-'Investuotojas ir Finansuotojas'!K40)</f>
        <v>0</v>
      </c>
      <c r="L22" s="199">
        <f>IF(('Investuotojas ir Finansuotojas'!L34+'Investuotojas ir Finansuotojas'!L40)&gt;0,'27 VAS skaičiavimai'!$B$24/12,'27 VAS skaičiavimai'!$B$24/12-'Investuotojas ir Finansuotojas'!L34-'Investuotojas ir Finansuotojas'!L40)</f>
        <v>0</v>
      </c>
      <c r="M22" s="653">
        <f>IF(('Investuotojas ir Finansuotojas'!M34+'Investuotojas ir Finansuotojas'!M40)&gt;0,'27 VAS skaičiavimai'!$B$24/12,'27 VAS skaičiavimai'!$B$24/12-'Investuotojas ir Finansuotojas'!M34-'Investuotojas ir Finansuotojas'!M40)</f>
        <v>0</v>
      </c>
      <c r="N22" s="200">
        <f t="shared" si="25"/>
        <v>0</v>
      </c>
      <c r="O22" s="192">
        <f>IF(('Investuotojas ir Finansuotojas'!O34+'Investuotojas ir Finansuotojas'!O40)&gt;0,'27 VAS skaičiavimai'!$C$24/12,'27 VAS skaičiavimai'!$C$24/12-'Investuotojas ir Finansuotojas'!O34-'Investuotojas ir Finansuotojas'!O40)</f>
        <v>40018.407353589741</v>
      </c>
      <c r="P22" s="192">
        <f>IF(('Investuotojas ir Finansuotojas'!P34+'Investuotojas ir Finansuotojas'!P40)&gt;0,'27 VAS skaičiavimai'!$C$24/12,'27 VAS skaičiavimai'!$C$24/12-'Investuotojas ir Finansuotojas'!P34-'Investuotojas ir Finansuotojas'!P40)</f>
        <v>40018.407353589741</v>
      </c>
      <c r="Q22" s="192">
        <f>IF(('Investuotojas ir Finansuotojas'!Q34+'Investuotojas ir Finansuotojas'!Q40)&gt;0,'27 VAS skaičiavimai'!$C$24/12,'27 VAS skaičiavimai'!$C$24/12-'Investuotojas ir Finansuotojas'!Q34-'Investuotojas ir Finansuotojas'!Q40)</f>
        <v>40018.407353589741</v>
      </c>
      <c r="R22" s="192">
        <f>IF(('Investuotojas ir Finansuotojas'!R34+'Investuotojas ir Finansuotojas'!R40)&gt;0,'27 VAS skaičiavimai'!$C$24/12,'27 VAS skaičiavimai'!$C$24/12-'Investuotojas ir Finansuotojas'!R34-'Investuotojas ir Finansuotojas'!R40)</f>
        <v>40018.407353589741</v>
      </c>
      <c r="S22" s="192">
        <f>IF(('Investuotojas ir Finansuotojas'!S34+'Investuotojas ir Finansuotojas'!S40)&gt;0,'27 VAS skaičiavimai'!$C$24/12,'27 VAS skaičiavimai'!$C$24/12-'Investuotojas ir Finansuotojas'!S34-'Investuotojas ir Finansuotojas'!S40)</f>
        <v>40018.407353589741</v>
      </c>
      <c r="T22" s="192">
        <f>IF(('Investuotojas ir Finansuotojas'!T34+'Investuotojas ir Finansuotojas'!T40)&gt;0,'27 VAS skaičiavimai'!$C$24/12,'27 VAS skaičiavimai'!$C$24/12-'Investuotojas ir Finansuotojas'!T34-'Investuotojas ir Finansuotojas'!T40)</f>
        <v>40018.407353589741</v>
      </c>
      <c r="U22" s="192">
        <f>IF(('Investuotojas ir Finansuotojas'!U34+'Investuotojas ir Finansuotojas'!U40)&gt;0,'27 VAS skaičiavimai'!$C$24/12,'27 VAS skaičiavimai'!$C$24/12-'Investuotojas ir Finansuotojas'!U34-'Investuotojas ir Finansuotojas'!U40)</f>
        <v>40018.407353589741</v>
      </c>
      <c r="V22" s="192">
        <f>IF(('Investuotojas ir Finansuotojas'!V34+'Investuotojas ir Finansuotojas'!V40)&gt;0,'27 VAS skaičiavimai'!$C$24/12,'27 VAS skaičiavimai'!$C$24/12-'Investuotojas ir Finansuotojas'!V34-'Investuotojas ir Finansuotojas'!V40)</f>
        <v>40018.407353589741</v>
      </c>
      <c r="W22" s="192">
        <f>IF(('Investuotojas ir Finansuotojas'!W34+'Investuotojas ir Finansuotojas'!W40)&gt;0,'27 VAS skaičiavimai'!$C$24/12,'27 VAS skaičiavimai'!$C$24/12-'Investuotojas ir Finansuotojas'!W34-'Investuotojas ir Finansuotojas'!W40)</f>
        <v>40018.407353589741</v>
      </c>
      <c r="X22" s="192">
        <f>IF(('Investuotojas ir Finansuotojas'!X34+'Investuotojas ir Finansuotojas'!X40)&gt;0,'27 VAS skaičiavimai'!$C$24/12,'27 VAS skaičiavimai'!$C$24/12-'Investuotojas ir Finansuotojas'!X34-'Investuotojas ir Finansuotojas'!X40)</f>
        <v>40018.407353589741</v>
      </c>
      <c r="Y22" s="192">
        <f>IF(('Investuotojas ir Finansuotojas'!Y34+'Investuotojas ir Finansuotojas'!Y40)&gt;0,'27 VAS skaičiavimai'!$C$24/12,'27 VAS skaičiavimai'!$C$24/12-'Investuotojas ir Finansuotojas'!Y34-'Investuotojas ir Finansuotojas'!Y40)</f>
        <v>40018.407353589741</v>
      </c>
      <c r="Z22" s="192">
        <f>IF(('Investuotojas ir Finansuotojas'!Z34+'Investuotojas ir Finansuotojas'!Z40)&gt;0,'27 VAS skaičiavimai'!$C$24/12,'27 VAS skaičiavimai'!$C$24/12-'Investuotojas ir Finansuotojas'!Z34-'Investuotojas ir Finansuotojas'!Z40)</f>
        <v>40018.407353589741</v>
      </c>
      <c r="AA22" s="200">
        <f t="shared" si="36"/>
        <v>480220.8882430768</v>
      </c>
      <c r="AB22" s="192">
        <f>IF(('Investuotojas ir Finansuotojas'!AB34+'Investuotojas ir Finansuotojas'!AB40)&gt;0,'27 VAS skaičiavimai'!$D$24/12,'27 VAS skaičiavimai'!$D$24/12-'Investuotojas ir Finansuotojas'!AB34-'Investuotojas ir Finansuotojas'!AB40)</f>
        <v>102198.32998044237</v>
      </c>
      <c r="AC22" s="192">
        <f>IF(('Investuotojas ir Finansuotojas'!AC34+'Investuotojas ir Finansuotojas'!AC40)&gt;0,'27 VAS skaičiavimai'!$D$24/12,'27 VAS skaičiavimai'!$D$24/12-'Investuotojas ir Finansuotojas'!AC34-'Investuotojas ir Finansuotojas'!AC40)</f>
        <v>102198.32998044237</v>
      </c>
      <c r="AD22" s="192">
        <f>IF(('Investuotojas ir Finansuotojas'!AD34+'Investuotojas ir Finansuotojas'!AD40)&gt;0,'27 VAS skaičiavimai'!$D$24/12,'27 VAS skaičiavimai'!$D$24/12-'Investuotojas ir Finansuotojas'!AD34-'Investuotojas ir Finansuotojas'!AD40)</f>
        <v>102198.32998044237</v>
      </c>
      <c r="AE22" s="192">
        <f>IF(('Investuotojas ir Finansuotojas'!AE34+'Investuotojas ir Finansuotojas'!AE40)&gt;0,'27 VAS skaičiavimai'!$D$24/12,'27 VAS skaičiavimai'!$D$24/12-'Investuotojas ir Finansuotojas'!AE34-'Investuotojas ir Finansuotojas'!AE40)</f>
        <v>102198.32998044237</v>
      </c>
      <c r="AF22" s="192">
        <f>IF(('Investuotojas ir Finansuotojas'!AF34+'Investuotojas ir Finansuotojas'!AF40)&gt;0,'27 VAS skaičiavimai'!$D$24/12,'27 VAS skaičiavimai'!$D$24/12-'Investuotojas ir Finansuotojas'!AF34-'Investuotojas ir Finansuotojas'!AF40)</f>
        <v>102198.32998044237</v>
      </c>
      <c r="AG22" s="192">
        <f>IF(('Investuotojas ir Finansuotojas'!AG34+'Investuotojas ir Finansuotojas'!AG40)&gt;0,'27 VAS skaičiavimai'!$D$24/12,'27 VAS skaičiavimai'!$D$24/12-'Investuotojas ir Finansuotojas'!AG34-'Investuotojas ir Finansuotojas'!AG40)</f>
        <v>102198.32998044237</v>
      </c>
      <c r="AH22" s="192">
        <f>IF(('Investuotojas ir Finansuotojas'!AH34+'Investuotojas ir Finansuotojas'!AH40)&gt;0,'27 VAS skaičiavimai'!$D$24/12,'27 VAS skaičiavimai'!$D$24/12-'Investuotojas ir Finansuotojas'!AH34-'Investuotojas ir Finansuotojas'!AH40)</f>
        <v>102198.32998044237</v>
      </c>
      <c r="AI22" s="192">
        <f>IF(('Investuotojas ir Finansuotojas'!AI34+'Investuotojas ir Finansuotojas'!AI40)&gt;0,'27 VAS skaičiavimai'!$D$24/12,'27 VAS skaičiavimai'!$D$24/12-'Investuotojas ir Finansuotojas'!AI34-'Investuotojas ir Finansuotojas'!AI40)</f>
        <v>102198.32998044237</v>
      </c>
      <c r="AJ22" s="192">
        <f>IF(('Investuotojas ir Finansuotojas'!AJ34+'Investuotojas ir Finansuotojas'!AJ40)&gt;0,'27 VAS skaičiavimai'!$D$24/12,'27 VAS skaičiavimai'!$D$24/12-'Investuotojas ir Finansuotojas'!AJ34-'Investuotojas ir Finansuotojas'!AJ40)</f>
        <v>102198.32998044237</v>
      </c>
      <c r="AK22" s="192">
        <f>IF(('Investuotojas ir Finansuotojas'!AK34+'Investuotojas ir Finansuotojas'!AK40)&gt;0,'27 VAS skaičiavimai'!$D$24/12,'27 VAS skaičiavimai'!$D$24/12-'Investuotojas ir Finansuotojas'!AK34-'Investuotojas ir Finansuotojas'!AK40)</f>
        <v>102198.32998044237</v>
      </c>
      <c r="AL22" s="192">
        <f>IF(('Investuotojas ir Finansuotojas'!AL34+'Investuotojas ir Finansuotojas'!AL40)&gt;0,'27 VAS skaičiavimai'!$D$24/12,'27 VAS skaičiavimai'!$D$24/12-'Investuotojas ir Finansuotojas'!AL34-'Investuotojas ir Finansuotojas'!AL40)</f>
        <v>102198.32998044237</v>
      </c>
      <c r="AM22" s="192">
        <f>IF(('Investuotojas ir Finansuotojas'!AM34+'Investuotojas ir Finansuotojas'!AM40)&gt;0,'27 VAS skaičiavimai'!$D$24/12,'27 VAS skaičiavimai'!$D$24/12-'Investuotojas ir Finansuotojas'!AM34-'Investuotojas ir Finansuotojas'!AM40)</f>
        <v>102198.32998044237</v>
      </c>
      <c r="AN22" s="200">
        <f t="shared" si="47"/>
        <v>1226379.9597653085</v>
      </c>
      <c r="AO22" s="192">
        <f>IF(('Investuotojas ir Finansuotojas'!AO34+'Investuotojas ir Finansuotojas'!AO40)&gt;0,'27 VAS skaičiavimai'!$E$24/12,'27 VAS skaičiavimai'!$E$24/12-'Investuotojas ir Finansuotojas'!AO34-'Investuotojas ir Finansuotojas'!AO40)</f>
        <v>101148.0294996412</v>
      </c>
      <c r="AP22" s="192">
        <f>IF(('Investuotojas ir Finansuotojas'!AP34+'Investuotojas ir Finansuotojas'!AP40)&gt;0,'27 VAS skaičiavimai'!$E$24/12,'27 VAS skaičiavimai'!$E$24/12-'Investuotojas ir Finansuotojas'!AP34-'Investuotojas ir Finansuotojas'!AP40)</f>
        <v>101148.0294996412</v>
      </c>
      <c r="AQ22" s="192">
        <f>IF(('Investuotojas ir Finansuotojas'!AQ34+'Investuotojas ir Finansuotojas'!AQ40)&gt;0,'27 VAS skaičiavimai'!$E$24/12,'27 VAS skaičiavimai'!$E$24/12-'Investuotojas ir Finansuotojas'!AQ34-'Investuotojas ir Finansuotojas'!AQ40)</f>
        <v>101148.0294996412</v>
      </c>
      <c r="AR22" s="192">
        <f>IF(('Investuotojas ir Finansuotojas'!AR34+'Investuotojas ir Finansuotojas'!AR40)&gt;0,'27 VAS skaičiavimai'!$E$24/12,'27 VAS skaičiavimai'!$E$24/12-'Investuotojas ir Finansuotojas'!AR34-'Investuotojas ir Finansuotojas'!AR40)</f>
        <v>101148.0294996412</v>
      </c>
      <c r="AS22" s="192">
        <f>IF(('Investuotojas ir Finansuotojas'!AS34+'Investuotojas ir Finansuotojas'!AS40)&gt;0,'27 VAS skaičiavimai'!$E$24/12,'27 VAS skaičiavimai'!$E$24/12-'Investuotojas ir Finansuotojas'!AS34-'Investuotojas ir Finansuotojas'!AS40)</f>
        <v>101148.0294996412</v>
      </c>
      <c r="AT22" s="192">
        <f>IF(('Investuotojas ir Finansuotojas'!AT34+'Investuotojas ir Finansuotojas'!AT40)&gt;0,'27 VAS skaičiavimai'!$E$24/12,'27 VAS skaičiavimai'!$E$24/12-'Investuotojas ir Finansuotojas'!AT34-'Investuotojas ir Finansuotojas'!AT40)</f>
        <v>101148.0294996412</v>
      </c>
      <c r="AU22" s="192">
        <f>IF(('Investuotojas ir Finansuotojas'!AU34+'Investuotojas ir Finansuotojas'!AU40)&gt;0,'27 VAS skaičiavimai'!$E$24/12,'27 VAS skaičiavimai'!$E$24/12-'Investuotojas ir Finansuotojas'!AU34-'Investuotojas ir Finansuotojas'!AU40)</f>
        <v>101148.0294996412</v>
      </c>
      <c r="AV22" s="192">
        <f>IF(('Investuotojas ir Finansuotojas'!AV34+'Investuotojas ir Finansuotojas'!AV40)&gt;0,'27 VAS skaičiavimai'!$E$24/12,'27 VAS skaičiavimai'!$E$24/12-'Investuotojas ir Finansuotojas'!AV34-'Investuotojas ir Finansuotojas'!AV40)</f>
        <v>101148.0294996412</v>
      </c>
      <c r="AW22" s="192">
        <f>IF(('Investuotojas ir Finansuotojas'!AW34+'Investuotojas ir Finansuotojas'!AW40)&gt;0,'27 VAS skaičiavimai'!$E$24/12,'27 VAS skaičiavimai'!$E$24/12-'Investuotojas ir Finansuotojas'!AW34-'Investuotojas ir Finansuotojas'!AW40)</f>
        <v>101148.0294996412</v>
      </c>
      <c r="AX22" s="192">
        <f>IF(('Investuotojas ir Finansuotojas'!AX34+'Investuotojas ir Finansuotojas'!AX40)&gt;0,'27 VAS skaičiavimai'!$E$24/12,'27 VAS skaičiavimai'!$E$24/12-'Investuotojas ir Finansuotojas'!AX34-'Investuotojas ir Finansuotojas'!AX40)</f>
        <v>101148.0294996412</v>
      </c>
      <c r="AY22" s="192">
        <f>IF(('Investuotojas ir Finansuotojas'!AY34+'Investuotojas ir Finansuotojas'!AY40)&gt;0,'27 VAS skaičiavimai'!$E$24/12,'27 VAS skaičiavimai'!$E$24/12-'Investuotojas ir Finansuotojas'!AY34-'Investuotojas ir Finansuotojas'!AY40)</f>
        <v>101148.0294996412</v>
      </c>
      <c r="AZ22" s="192">
        <f>IF(('Investuotojas ir Finansuotojas'!AZ34+'Investuotojas ir Finansuotojas'!AZ40)&gt;0,'27 VAS skaičiavimai'!$E$24/12,'27 VAS skaičiavimai'!$E$24/12-'Investuotojas ir Finansuotojas'!AZ34-'Investuotojas ir Finansuotojas'!AZ40)</f>
        <v>101148.0294996412</v>
      </c>
      <c r="BA22" s="200">
        <f t="shared" si="58"/>
        <v>1213776.3539956941</v>
      </c>
      <c r="BB22" s="192">
        <f>IF(('Investuotojas ir Finansuotojas'!BB34+'Investuotojas ir Finansuotojas'!BB40)&gt;0,'27 VAS skaičiavimai'!$F$24/12,'27 VAS skaičiavimai'!$F$24/12-'Investuotojas ir Finansuotojas'!BB34-'Investuotojas ir Finansuotojas'!BB40)</f>
        <v>99910.303919606304</v>
      </c>
      <c r="BC22" s="192">
        <f>IF(('Investuotojas ir Finansuotojas'!BC34+'Investuotojas ir Finansuotojas'!BC40)&gt;0,'27 VAS skaičiavimai'!$F$24/12,'27 VAS skaičiavimai'!$F$24/12-'Investuotojas ir Finansuotojas'!BC34-'Investuotojas ir Finansuotojas'!BC40)</f>
        <v>99910.303919606304</v>
      </c>
      <c r="BD22" s="192">
        <f>IF(('Investuotojas ir Finansuotojas'!BD34+'Investuotojas ir Finansuotojas'!BD40)&gt;0,'27 VAS skaičiavimai'!$F$24/12,'27 VAS skaičiavimai'!$F$24/12-'Investuotojas ir Finansuotojas'!BD34-'Investuotojas ir Finansuotojas'!BD40)</f>
        <v>99910.303919606304</v>
      </c>
      <c r="BE22" s="192">
        <f>IF(('Investuotojas ir Finansuotojas'!BE34+'Investuotojas ir Finansuotojas'!BE40)&gt;0,'27 VAS skaičiavimai'!$F$24/12,'27 VAS skaičiavimai'!$F$24/12-'Investuotojas ir Finansuotojas'!BE34-'Investuotojas ir Finansuotojas'!BE40)</f>
        <v>99910.303919606304</v>
      </c>
      <c r="BF22" s="192">
        <f>IF(('Investuotojas ir Finansuotojas'!BF34+'Investuotojas ir Finansuotojas'!BF40)&gt;0,'27 VAS skaičiavimai'!$F$24/12,'27 VAS skaičiavimai'!$F$24/12-'Investuotojas ir Finansuotojas'!BF34-'Investuotojas ir Finansuotojas'!BF40)</f>
        <v>99910.303919606304</v>
      </c>
      <c r="BG22" s="192">
        <f>IF(('Investuotojas ir Finansuotojas'!BG34+'Investuotojas ir Finansuotojas'!BG40)&gt;0,'27 VAS skaičiavimai'!$F$24/12,'27 VAS skaičiavimai'!$F$24/12-'Investuotojas ir Finansuotojas'!BG34-'Investuotojas ir Finansuotojas'!BG40)</f>
        <v>99910.303919606304</v>
      </c>
      <c r="BH22" s="192">
        <f>IF(('Investuotojas ir Finansuotojas'!BH34+'Investuotojas ir Finansuotojas'!BH40)&gt;0,'27 VAS skaičiavimai'!$F$24/12,'27 VAS skaičiavimai'!$F$24/12-'Investuotojas ir Finansuotojas'!BH34-'Investuotojas ir Finansuotojas'!BH40)</f>
        <v>99910.303919606304</v>
      </c>
      <c r="BI22" s="192">
        <f>IF(('Investuotojas ir Finansuotojas'!BI34+'Investuotojas ir Finansuotojas'!BI40)&gt;0,'27 VAS skaičiavimai'!$F$24/12,'27 VAS skaičiavimai'!$F$24/12-'Investuotojas ir Finansuotojas'!BI34-'Investuotojas ir Finansuotojas'!BI40)</f>
        <v>99910.303919606304</v>
      </c>
      <c r="BJ22" s="192">
        <f>IF(('Investuotojas ir Finansuotojas'!BJ34+'Investuotojas ir Finansuotojas'!BJ40)&gt;0,'27 VAS skaičiavimai'!$F$24/12,'27 VAS skaičiavimai'!$F$24/12-'Investuotojas ir Finansuotojas'!BJ34-'Investuotojas ir Finansuotojas'!BJ40)</f>
        <v>99910.303919606304</v>
      </c>
      <c r="BK22" s="192">
        <f>IF(('Investuotojas ir Finansuotojas'!BK34+'Investuotojas ir Finansuotojas'!BK40)&gt;0,'27 VAS skaičiavimai'!$F$24/12,'27 VAS skaičiavimai'!$F$24/12-'Investuotojas ir Finansuotojas'!BK34-'Investuotojas ir Finansuotojas'!BK40)</f>
        <v>99910.303919606304</v>
      </c>
      <c r="BL22" s="192">
        <f>IF(('Investuotojas ir Finansuotojas'!BL34+'Investuotojas ir Finansuotojas'!BL40)&gt;0,'27 VAS skaičiavimai'!$F$24/12,'27 VAS skaičiavimai'!$F$24/12-'Investuotojas ir Finansuotojas'!BL34-'Investuotojas ir Finansuotojas'!BL40)</f>
        <v>99910.303919606304</v>
      </c>
      <c r="BM22" s="192">
        <f>IF(('Investuotojas ir Finansuotojas'!BM34+'Investuotojas ir Finansuotojas'!BM40)&gt;0,'27 VAS skaičiavimai'!$F$24/12,'27 VAS skaičiavimai'!$F$24/12-'Investuotojas ir Finansuotojas'!BM34-'Investuotojas ir Finansuotojas'!BM40)</f>
        <v>99910.303919606304</v>
      </c>
      <c r="BN22" s="200">
        <f t="shared" si="69"/>
        <v>1198923.6470352756</v>
      </c>
      <c r="BO22" s="192">
        <f>IF(('Investuotojas ir Finansuotojas'!BO34+'Investuotojas ir Finansuotojas'!BO40)&gt;0,'27 VAS skaičiavimai'!$G$24/12,'27 VAS skaičiavimai'!$G$24/12-'Investuotojas ir Finansuotojas'!BO34-'Investuotojas ir Finansuotojas'!BO40)</f>
        <v>98472.454213828256</v>
      </c>
      <c r="BP22" s="192">
        <f>IF(('Investuotojas ir Finansuotojas'!BP34+'Investuotojas ir Finansuotojas'!BP40)&gt;0,'27 VAS skaičiavimai'!$G$24/12,'27 VAS skaičiavimai'!$G$24/12-'Investuotojas ir Finansuotojas'!BP34-'Investuotojas ir Finansuotojas'!BP40)</f>
        <v>98472.454213828256</v>
      </c>
      <c r="BQ22" s="192">
        <f>IF(('Investuotojas ir Finansuotojas'!BQ34+'Investuotojas ir Finansuotojas'!BQ40)&gt;0,'27 VAS skaičiavimai'!$G$24/12,'27 VAS skaičiavimai'!$G$24/12-'Investuotojas ir Finansuotojas'!BQ34-'Investuotojas ir Finansuotojas'!BQ40)</f>
        <v>98472.454213828256</v>
      </c>
      <c r="BR22" s="192">
        <f>IF(('Investuotojas ir Finansuotojas'!BR34+'Investuotojas ir Finansuotojas'!BR40)&gt;0,'27 VAS skaičiavimai'!$G$24/12,'27 VAS skaičiavimai'!$G$24/12-'Investuotojas ir Finansuotojas'!BR34-'Investuotojas ir Finansuotojas'!BR40)</f>
        <v>98472.454213828256</v>
      </c>
      <c r="BS22" s="192">
        <f>IF(('Investuotojas ir Finansuotojas'!BS34+'Investuotojas ir Finansuotojas'!BS40)&gt;0,'27 VAS skaičiavimai'!$G$24/12,'27 VAS skaičiavimai'!$G$24/12-'Investuotojas ir Finansuotojas'!BS34-'Investuotojas ir Finansuotojas'!BS40)</f>
        <v>98472.454213828256</v>
      </c>
      <c r="BT22" s="192">
        <f>IF(('Investuotojas ir Finansuotojas'!BT34+'Investuotojas ir Finansuotojas'!BT40)&gt;0,'27 VAS skaičiavimai'!$G$24/12,'27 VAS skaičiavimai'!$G$24/12-'Investuotojas ir Finansuotojas'!BT34-'Investuotojas ir Finansuotojas'!BT40)</f>
        <v>98472.454213828256</v>
      </c>
      <c r="BU22" s="192">
        <f>IF(('Investuotojas ir Finansuotojas'!BU34+'Investuotojas ir Finansuotojas'!BU40)&gt;0,'27 VAS skaičiavimai'!$G$24/12,'27 VAS skaičiavimai'!$G$24/12-'Investuotojas ir Finansuotojas'!BU34-'Investuotojas ir Finansuotojas'!BU40)</f>
        <v>98472.454213828256</v>
      </c>
      <c r="BV22" s="192">
        <f>IF(('Investuotojas ir Finansuotojas'!BV34+'Investuotojas ir Finansuotojas'!BV40)&gt;0,'27 VAS skaičiavimai'!$G$24/12,'27 VAS skaičiavimai'!$G$24/12-'Investuotojas ir Finansuotojas'!BV34-'Investuotojas ir Finansuotojas'!BV40)</f>
        <v>98472.454213828256</v>
      </c>
      <c r="BW22" s="192">
        <f>IF(('Investuotojas ir Finansuotojas'!BW34+'Investuotojas ir Finansuotojas'!BW40)&gt;0,'27 VAS skaičiavimai'!$G$24/12,'27 VAS skaičiavimai'!$G$24/12-'Investuotojas ir Finansuotojas'!BW34-'Investuotojas ir Finansuotojas'!BW40)</f>
        <v>98472.454213828256</v>
      </c>
      <c r="BX22" s="192">
        <f>IF(('Investuotojas ir Finansuotojas'!BX34+'Investuotojas ir Finansuotojas'!BX40)&gt;0,'27 VAS skaičiavimai'!$G$24/12,'27 VAS skaičiavimai'!$G$24/12-'Investuotojas ir Finansuotojas'!BX34-'Investuotojas ir Finansuotojas'!BX40)</f>
        <v>98472.454213828256</v>
      </c>
      <c r="BY22" s="192">
        <f>IF(('Investuotojas ir Finansuotojas'!BY34+'Investuotojas ir Finansuotojas'!BY40)&gt;0,'27 VAS skaičiavimai'!$G$24/12,'27 VAS skaičiavimai'!$G$24/12-'Investuotojas ir Finansuotojas'!BY34-'Investuotojas ir Finansuotojas'!BY40)</f>
        <v>98472.454213828256</v>
      </c>
      <c r="BZ22" s="192">
        <f>IF(('Investuotojas ir Finansuotojas'!BZ34+'Investuotojas ir Finansuotojas'!BZ40)&gt;0,'27 VAS skaičiavimai'!$G$24/12,'27 VAS skaičiavimai'!$G$24/12-'Investuotojas ir Finansuotojas'!BZ34-'Investuotojas ir Finansuotojas'!BZ40)</f>
        <v>98472.454213828256</v>
      </c>
      <c r="CA22" s="200">
        <f t="shared" si="80"/>
        <v>1181669.4505659393</v>
      </c>
      <c r="CB22" s="192">
        <f>IF(('Investuotojas ir Finansuotojas'!CB34+'Investuotojas ir Finansuotojas'!CB40)&gt;0,'27 VAS skaičiavimai'!$H$24/12,'27 VAS skaičiavimai'!$H$24/12-'Investuotojas ir Finansuotojas'!CB34-'Investuotojas ir Finansuotojas'!CB40)</f>
        <v>96821.045988850543</v>
      </c>
      <c r="CC22" s="192">
        <f>IF(('Investuotojas ir Finansuotojas'!CC34+'Investuotojas ir Finansuotojas'!CC40)&gt;0,'27 VAS skaičiavimai'!$H$24/12,'27 VAS skaičiavimai'!$H$24/12-'Investuotojas ir Finansuotojas'!CC34-'Investuotojas ir Finansuotojas'!CC40)</f>
        <v>96821.045988850543</v>
      </c>
      <c r="CD22" s="192">
        <f>IF(('Investuotojas ir Finansuotojas'!CD34+'Investuotojas ir Finansuotojas'!CD40)&gt;0,'27 VAS skaičiavimai'!$H$24/12,'27 VAS skaičiavimai'!$H$24/12-'Investuotojas ir Finansuotojas'!CD34-'Investuotojas ir Finansuotojas'!CD40)</f>
        <v>96821.045988850543</v>
      </c>
      <c r="CE22" s="192">
        <f>IF(('Investuotojas ir Finansuotojas'!CE34+'Investuotojas ir Finansuotojas'!CE40)&gt;0,'27 VAS skaičiavimai'!$H$24/12,'27 VAS skaičiavimai'!$H$24/12-'Investuotojas ir Finansuotojas'!CE34-'Investuotojas ir Finansuotojas'!CE40)</f>
        <v>96821.045988850543</v>
      </c>
      <c r="CF22" s="192">
        <f>IF(('Investuotojas ir Finansuotojas'!CF34+'Investuotojas ir Finansuotojas'!CF40)&gt;0,'27 VAS skaičiavimai'!$H$24/12,'27 VAS skaičiavimai'!$H$24/12-'Investuotojas ir Finansuotojas'!CF34-'Investuotojas ir Finansuotojas'!CF40)</f>
        <v>96821.045988850543</v>
      </c>
      <c r="CG22" s="192">
        <f>IF(('Investuotojas ir Finansuotojas'!CG34+'Investuotojas ir Finansuotojas'!CG40)&gt;0,'27 VAS skaičiavimai'!$H$24/12,'27 VAS skaičiavimai'!$H$24/12-'Investuotojas ir Finansuotojas'!CG34-'Investuotojas ir Finansuotojas'!CG40)</f>
        <v>96821.045988850543</v>
      </c>
      <c r="CH22" s="192">
        <f>IF(('Investuotojas ir Finansuotojas'!CH34+'Investuotojas ir Finansuotojas'!CH40)&gt;0,'27 VAS skaičiavimai'!$H$24/12,'27 VAS skaičiavimai'!$H$24/12-'Investuotojas ir Finansuotojas'!CH34-'Investuotojas ir Finansuotojas'!CH40)</f>
        <v>96821.045988850543</v>
      </c>
      <c r="CI22" s="192">
        <f>IF(('Investuotojas ir Finansuotojas'!CI34+'Investuotojas ir Finansuotojas'!CI40)&gt;0,'27 VAS skaičiavimai'!$H$24/12,'27 VAS skaičiavimai'!$H$24/12-'Investuotojas ir Finansuotojas'!CI34-'Investuotojas ir Finansuotojas'!CI40)</f>
        <v>96821.045988850543</v>
      </c>
      <c r="CJ22" s="192">
        <f>IF(('Investuotojas ir Finansuotojas'!CJ34+'Investuotojas ir Finansuotojas'!CJ40)&gt;0,'27 VAS skaičiavimai'!$H$24/12,'27 VAS skaičiavimai'!$H$24/12-'Investuotojas ir Finansuotojas'!CJ34-'Investuotojas ir Finansuotojas'!CJ40)</f>
        <v>96821.045988850543</v>
      </c>
      <c r="CK22" s="192">
        <f>IF(('Investuotojas ir Finansuotojas'!CK34+'Investuotojas ir Finansuotojas'!CK40)&gt;0,'27 VAS skaičiavimai'!$H$24/12,'27 VAS skaičiavimai'!$H$24/12-'Investuotojas ir Finansuotojas'!CK34-'Investuotojas ir Finansuotojas'!CK40)</f>
        <v>96821.045988850543</v>
      </c>
      <c r="CL22" s="192">
        <f>IF(('Investuotojas ir Finansuotojas'!CL34+'Investuotojas ir Finansuotojas'!CL40)&gt;0,'27 VAS skaičiavimai'!$H$24/12,'27 VAS skaičiavimai'!$H$24/12-'Investuotojas ir Finansuotojas'!CL34-'Investuotojas ir Finansuotojas'!CL40)</f>
        <v>96821.045988850543</v>
      </c>
      <c r="CM22" s="192">
        <f>IF(('Investuotojas ir Finansuotojas'!CM34+'Investuotojas ir Finansuotojas'!CM40)&gt;0,'27 VAS skaičiavimai'!$H$24/12,'27 VAS skaičiavimai'!$H$24/12-'Investuotojas ir Finansuotojas'!CM34-'Investuotojas ir Finansuotojas'!CM40)</f>
        <v>96821.045988850543</v>
      </c>
      <c r="CN22" s="200">
        <f t="shared" si="91"/>
        <v>1161852.5518662066</v>
      </c>
      <c r="CO22" s="192">
        <f>IF(('Investuotojas ir Finansuotojas'!CO34+'Investuotojas ir Finansuotojas'!CO40)&gt;0,'27 VAS skaičiavimai'!$I$24/12,'27 VAS skaičiavimai'!$I$24/12-'Investuotojas ir Finansuotojas'!CO34-'Investuotojas ir Finansuotojas'!CO40)</f>
        <v>94941.868886505676</v>
      </c>
      <c r="CP22" s="192">
        <f>IF(('Investuotojas ir Finansuotojas'!CP34+'Investuotojas ir Finansuotojas'!CP40)&gt;0,'27 VAS skaičiavimai'!$I$24/12,'27 VAS skaičiavimai'!$I$24/12-'Investuotojas ir Finansuotojas'!CP34-'Investuotojas ir Finansuotojas'!CP40)</f>
        <v>94941.868886505676</v>
      </c>
      <c r="CQ22" s="192">
        <f>IF(('Investuotojas ir Finansuotojas'!CQ34+'Investuotojas ir Finansuotojas'!CQ40)&gt;0,'27 VAS skaičiavimai'!$I$24/12,'27 VAS skaičiavimai'!$I$24/12-'Investuotojas ir Finansuotojas'!CQ34-'Investuotojas ir Finansuotojas'!CQ40)</f>
        <v>94941.868886505676</v>
      </c>
      <c r="CR22" s="192">
        <f>IF(('Investuotojas ir Finansuotojas'!CR34+'Investuotojas ir Finansuotojas'!CR40)&gt;0,'27 VAS skaičiavimai'!$I$24/12,'27 VAS skaičiavimai'!$I$24/12-'Investuotojas ir Finansuotojas'!CR34-'Investuotojas ir Finansuotojas'!CR40)</f>
        <v>94941.868886505676</v>
      </c>
      <c r="CS22" s="192">
        <f>IF(('Investuotojas ir Finansuotojas'!CS34+'Investuotojas ir Finansuotojas'!CS40)&gt;0,'27 VAS skaičiavimai'!$I$24/12,'27 VAS skaičiavimai'!$I$24/12-'Investuotojas ir Finansuotojas'!CS34-'Investuotojas ir Finansuotojas'!CS40)</f>
        <v>94941.868886505676</v>
      </c>
      <c r="CT22" s="192">
        <f>IF(('Investuotojas ir Finansuotojas'!CT34+'Investuotojas ir Finansuotojas'!CT40)&gt;0,'27 VAS skaičiavimai'!$I$24/12,'27 VAS skaičiavimai'!$I$24/12-'Investuotojas ir Finansuotojas'!CT34-'Investuotojas ir Finansuotojas'!CT40)</f>
        <v>94941.868886505676</v>
      </c>
      <c r="CU22" s="192">
        <f>IF(('Investuotojas ir Finansuotojas'!CU34+'Investuotojas ir Finansuotojas'!CU40)&gt;0,'27 VAS skaičiavimai'!$I$24/12,'27 VAS skaičiavimai'!$I$24/12-'Investuotojas ir Finansuotojas'!CU34-'Investuotojas ir Finansuotojas'!CU40)</f>
        <v>94941.868886505676</v>
      </c>
      <c r="CV22" s="192">
        <f>IF(('Investuotojas ir Finansuotojas'!CV34+'Investuotojas ir Finansuotojas'!CV40)&gt;0,'27 VAS skaičiavimai'!$I$24/12,'27 VAS skaičiavimai'!$I$24/12-'Investuotojas ir Finansuotojas'!CV34-'Investuotojas ir Finansuotojas'!CV40)</f>
        <v>94941.868886505676</v>
      </c>
      <c r="CW22" s="192">
        <f>IF(('Investuotojas ir Finansuotojas'!CW34+'Investuotojas ir Finansuotojas'!CW40)&gt;0,'27 VAS skaičiavimai'!$I$24/12,'27 VAS skaičiavimai'!$I$24/12-'Investuotojas ir Finansuotojas'!CW34-'Investuotojas ir Finansuotojas'!CW40)</f>
        <v>94941.868886505676</v>
      </c>
      <c r="CX22" s="192">
        <f>IF(('Investuotojas ir Finansuotojas'!CX34+'Investuotojas ir Finansuotojas'!CX40)&gt;0,'27 VAS skaičiavimai'!$I$24/12,'27 VAS skaičiavimai'!$I$24/12-'Investuotojas ir Finansuotojas'!CX34-'Investuotojas ir Finansuotojas'!CX40)</f>
        <v>94941.868886505676</v>
      </c>
      <c r="CY22" s="192">
        <f>IF(('Investuotojas ir Finansuotojas'!CY34+'Investuotojas ir Finansuotojas'!CY40)&gt;0,'27 VAS skaičiavimai'!$I$24/12,'27 VAS skaičiavimai'!$I$24/12-'Investuotojas ir Finansuotojas'!CY34-'Investuotojas ir Finansuotojas'!CY40)</f>
        <v>94941.868886505676</v>
      </c>
      <c r="CZ22" s="192">
        <f>IF(('Investuotojas ir Finansuotojas'!CZ34+'Investuotojas ir Finansuotojas'!CZ40)&gt;0,'27 VAS skaičiavimai'!$I$24/12,'27 VAS skaičiavimai'!$I$24/12-'Investuotojas ir Finansuotojas'!CZ34-'Investuotojas ir Finansuotojas'!CZ40)</f>
        <v>94941.868886505676</v>
      </c>
      <c r="DA22" s="200">
        <f t="shared" si="102"/>
        <v>1139302.4266380684</v>
      </c>
      <c r="DB22" s="192">
        <f>IF(('Investuotojas ir Finansuotojas'!DB34+'Investuotojas ir Finansuotojas'!DB40)&gt;0,'27 VAS skaičiavimai'!$J$24/12,'27 VAS skaičiavimai'!$J$24/12-'Investuotojas ir Finansuotojas'!DB34-'Investuotojas ir Finansuotojas'!DB40)</f>
        <v>92819.893781730425</v>
      </c>
      <c r="DC22" s="192">
        <f>IF(('Investuotojas ir Finansuotojas'!DC34+'Investuotojas ir Finansuotojas'!DC40)&gt;0,'27 VAS skaičiavimai'!$J$24/12,'27 VAS skaičiavimai'!$J$24/12-'Investuotojas ir Finansuotojas'!DC34-'Investuotojas ir Finansuotojas'!DC40)</f>
        <v>92819.893781730425</v>
      </c>
      <c r="DD22" s="192">
        <f>IF(('Investuotojas ir Finansuotojas'!DD34+'Investuotojas ir Finansuotojas'!DD40)&gt;0,'27 VAS skaičiavimai'!$J$24/12,'27 VAS skaičiavimai'!$J$24/12-'Investuotojas ir Finansuotojas'!DD34-'Investuotojas ir Finansuotojas'!DD40)</f>
        <v>92819.893781730425</v>
      </c>
      <c r="DE22" s="192">
        <f>IF(('Investuotojas ir Finansuotojas'!DE34+'Investuotojas ir Finansuotojas'!DE40)&gt;0,'27 VAS skaičiavimai'!$J$24/12,'27 VAS skaičiavimai'!$J$24/12-'Investuotojas ir Finansuotojas'!DE34-'Investuotojas ir Finansuotojas'!DE40)</f>
        <v>92819.893781730425</v>
      </c>
      <c r="DF22" s="192">
        <f>IF(('Investuotojas ir Finansuotojas'!DF34+'Investuotojas ir Finansuotojas'!DF40)&gt;0,'27 VAS skaičiavimai'!$J$24/12,'27 VAS skaičiavimai'!$J$24/12-'Investuotojas ir Finansuotojas'!DF34-'Investuotojas ir Finansuotojas'!DF40)</f>
        <v>92819.893781730425</v>
      </c>
      <c r="DG22" s="192">
        <f>IF(('Investuotojas ir Finansuotojas'!DG34+'Investuotojas ir Finansuotojas'!DG40)&gt;0,'27 VAS skaičiavimai'!$J$24/12,'27 VAS skaičiavimai'!$J$24/12-'Investuotojas ir Finansuotojas'!DG34-'Investuotojas ir Finansuotojas'!DG40)</f>
        <v>92819.893781730425</v>
      </c>
      <c r="DH22" s="192">
        <f>IF(('Investuotojas ir Finansuotojas'!DH34+'Investuotojas ir Finansuotojas'!DH40)&gt;0,'27 VAS skaičiavimai'!$J$24/12,'27 VAS skaičiavimai'!$J$24/12-'Investuotojas ir Finansuotojas'!DH34-'Investuotojas ir Finansuotojas'!DH40)</f>
        <v>92819.893781730425</v>
      </c>
      <c r="DI22" s="192">
        <f>IF(('Investuotojas ir Finansuotojas'!DI34+'Investuotojas ir Finansuotojas'!DI40)&gt;0,'27 VAS skaičiavimai'!$J$24/12,'27 VAS skaičiavimai'!$J$24/12-'Investuotojas ir Finansuotojas'!DI34-'Investuotojas ir Finansuotojas'!DI40)</f>
        <v>92819.893781730425</v>
      </c>
      <c r="DJ22" s="192">
        <f>IF(('Investuotojas ir Finansuotojas'!DJ34+'Investuotojas ir Finansuotojas'!DJ40)&gt;0,'27 VAS skaičiavimai'!$J$24/12,'27 VAS skaičiavimai'!$J$24/12-'Investuotojas ir Finansuotojas'!DJ34-'Investuotojas ir Finansuotojas'!DJ40)</f>
        <v>92819.893781730425</v>
      </c>
      <c r="DK22" s="192">
        <f>IF(('Investuotojas ir Finansuotojas'!DK34+'Investuotojas ir Finansuotojas'!DK40)&gt;0,'27 VAS skaičiavimai'!$J$24/12,'27 VAS skaičiavimai'!$J$24/12-'Investuotojas ir Finansuotojas'!DK34-'Investuotojas ir Finansuotojas'!DK40)</f>
        <v>92819.893781730425</v>
      </c>
      <c r="DL22" s="192">
        <f>IF(('Investuotojas ir Finansuotojas'!DL34+'Investuotojas ir Finansuotojas'!DL40)&gt;0,'27 VAS skaičiavimai'!$J$24/12,'27 VAS skaičiavimai'!$J$24/12-'Investuotojas ir Finansuotojas'!DL34-'Investuotojas ir Finansuotojas'!DL40)</f>
        <v>92819.893781730425</v>
      </c>
      <c r="DM22" s="192">
        <f>IF(('Investuotojas ir Finansuotojas'!DM34+'Investuotojas ir Finansuotojas'!DM40)&gt;0,'27 VAS skaičiavimai'!$J$24/12,'27 VAS skaičiavimai'!$J$24/12-'Investuotojas ir Finansuotojas'!DM34-'Investuotojas ir Finansuotojas'!DM40)</f>
        <v>92819.893781730425</v>
      </c>
      <c r="DN22" s="200">
        <f t="shared" si="113"/>
        <v>1113838.725380765</v>
      </c>
      <c r="DO22" s="192">
        <f>IF(('Investuotojas ir Finansuotojas'!DO34+'Investuotojas ir Finansuotojas'!DO40)&gt;0,'27 VAS skaičiavimai'!$K$24/12,'27 VAS skaičiavimai'!$K$24/12-'Investuotojas ir Finansuotojas'!DO34-'Investuotojas ir Finansuotojas'!DO40)</f>
        <v>90439.227656980525</v>
      </c>
      <c r="DP22" s="192">
        <f>IF(('Investuotojas ir Finansuotojas'!DP34+'Investuotojas ir Finansuotojas'!DP40)&gt;0,'27 VAS skaičiavimai'!$K$24/12,'27 VAS skaičiavimai'!$K$24/12-'Investuotojas ir Finansuotojas'!DP34-'Investuotojas ir Finansuotojas'!DP40)</f>
        <v>90439.227656980525</v>
      </c>
      <c r="DQ22" s="192">
        <f>IF(('Investuotojas ir Finansuotojas'!DQ34+'Investuotojas ir Finansuotojas'!DQ40)&gt;0,'27 VAS skaičiavimai'!$K$24/12,'27 VAS skaičiavimai'!$K$24/12-'Investuotojas ir Finansuotojas'!DQ34-'Investuotojas ir Finansuotojas'!DQ40)</f>
        <v>90439.227656980525</v>
      </c>
      <c r="DR22" s="192">
        <f>IF(('Investuotojas ir Finansuotojas'!DR34+'Investuotojas ir Finansuotojas'!DR40)&gt;0,'27 VAS skaičiavimai'!$K$24/12,'27 VAS skaičiavimai'!$K$24/12-'Investuotojas ir Finansuotojas'!DR34-'Investuotojas ir Finansuotojas'!DR40)</f>
        <v>90439.227656980525</v>
      </c>
      <c r="DS22" s="192">
        <f>IF(('Investuotojas ir Finansuotojas'!DS34+'Investuotojas ir Finansuotojas'!DS40)&gt;0,'27 VAS skaičiavimai'!$K$24/12,'27 VAS skaičiavimai'!$K$24/12-'Investuotojas ir Finansuotojas'!DS34-'Investuotojas ir Finansuotojas'!DS40)</f>
        <v>90439.227656980525</v>
      </c>
      <c r="DT22" s="192">
        <f>IF(('Investuotojas ir Finansuotojas'!DT34+'Investuotojas ir Finansuotojas'!DT40)&gt;0,'27 VAS skaičiavimai'!$K$24/12,'27 VAS skaičiavimai'!$K$24/12-'Investuotojas ir Finansuotojas'!DT34-'Investuotojas ir Finansuotojas'!DT40)</f>
        <v>90439.227656980525</v>
      </c>
      <c r="DU22" s="192">
        <f>IF(('Investuotojas ir Finansuotojas'!DU34+'Investuotojas ir Finansuotojas'!DU40)&gt;0,'27 VAS skaičiavimai'!$K$24/12,'27 VAS skaičiavimai'!$K$24/12-'Investuotojas ir Finansuotojas'!DU34-'Investuotojas ir Finansuotojas'!DU40)</f>
        <v>90439.227656980525</v>
      </c>
      <c r="DV22" s="192">
        <f>IF(('Investuotojas ir Finansuotojas'!DV34+'Investuotojas ir Finansuotojas'!DV40)&gt;0,'27 VAS skaičiavimai'!$K$24/12,'27 VAS skaičiavimai'!$K$24/12-'Investuotojas ir Finansuotojas'!DV34-'Investuotojas ir Finansuotojas'!DV40)</f>
        <v>90439.227656980525</v>
      </c>
      <c r="DW22" s="192">
        <f>IF(('Investuotojas ir Finansuotojas'!DW34+'Investuotojas ir Finansuotojas'!DW40)&gt;0,'27 VAS skaičiavimai'!$K$24/12,'27 VAS skaičiavimai'!$K$24/12-'Investuotojas ir Finansuotojas'!DW34-'Investuotojas ir Finansuotojas'!DW40)</f>
        <v>90439.227656980525</v>
      </c>
      <c r="DX22" s="192">
        <f>IF(('Investuotojas ir Finansuotojas'!DX34+'Investuotojas ir Finansuotojas'!DX40)&gt;0,'27 VAS skaičiavimai'!$K$24/12,'27 VAS skaičiavimai'!$K$24/12-'Investuotojas ir Finansuotojas'!DX34-'Investuotojas ir Finansuotojas'!DX40)</f>
        <v>90439.227656980525</v>
      </c>
      <c r="DY22" s="192">
        <f>IF(('Investuotojas ir Finansuotojas'!DY34+'Investuotojas ir Finansuotojas'!DY40)&gt;0,'27 VAS skaičiavimai'!$K$24/12,'27 VAS skaičiavimai'!$K$24/12-'Investuotojas ir Finansuotojas'!DY34-'Investuotojas ir Finansuotojas'!DY40)</f>
        <v>90439.227656980525</v>
      </c>
      <c r="DZ22" s="192">
        <f>IF(('Investuotojas ir Finansuotojas'!DZ34+'Investuotojas ir Finansuotojas'!DZ40)&gt;0,'27 VAS skaičiavimai'!$K$24/12,'27 VAS skaičiavimai'!$K$24/12-'Investuotojas ir Finansuotojas'!DZ34-'Investuotojas ir Finansuotojas'!DZ40)</f>
        <v>90439.227656980525</v>
      </c>
      <c r="EA22" s="200">
        <f t="shared" si="124"/>
        <v>1085270.7318837664</v>
      </c>
      <c r="EB22" s="192">
        <f>IF(('Investuotojas ir Finansuotojas'!EB34+'Investuotojas ir Finansuotojas'!EB40)&gt;0,'27 VAS skaičiavimai'!$L$24/12,'27 VAS skaičiavimai'!$L$24/12-'Investuotojas ir Finansuotojas'!EB34-'Investuotojas ir Finansuotojas'!EB40)</f>
        <v>87783.066027858004</v>
      </c>
      <c r="EC22" s="192">
        <f>IF(('Investuotojas ir Finansuotojas'!EC34+'Investuotojas ir Finansuotojas'!EC40)&gt;0,'27 VAS skaičiavimai'!$L$24/12,'27 VAS skaičiavimai'!$L$24/12-'Investuotojas ir Finansuotojas'!EC34-'Investuotojas ir Finansuotojas'!EC40)</f>
        <v>87783.066027858004</v>
      </c>
      <c r="ED22" s="192">
        <f>IF(('Investuotojas ir Finansuotojas'!ED34+'Investuotojas ir Finansuotojas'!ED40)&gt;0,'27 VAS skaičiavimai'!$L$24/12,'27 VAS skaičiavimai'!$L$24/12-'Investuotojas ir Finansuotojas'!ED34-'Investuotojas ir Finansuotojas'!ED40)</f>
        <v>87783.066027858004</v>
      </c>
      <c r="EE22" s="192">
        <f>IF(('Investuotojas ir Finansuotojas'!EE34+'Investuotojas ir Finansuotojas'!EE40)&gt;0,'27 VAS skaičiavimai'!$L$24/12,'27 VAS skaičiavimai'!$L$24/12-'Investuotojas ir Finansuotojas'!EE34-'Investuotojas ir Finansuotojas'!EE40)</f>
        <v>87783.066027858004</v>
      </c>
      <c r="EF22" s="192">
        <f>IF(('Investuotojas ir Finansuotojas'!EF34+'Investuotojas ir Finansuotojas'!EF40)&gt;0,'27 VAS skaičiavimai'!$L$24/12,'27 VAS skaičiavimai'!$L$24/12-'Investuotojas ir Finansuotojas'!EF34-'Investuotojas ir Finansuotojas'!EF40)</f>
        <v>87783.066027858004</v>
      </c>
      <c r="EG22" s="192">
        <f>IF(('Investuotojas ir Finansuotojas'!EG34+'Investuotojas ir Finansuotojas'!EG40)&gt;0,'27 VAS skaičiavimai'!$L$24/12,'27 VAS skaičiavimai'!$L$24/12-'Investuotojas ir Finansuotojas'!EG34-'Investuotojas ir Finansuotojas'!EG40)</f>
        <v>87783.066027858004</v>
      </c>
      <c r="EH22" s="192">
        <f>IF(('Investuotojas ir Finansuotojas'!EH34+'Investuotojas ir Finansuotojas'!EH40)&gt;0,'27 VAS skaičiavimai'!$L$24/12,'27 VAS skaičiavimai'!$L$24/12-'Investuotojas ir Finansuotojas'!EH34-'Investuotojas ir Finansuotojas'!EH40)</f>
        <v>87783.066027858004</v>
      </c>
      <c r="EI22" s="192">
        <f>IF(('Investuotojas ir Finansuotojas'!EI34+'Investuotojas ir Finansuotojas'!EI40)&gt;0,'27 VAS skaičiavimai'!$L$24/12,'27 VAS skaičiavimai'!$L$24/12-'Investuotojas ir Finansuotojas'!EI34-'Investuotojas ir Finansuotojas'!EI40)</f>
        <v>87783.066027858004</v>
      </c>
      <c r="EJ22" s="192">
        <f>IF(('Investuotojas ir Finansuotojas'!EJ34+'Investuotojas ir Finansuotojas'!EJ40)&gt;0,'27 VAS skaičiavimai'!$L$24/12,'27 VAS skaičiavimai'!$L$24/12-'Investuotojas ir Finansuotojas'!EJ34-'Investuotojas ir Finansuotojas'!EJ40)</f>
        <v>87783.066027858004</v>
      </c>
      <c r="EK22" s="192">
        <f>IF(('Investuotojas ir Finansuotojas'!EK34+'Investuotojas ir Finansuotojas'!EK40)&gt;0,'27 VAS skaičiavimai'!$L$24/12,'27 VAS skaičiavimai'!$L$24/12-'Investuotojas ir Finansuotojas'!EK34-'Investuotojas ir Finansuotojas'!EK40)</f>
        <v>87783.066027858004</v>
      </c>
      <c r="EL22" s="192">
        <f>IF(('Investuotojas ir Finansuotojas'!EL34+'Investuotojas ir Finansuotojas'!EL40)&gt;0,'27 VAS skaičiavimai'!$L$24/12,'27 VAS skaičiavimai'!$L$24/12-'Investuotojas ir Finansuotojas'!EL34-'Investuotojas ir Finansuotojas'!EL40)</f>
        <v>87783.066027858004</v>
      </c>
      <c r="EM22" s="192">
        <f>IF(('Investuotojas ir Finansuotojas'!EM34+'Investuotojas ir Finansuotojas'!EM40)&gt;0,'27 VAS skaičiavimai'!$L$24/12,'27 VAS skaičiavimai'!$L$24/12-'Investuotojas ir Finansuotojas'!EM34-'Investuotojas ir Finansuotojas'!EM40)</f>
        <v>87783.066027858004</v>
      </c>
      <c r="EN22" s="200">
        <f t="shared" si="135"/>
        <v>1053396.7923342963</v>
      </c>
      <c r="EO22" s="192">
        <f>IF(('Investuotojas ir Finansuotojas'!EO34+'Investuotojas ir Finansuotojas'!EO40)&gt;0,'27 VAS skaičiavimai'!$M$24/12,'27 VAS skaičiavimai'!$M$24/12-'Investuotojas ir Finansuotojas'!EO34-'Investuotojas ir Finansuotojas'!EO40)</f>
        <v>84833.642787811827</v>
      </c>
      <c r="EP22" s="192">
        <f>IF(('Investuotojas ir Finansuotojas'!EP34+'Investuotojas ir Finansuotojas'!EP40)&gt;0,'27 VAS skaičiavimai'!$M$24/12,'27 VAS skaičiavimai'!$M$24/12-'Investuotojas ir Finansuotojas'!EP34-'Investuotojas ir Finansuotojas'!EP40)</f>
        <v>84833.642787811827</v>
      </c>
      <c r="EQ22" s="192">
        <f>IF(('Investuotojas ir Finansuotojas'!EQ34+'Investuotojas ir Finansuotojas'!EQ40)&gt;0,'27 VAS skaičiavimai'!$M$24/12,'27 VAS skaičiavimai'!$M$24/12-'Investuotojas ir Finansuotojas'!EQ34-'Investuotojas ir Finansuotojas'!EQ40)</f>
        <v>84833.642787811827</v>
      </c>
      <c r="ER22" s="192">
        <f>IF(('Investuotojas ir Finansuotojas'!ER34+'Investuotojas ir Finansuotojas'!ER40)&gt;0,'27 VAS skaičiavimai'!$M$24/12,'27 VAS skaičiavimai'!$M$24/12-'Investuotojas ir Finansuotojas'!ER34-'Investuotojas ir Finansuotojas'!ER40)</f>
        <v>84833.642787811827</v>
      </c>
      <c r="ES22" s="192">
        <f>IF(('Investuotojas ir Finansuotojas'!ES34+'Investuotojas ir Finansuotojas'!ES40)&gt;0,'27 VAS skaičiavimai'!$M$24/12,'27 VAS skaičiavimai'!$M$24/12-'Investuotojas ir Finansuotojas'!ES34-'Investuotojas ir Finansuotojas'!ES40)</f>
        <v>84833.642787811827</v>
      </c>
      <c r="ET22" s="192">
        <f>IF(('Investuotojas ir Finansuotojas'!ET34+'Investuotojas ir Finansuotojas'!ET40)&gt;0,'27 VAS skaičiavimai'!$M$24/12,'27 VAS skaičiavimai'!$M$24/12-'Investuotojas ir Finansuotojas'!ET34-'Investuotojas ir Finansuotojas'!ET40)</f>
        <v>84833.642787811827</v>
      </c>
      <c r="EU22" s="192">
        <f>IF(('Investuotojas ir Finansuotojas'!EU34+'Investuotojas ir Finansuotojas'!EU40)&gt;0,'27 VAS skaičiavimai'!$M$24/12,'27 VAS skaičiavimai'!$M$24/12-'Investuotojas ir Finansuotojas'!EU34-'Investuotojas ir Finansuotojas'!EU40)</f>
        <v>84833.642787811827</v>
      </c>
      <c r="EV22" s="192">
        <f>IF(('Investuotojas ir Finansuotojas'!EV34+'Investuotojas ir Finansuotojas'!EV40)&gt;0,'27 VAS skaičiavimai'!$M$24/12,'27 VAS skaičiavimai'!$M$24/12-'Investuotojas ir Finansuotojas'!EV34-'Investuotojas ir Finansuotojas'!EV40)</f>
        <v>84833.642787811827</v>
      </c>
      <c r="EW22" s="192">
        <f>IF(('Investuotojas ir Finansuotojas'!EW34+'Investuotojas ir Finansuotojas'!EW40)&gt;0,'27 VAS skaičiavimai'!$M$24/12,'27 VAS skaičiavimai'!$M$24/12-'Investuotojas ir Finansuotojas'!EW34-'Investuotojas ir Finansuotojas'!EW40)</f>
        <v>84833.642787811827</v>
      </c>
      <c r="EX22" s="192">
        <f>IF(('Investuotojas ir Finansuotojas'!EX34+'Investuotojas ir Finansuotojas'!EX40)&gt;0,'27 VAS skaičiavimai'!$M$24/12,'27 VAS skaičiavimai'!$M$24/12-'Investuotojas ir Finansuotojas'!EX34-'Investuotojas ir Finansuotojas'!EX40)</f>
        <v>84833.642787811827</v>
      </c>
      <c r="EY22" s="192">
        <f>IF(('Investuotojas ir Finansuotojas'!EY34+'Investuotojas ir Finansuotojas'!EY40)&gt;0,'27 VAS skaičiavimai'!$M$24/12,'27 VAS skaičiavimai'!$M$24/12-'Investuotojas ir Finansuotojas'!EY34-'Investuotojas ir Finansuotojas'!EY40)</f>
        <v>84833.642787811827</v>
      </c>
      <c r="EZ22" s="192">
        <f>IF(('Investuotojas ir Finansuotojas'!EZ34+'Investuotojas ir Finansuotojas'!EZ40)&gt;0,'27 VAS skaičiavimai'!$M$24/12,'27 VAS skaičiavimai'!$M$24/12-'Investuotojas ir Finansuotojas'!EZ34-'Investuotojas ir Finansuotojas'!EZ40)</f>
        <v>84833.642787811827</v>
      </c>
      <c r="FA22" s="200">
        <f t="shared" si="146"/>
        <v>1018003.7134537419</v>
      </c>
      <c r="FB22" s="192">
        <f>IF(('Investuotojas ir Finansuotojas'!FB34+'Investuotojas ir Finansuotojas'!FB40)&gt;0,'27 VAS skaičiavimai'!$N$24/12,'27 VAS skaičiavimai'!$N$24/12-'Investuotojas ir Finansuotojas'!FB34-'Investuotojas ir Finansuotojas'!FB40)</f>
        <v>81572.177332657462</v>
      </c>
      <c r="FC22" s="192">
        <f>IF(('Investuotojas ir Finansuotojas'!FC34+'Investuotojas ir Finansuotojas'!FC40)&gt;0,'27 VAS skaičiavimai'!$N$24/12,'27 VAS skaičiavimai'!$N$24/12-'Investuotojas ir Finansuotojas'!FC34-'Investuotojas ir Finansuotojas'!FC40)</f>
        <v>81572.177332657462</v>
      </c>
      <c r="FD22" s="192">
        <f>IF(('Investuotojas ir Finansuotojas'!FD34+'Investuotojas ir Finansuotojas'!FD40)&gt;0,'27 VAS skaičiavimai'!$N$24/12,'27 VAS skaičiavimai'!$N$24/12-'Investuotojas ir Finansuotojas'!FD34-'Investuotojas ir Finansuotojas'!FD40)</f>
        <v>81572.177332657462</v>
      </c>
      <c r="FE22" s="192">
        <f>IF(('Investuotojas ir Finansuotojas'!FE34+'Investuotojas ir Finansuotojas'!FE40)&gt;0,'27 VAS skaičiavimai'!$N$24/12,'27 VAS skaičiavimai'!$N$24/12-'Investuotojas ir Finansuotojas'!FE34-'Investuotojas ir Finansuotojas'!FE40)</f>
        <v>81572.177332657462</v>
      </c>
      <c r="FF22" s="192">
        <f>IF(('Investuotojas ir Finansuotojas'!FF34+'Investuotojas ir Finansuotojas'!FF40)&gt;0,'27 VAS skaičiavimai'!$N$24/12,'27 VAS skaičiavimai'!$N$24/12-'Investuotojas ir Finansuotojas'!FF34-'Investuotojas ir Finansuotojas'!FF40)</f>
        <v>81572.177332657462</v>
      </c>
      <c r="FG22" s="192">
        <f>IF(('Investuotojas ir Finansuotojas'!FG34+'Investuotojas ir Finansuotojas'!FG40)&gt;0,'27 VAS skaičiavimai'!$N$24/12,'27 VAS skaičiavimai'!$N$24/12-'Investuotojas ir Finansuotojas'!FG34-'Investuotojas ir Finansuotojas'!FG40)</f>
        <v>81572.177332657462</v>
      </c>
      <c r="FH22" s="192">
        <f>IF(('Investuotojas ir Finansuotojas'!FH34+'Investuotojas ir Finansuotojas'!FH40)&gt;0,'27 VAS skaičiavimai'!$N$24/12,'27 VAS skaičiavimai'!$N$24/12-'Investuotojas ir Finansuotojas'!FH34-'Investuotojas ir Finansuotojas'!FH40)</f>
        <v>81572.177332657462</v>
      </c>
      <c r="FI22" s="192">
        <f>IF(('Investuotojas ir Finansuotojas'!FI34+'Investuotojas ir Finansuotojas'!FI40)&gt;0,'27 VAS skaičiavimai'!$N$24/12,'27 VAS skaičiavimai'!$N$24/12-'Investuotojas ir Finansuotojas'!FI34-'Investuotojas ir Finansuotojas'!FI40)</f>
        <v>81572.177332657462</v>
      </c>
      <c r="FJ22" s="192">
        <f>IF(('Investuotojas ir Finansuotojas'!FJ34+'Investuotojas ir Finansuotojas'!FJ40)&gt;0,'27 VAS skaičiavimai'!$N$24/12,'27 VAS skaičiavimai'!$N$24/12-'Investuotojas ir Finansuotojas'!FJ34-'Investuotojas ir Finansuotojas'!FJ40)</f>
        <v>81572.177332657462</v>
      </c>
      <c r="FK22" s="192">
        <f>IF(('Investuotojas ir Finansuotojas'!FK34+'Investuotojas ir Finansuotojas'!FK40)&gt;0,'27 VAS skaičiavimai'!$N$24/12,'27 VAS skaičiavimai'!$N$24/12-'Investuotojas ir Finansuotojas'!FK34-'Investuotojas ir Finansuotojas'!FK40)</f>
        <v>81572.177332657462</v>
      </c>
      <c r="FL22" s="192">
        <f>IF(('Investuotojas ir Finansuotojas'!FL34+'Investuotojas ir Finansuotojas'!FL40)&gt;0,'27 VAS skaičiavimai'!$N$24/12,'27 VAS skaičiavimai'!$N$24/12-'Investuotojas ir Finansuotojas'!FL34-'Investuotojas ir Finansuotojas'!FL40)</f>
        <v>81572.177332657462</v>
      </c>
      <c r="FM22" s="192">
        <f>IF(('Investuotojas ir Finansuotojas'!FM34+'Investuotojas ir Finansuotojas'!FM40)&gt;0,'27 VAS skaičiavimai'!$N$24/12,'27 VAS skaičiavimai'!$N$24/12-'Investuotojas ir Finansuotojas'!FM34-'Investuotojas ir Finansuotojas'!FM40)</f>
        <v>81572.177332657462</v>
      </c>
      <c r="FN22" s="200">
        <f t="shared" si="157"/>
        <v>978866.12799188972</v>
      </c>
      <c r="FO22" s="192">
        <f>IF(('Investuotojas ir Finansuotojas'!FO34+'Investuotojas ir Finansuotojas'!FO40)&gt;0,'27 VAS skaičiavimai'!$O$24/12,'27 VAS skaičiavimai'!$O$24/12-'Investuotojas ir Finansuotojas'!FO34-'Investuotojas ir Finansuotojas'!FO40)</f>
        <v>77978.818818161861</v>
      </c>
      <c r="FP22" s="192">
        <f>IF(('Investuotojas ir Finansuotojas'!FP34+'Investuotojas ir Finansuotojas'!FP40)&gt;0,'27 VAS skaičiavimai'!$O$24/12,'27 VAS skaičiavimai'!$O$24/12-'Investuotojas ir Finansuotojas'!FP34-'Investuotojas ir Finansuotojas'!FP40)</f>
        <v>77978.818818161861</v>
      </c>
      <c r="FQ22" s="192">
        <f>IF(('Investuotojas ir Finansuotojas'!FQ34+'Investuotojas ir Finansuotojas'!FQ40)&gt;0,'27 VAS skaičiavimai'!$O$24/12,'27 VAS skaičiavimai'!$O$24/12-'Investuotojas ir Finansuotojas'!FQ34-'Investuotojas ir Finansuotojas'!FQ40)</f>
        <v>77978.818818161861</v>
      </c>
      <c r="FR22" s="192">
        <f>IF(('Investuotojas ir Finansuotojas'!FR34+'Investuotojas ir Finansuotojas'!FR40)&gt;0,'27 VAS skaičiavimai'!$O$24/12,'27 VAS skaičiavimai'!$O$24/12-'Investuotojas ir Finansuotojas'!FR34-'Investuotojas ir Finansuotojas'!FR40)</f>
        <v>77978.818818161861</v>
      </c>
      <c r="FS22" s="192">
        <f>IF(('Investuotojas ir Finansuotojas'!FS34+'Investuotojas ir Finansuotojas'!FS40)&gt;0,'27 VAS skaičiavimai'!$O$24/12,'27 VAS skaičiavimai'!$O$24/12-'Investuotojas ir Finansuotojas'!FS34-'Investuotojas ir Finansuotojas'!FS40)</f>
        <v>77978.818818161861</v>
      </c>
      <c r="FT22" s="192">
        <f>IF(('Investuotojas ir Finansuotojas'!FT34+'Investuotojas ir Finansuotojas'!FT40)&gt;0,'27 VAS skaičiavimai'!$O$24/12,'27 VAS skaičiavimai'!$O$24/12-'Investuotojas ir Finansuotojas'!FT34-'Investuotojas ir Finansuotojas'!FT40)</f>
        <v>77978.818818161861</v>
      </c>
      <c r="FU22" s="192">
        <f>IF(('Investuotojas ir Finansuotojas'!FU34+'Investuotojas ir Finansuotojas'!FU40)&gt;0,'27 VAS skaičiavimai'!$O$24/12,'27 VAS skaičiavimai'!$O$24/12-'Investuotojas ir Finansuotojas'!FU34-'Investuotojas ir Finansuotojas'!FU40)</f>
        <v>77978.818818161861</v>
      </c>
      <c r="FV22" s="192">
        <f>IF(('Investuotojas ir Finansuotojas'!FV34+'Investuotojas ir Finansuotojas'!FV40)&gt;0,'27 VAS skaičiavimai'!$O$24/12,'27 VAS skaičiavimai'!$O$24/12-'Investuotojas ir Finansuotojas'!FV34-'Investuotojas ir Finansuotojas'!FV40)</f>
        <v>77978.818818161861</v>
      </c>
      <c r="FW22" s="192">
        <f>IF(('Investuotojas ir Finansuotojas'!FW34+'Investuotojas ir Finansuotojas'!FW40)&gt;0,'27 VAS skaičiavimai'!$O$24/12,'27 VAS skaičiavimai'!$O$24/12-'Investuotojas ir Finansuotojas'!FW34-'Investuotojas ir Finansuotojas'!FW40)</f>
        <v>77978.818818161861</v>
      </c>
      <c r="FX22" s="192">
        <f>IF(('Investuotojas ir Finansuotojas'!FX34+'Investuotojas ir Finansuotojas'!FX40)&gt;0,'27 VAS skaičiavimai'!$O$24/12,'27 VAS skaičiavimai'!$O$24/12-'Investuotojas ir Finansuotojas'!FX34-'Investuotojas ir Finansuotojas'!FX40)</f>
        <v>77978.818818161861</v>
      </c>
      <c r="FY22" s="192">
        <f>IF(('Investuotojas ir Finansuotojas'!FY34+'Investuotojas ir Finansuotojas'!FY40)&gt;0,'27 VAS skaičiavimai'!$O$24/12,'27 VAS skaičiavimai'!$O$24/12-'Investuotojas ir Finansuotojas'!FY34-'Investuotojas ir Finansuotojas'!FY40)</f>
        <v>77978.818818161861</v>
      </c>
      <c r="FZ22" s="192">
        <f>IF(('Investuotojas ir Finansuotojas'!FZ34+'Investuotojas ir Finansuotojas'!FZ40)&gt;0,'27 VAS skaičiavimai'!$O$24/12,'27 VAS skaičiavimai'!$O$24/12-'Investuotojas ir Finansuotojas'!FZ34-'Investuotojas ir Finansuotojas'!FZ40)</f>
        <v>77978.818818161861</v>
      </c>
      <c r="GA22" s="200">
        <f t="shared" si="168"/>
        <v>935745.82581794227</v>
      </c>
      <c r="GB22" s="192">
        <f>IF(('Investuotojas ir Finansuotojas'!GB34+'Investuotojas ir Finansuotojas'!GB40)&gt;0,'27 VAS skaičiavimai'!$P$24/12,'27 VAS skaičiavimai'!$P$24/12-'Investuotojas ir Finansuotojas'!GB34-'Investuotojas ir Finansuotojas'!GB40)</f>
        <v>74032.58739603906</v>
      </c>
      <c r="GC22" s="192">
        <f>IF(('Investuotojas ir Finansuotojas'!GC34+'Investuotojas ir Finansuotojas'!GC40)&gt;0,'27 VAS skaičiavimai'!$P$24/12,'27 VAS skaičiavimai'!$P$24/12-'Investuotojas ir Finansuotojas'!GC34-'Investuotojas ir Finansuotojas'!GC40)</f>
        <v>74032.58739603906</v>
      </c>
      <c r="GD22" s="192">
        <f>IF(('Investuotojas ir Finansuotojas'!GD34+'Investuotojas ir Finansuotojas'!GD40)&gt;0,'27 VAS skaičiavimai'!$P$24/12,'27 VAS skaičiavimai'!$P$24/12-'Investuotojas ir Finansuotojas'!GD34-'Investuotojas ir Finansuotojas'!GD40)</f>
        <v>74032.58739603906</v>
      </c>
      <c r="GE22" s="192">
        <f>IF(('Investuotojas ir Finansuotojas'!GE34+'Investuotojas ir Finansuotojas'!GE40)&gt;0,'27 VAS skaičiavimai'!$P$24/12,'27 VAS skaičiavimai'!$P$24/12-'Investuotojas ir Finansuotojas'!GE34-'Investuotojas ir Finansuotojas'!GE40)</f>
        <v>74032.58739603906</v>
      </c>
      <c r="GF22" s="192">
        <f>IF(('Investuotojas ir Finansuotojas'!GF34+'Investuotojas ir Finansuotojas'!GF40)&gt;0,'27 VAS skaičiavimai'!$P$24/12,'27 VAS skaičiavimai'!$P$24/12-'Investuotojas ir Finansuotojas'!GF34-'Investuotojas ir Finansuotojas'!GF40)</f>
        <v>74032.58739603906</v>
      </c>
      <c r="GG22" s="192">
        <f>IF(('Investuotojas ir Finansuotojas'!GG34+'Investuotojas ir Finansuotojas'!GG40)&gt;0,'27 VAS skaičiavimai'!$P$24/12,'27 VAS skaičiavimai'!$P$24/12-'Investuotojas ir Finansuotojas'!GG34-'Investuotojas ir Finansuotojas'!GG40)</f>
        <v>74032.58739603906</v>
      </c>
      <c r="GH22" s="192">
        <f>IF(('Investuotojas ir Finansuotojas'!GH34+'Investuotojas ir Finansuotojas'!GH40)&gt;0,'27 VAS skaičiavimai'!$P$24/12,'27 VAS skaičiavimai'!$P$24/12-'Investuotojas ir Finansuotojas'!GH34-'Investuotojas ir Finansuotojas'!GH40)</f>
        <v>74032.58739603906</v>
      </c>
      <c r="GI22" s="192">
        <f>IF(('Investuotojas ir Finansuotojas'!GI34+'Investuotojas ir Finansuotojas'!GI40)&gt;0,'27 VAS skaičiavimai'!$P$24/12,'27 VAS skaičiavimai'!$P$24/12-'Investuotojas ir Finansuotojas'!GI34-'Investuotojas ir Finansuotojas'!GI40)</f>
        <v>74032.58739603906</v>
      </c>
      <c r="GJ22" s="192">
        <f>IF(('Investuotojas ir Finansuotojas'!GJ34+'Investuotojas ir Finansuotojas'!GJ40)&gt;0,'27 VAS skaičiavimai'!$P$24/12,'27 VAS skaičiavimai'!$P$24/12-'Investuotojas ir Finansuotojas'!GJ34-'Investuotojas ir Finansuotojas'!GJ40)</f>
        <v>74032.58739603906</v>
      </c>
      <c r="GK22" s="192">
        <f>IF(('Investuotojas ir Finansuotojas'!GK34+'Investuotojas ir Finansuotojas'!GK40)&gt;0,'27 VAS skaičiavimai'!$P$24/12,'27 VAS skaičiavimai'!$P$24/12-'Investuotojas ir Finansuotojas'!GK34-'Investuotojas ir Finansuotojas'!GK40)</f>
        <v>74032.58739603906</v>
      </c>
      <c r="GL22" s="192">
        <f>IF(('Investuotojas ir Finansuotojas'!GL34+'Investuotojas ir Finansuotojas'!GL40)&gt;0,'27 VAS skaičiavimai'!$P$24/12,'27 VAS skaičiavimai'!$P$24/12-'Investuotojas ir Finansuotojas'!GL34-'Investuotojas ir Finansuotojas'!GL40)</f>
        <v>74032.58739603906</v>
      </c>
      <c r="GM22" s="192">
        <f>IF(('Investuotojas ir Finansuotojas'!GM34+'Investuotojas ir Finansuotojas'!GM40)&gt;0,'27 VAS skaičiavimai'!$P$24/12,'27 VAS skaičiavimai'!$P$24/12-'Investuotojas ir Finansuotojas'!GM34-'Investuotojas ir Finansuotojas'!GM40)</f>
        <v>74032.58739603906</v>
      </c>
      <c r="GN22" s="497">
        <f t="shared" si="179"/>
        <v>888391.04875246866</v>
      </c>
      <c r="GO22" s="192">
        <f>IF(('Investuotojas ir Finansuotojas'!GO34+'Investuotojas ir Finansuotojas'!GO40)&gt;0,'27 VAS skaičiavimai'!$Q$24/12,'27 VAS skaičiavimai'!$Q$24/12-'Investuotojas ir Finansuotojas'!GO34-'Investuotojas ir Finansuotojas'!GO40)</f>
        <v>69711.312265373956</v>
      </c>
      <c r="GP22" s="192">
        <f>IF(('Investuotojas ir Finansuotojas'!GP34+'Investuotojas ir Finansuotojas'!GP40)&gt;0,'27 VAS skaičiavimai'!$Q$24/12,'27 VAS skaičiavimai'!$Q$24/12-'Investuotojas ir Finansuotojas'!GP34-'Investuotojas ir Finansuotojas'!GP40)</f>
        <v>69711.312265373956</v>
      </c>
      <c r="GQ22" s="192">
        <f>IF(('Investuotojas ir Finansuotojas'!GQ34+'Investuotojas ir Finansuotojas'!GQ40)&gt;0,'27 VAS skaičiavimai'!$Q$24/12,'27 VAS skaičiavimai'!$Q$24/12-'Investuotojas ir Finansuotojas'!GQ34-'Investuotojas ir Finansuotojas'!GQ40)</f>
        <v>69711.312265373956</v>
      </c>
      <c r="GR22" s="192">
        <f>IF(('Investuotojas ir Finansuotojas'!GR34+'Investuotojas ir Finansuotojas'!GR40)&gt;0,'27 VAS skaičiavimai'!$Q$24/12,'27 VAS skaičiavimai'!$Q$24/12-'Investuotojas ir Finansuotojas'!GR34-'Investuotojas ir Finansuotojas'!GR40)</f>
        <v>69711.312265373956</v>
      </c>
      <c r="GS22" s="192">
        <f>IF(('Investuotojas ir Finansuotojas'!GS34+'Investuotojas ir Finansuotojas'!GS40)&gt;0,'27 VAS skaičiavimai'!$Q$24/12,'27 VAS skaičiavimai'!$Q$24/12-'Investuotojas ir Finansuotojas'!GS34-'Investuotojas ir Finansuotojas'!GS40)</f>
        <v>69711.312265373956</v>
      </c>
      <c r="GT22" s="192">
        <f>IF(('Investuotojas ir Finansuotojas'!GT34+'Investuotojas ir Finansuotojas'!GT40)&gt;0,'27 VAS skaičiavimai'!$Q$24/12,'27 VAS skaičiavimai'!$Q$24/12-'Investuotojas ir Finansuotojas'!GT34-'Investuotojas ir Finansuotojas'!GT40)</f>
        <v>69711.312265373956</v>
      </c>
      <c r="GU22" s="192">
        <f>IF(('Investuotojas ir Finansuotojas'!GU34+'Investuotojas ir Finansuotojas'!GU40)&gt;0,'27 VAS skaičiavimai'!$Q$24/12,'27 VAS skaičiavimai'!$Q$24/12-'Investuotojas ir Finansuotojas'!GU34-'Investuotojas ir Finansuotojas'!GU40)</f>
        <v>69711.312265373956</v>
      </c>
      <c r="GV22" s="192">
        <f>IF(('Investuotojas ir Finansuotojas'!GV34+'Investuotojas ir Finansuotojas'!GV40)&gt;0,'27 VAS skaičiavimai'!$Q$24/12,'27 VAS skaičiavimai'!$Q$24/12-'Investuotojas ir Finansuotojas'!GV34-'Investuotojas ir Finansuotojas'!GV40)</f>
        <v>69711.312265373956</v>
      </c>
      <c r="GW22" s="192">
        <f>IF(('Investuotojas ir Finansuotojas'!GW34+'Investuotojas ir Finansuotojas'!GW40)&gt;0,'27 VAS skaičiavimai'!$Q$24/12,'27 VAS skaičiavimai'!$Q$24/12-'Investuotojas ir Finansuotojas'!GW34-'Investuotojas ir Finansuotojas'!GW40)</f>
        <v>69711.312265373956</v>
      </c>
      <c r="GX22" s="192">
        <f>IF(('Investuotojas ir Finansuotojas'!GX34+'Investuotojas ir Finansuotojas'!GX40)&gt;0,'27 VAS skaičiavimai'!$Q$24/12,'27 VAS skaičiavimai'!$Q$24/12-'Investuotojas ir Finansuotojas'!GX34-'Investuotojas ir Finansuotojas'!GX40)</f>
        <v>69711.312265373956</v>
      </c>
      <c r="GY22" s="192">
        <f>IF(('Investuotojas ir Finansuotojas'!GY34+'Investuotojas ir Finansuotojas'!GY40)&gt;0,'27 VAS skaičiavimai'!$Q$24/12,'27 VAS skaičiavimai'!$Q$24/12-'Investuotojas ir Finansuotojas'!GY34-'Investuotojas ir Finansuotojas'!GY40)</f>
        <v>69711.312265373956</v>
      </c>
      <c r="GZ22" s="192">
        <f>IF(('Investuotojas ir Finansuotojas'!GZ34+'Investuotojas ir Finansuotojas'!GZ40)&gt;0,'27 VAS skaičiavimai'!$Q$24/12,'27 VAS skaičiavimai'!$Q$24/12-'Investuotojas ir Finansuotojas'!GZ34-'Investuotojas ir Finansuotojas'!GZ40)</f>
        <v>69711.312265373956</v>
      </c>
      <c r="HA22" s="200">
        <f t="shared" si="190"/>
        <v>836535.74718448764</v>
      </c>
      <c r="HB22" s="192">
        <f>IF(('Investuotojas ir Finansuotojas'!HB34+'Investuotojas ir Finansuotojas'!HB40)&gt;0,'27 VAS skaičiavimai'!$R$24/12,'27 VAS skaičiavimai'!$R$24/12-'Investuotojas ir Finansuotojas'!HB34-'Investuotojas ir Finansuotojas'!HB40)</f>
        <v>64991.566367717489</v>
      </c>
      <c r="HC22" s="192">
        <f>IF(('Investuotojas ir Finansuotojas'!HC34+'Investuotojas ir Finansuotojas'!HC40)&gt;0,'27 VAS skaičiavimai'!$R$24/12,'27 VAS skaičiavimai'!$R$24/12-'Investuotojas ir Finansuotojas'!HC34-'Investuotojas ir Finansuotojas'!HC40)</f>
        <v>64991.566367717489</v>
      </c>
      <c r="HD22" s="192">
        <f>IF(('Investuotojas ir Finansuotojas'!HD34+'Investuotojas ir Finansuotojas'!HD40)&gt;0,'27 VAS skaičiavimai'!$R$24/12,'27 VAS skaičiavimai'!$R$24/12-'Investuotojas ir Finansuotojas'!HD34-'Investuotojas ir Finansuotojas'!HD40)</f>
        <v>64991.566367717489</v>
      </c>
      <c r="HE22" s="192">
        <f>IF(('Investuotojas ir Finansuotojas'!HE34+'Investuotojas ir Finansuotojas'!HE40)&gt;0,'27 VAS skaičiavimai'!$R$24/12,'27 VAS skaičiavimai'!$R$24/12-'Investuotojas ir Finansuotojas'!HE34-'Investuotojas ir Finansuotojas'!HE40)</f>
        <v>64991.566367717489</v>
      </c>
      <c r="HF22" s="192">
        <f>IF(('Investuotojas ir Finansuotojas'!HF34+'Investuotojas ir Finansuotojas'!HF40)&gt;0,'27 VAS skaičiavimai'!$R$24/12,'27 VAS skaičiavimai'!$R$24/12-'Investuotojas ir Finansuotojas'!HF34-'Investuotojas ir Finansuotojas'!HF40)</f>
        <v>64991.566367717489</v>
      </c>
      <c r="HG22" s="192">
        <f>IF(('Investuotojas ir Finansuotojas'!HG34+'Investuotojas ir Finansuotojas'!HG40)&gt;0,'27 VAS skaičiavimai'!$R$24/12,'27 VAS skaičiavimai'!$R$24/12-'Investuotojas ir Finansuotojas'!HG34-'Investuotojas ir Finansuotojas'!HG40)</f>
        <v>64991.566367717489</v>
      </c>
      <c r="HH22" s="192">
        <f>IF(('Investuotojas ir Finansuotojas'!HH34+'Investuotojas ir Finansuotojas'!HH40)&gt;0,'27 VAS skaičiavimai'!$R$24/12,'27 VAS skaičiavimai'!$R$24/12-'Investuotojas ir Finansuotojas'!HH34-'Investuotojas ir Finansuotojas'!HH40)</f>
        <v>64991.566367717489</v>
      </c>
      <c r="HI22" s="192">
        <f>IF(('Investuotojas ir Finansuotojas'!HI34+'Investuotojas ir Finansuotojas'!HI40)&gt;0,'27 VAS skaičiavimai'!$R$24/12,'27 VAS skaičiavimai'!$R$24/12-'Investuotojas ir Finansuotojas'!HI34-'Investuotojas ir Finansuotojas'!HI40)</f>
        <v>64991.566367717489</v>
      </c>
      <c r="HJ22" s="192">
        <f>IF(('Investuotojas ir Finansuotojas'!HJ34+'Investuotojas ir Finansuotojas'!HJ40)&gt;0,'27 VAS skaičiavimai'!$R$24/12,'27 VAS skaičiavimai'!$R$24/12-'Investuotojas ir Finansuotojas'!HJ34-'Investuotojas ir Finansuotojas'!HJ40)</f>
        <v>64991.566367717489</v>
      </c>
      <c r="HK22" s="192">
        <f>IF(('Investuotojas ir Finansuotojas'!HK34+'Investuotojas ir Finansuotojas'!HK40)&gt;0,'27 VAS skaičiavimai'!$R$24/12,'27 VAS skaičiavimai'!$R$24/12-'Investuotojas ir Finansuotojas'!HK34-'Investuotojas ir Finansuotojas'!HK40)</f>
        <v>64991.566367717489</v>
      </c>
      <c r="HL22" s="192">
        <f>IF(('Investuotojas ir Finansuotojas'!HL34+'Investuotojas ir Finansuotojas'!HL40)&gt;0,'27 VAS skaičiavimai'!$R$24/12,'27 VAS skaičiavimai'!$R$24/12-'Investuotojas ir Finansuotojas'!HL34-'Investuotojas ir Finansuotojas'!HL40)</f>
        <v>64991.566367717489</v>
      </c>
      <c r="HM22" s="192">
        <f>IF(('Investuotojas ir Finansuotojas'!HM34+'Investuotojas ir Finansuotojas'!HM40)&gt;0,'27 VAS skaičiavimai'!$R$24/12,'27 VAS skaičiavimai'!$R$24/12-'Investuotojas ir Finansuotojas'!HM34-'Investuotojas ir Finansuotojas'!HM40)</f>
        <v>64991.566367717489</v>
      </c>
      <c r="HN22" s="200">
        <f t="shared" si="201"/>
        <v>779898.79641260963</v>
      </c>
      <c r="HO22" s="192">
        <f>IF(('Investuotojas ir Finansuotojas'!HO34+'Investuotojas ir Finansuotojas'!HO40)&gt;0,'27 VAS skaičiavimai'!$S$24/12,'27 VAS skaičiavimai'!$S$24/12-'Investuotojas ir Finansuotojas'!HO34-'Investuotojas ir Finansuotojas'!HO40)</f>
        <v>59848.5975448483</v>
      </c>
      <c r="HP22" s="192">
        <f>IF(('Investuotojas ir Finansuotojas'!HP34+'Investuotojas ir Finansuotojas'!HP40)&gt;0,'27 VAS skaičiavimai'!$S$24/12,'27 VAS skaičiavimai'!$S$24/12-'Investuotojas ir Finansuotojas'!HP34-'Investuotojas ir Finansuotojas'!HP40)</f>
        <v>59848.5975448483</v>
      </c>
      <c r="HQ22" s="192">
        <f>IF(('Investuotojas ir Finansuotojas'!HQ34+'Investuotojas ir Finansuotojas'!HQ40)&gt;0,'27 VAS skaičiavimai'!$S$24/12,'27 VAS skaičiavimai'!$S$24/12-'Investuotojas ir Finansuotojas'!HQ34-'Investuotojas ir Finansuotojas'!HQ40)</f>
        <v>59848.5975448483</v>
      </c>
      <c r="HR22" s="192">
        <f>IF(('Investuotojas ir Finansuotojas'!HR34+'Investuotojas ir Finansuotojas'!HR40)&gt;0,'27 VAS skaičiavimai'!$S$24/12,'27 VAS skaičiavimai'!$S$24/12-'Investuotojas ir Finansuotojas'!HR34-'Investuotojas ir Finansuotojas'!HR40)</f>
        <v>59848.5975448483</v>
      </c>
      <c r="HS22" s="192">
        <f>IF(('Investuotojas ir Finansuotojas'!HS34+'Investuotojas ir Finansuotojas'!HS40)&gt;0,'27 VAS skaičiavimai'!$S$24/12,'27 VAS skaičiavimai'!$S$24/12-'Investuotojas ir Finansuotojas'!HS34-'Investuotojas ir Finansuotojas'!HS40)</f>
        <v>59848.5975448483</v>
      </c>
      <c r="HT22" s="192">
        <f>IF(('Investuotojas ir Finansuotojas'!HT34+'Investuotojas ir Finansuotojas'!HT40)&gt;0,'27 VAS skaičiavimai'!$S$24/12,'27 VAS skaičiavimai'!$S$24/12-'Investuotojas ir Finansuotojas'!HT34-'Investuotojas ir Finansuotojas'!HT40)</f>
        <v>59848.5975448483</v>
      </c>
      <c r="HU22" s="192">
        <f>IF(('Investuotojas ir Finansuotojas'!HU34+'Investuotojas ir Finansuotojas'!HU40)&gt;0,'27 VAS skaičiavimai'!$S$24/12,'27 VAS skaičiavimai'!$S$24/12-'Investuotojas ir Finansuotojas'!HU34-'Investuotojas ir Finansuotojas'!HU40)</f>
        <v>59848.5975448483</v>
      </c>
      <c r="HV22" s="192">
        <f>IF(('Investuotojas ir Finansuotojas'!HV34+'Investuotojas ir Finansuotojas'!HV40)&gt;0,'27 VAS skaičiavimai'!$S$24/12,'27 VAS skaičiavimai'!$S$24/12-'Investuotojas ir Finansuotojas'!HV34-'Investuotojas ir Finansuotojas'!HV40)</f>
        <v>59848.5975448483</v>
      </c>
      <c r="HW22" s="192">
        <f>IF(('Investuotojas ir Finansuotojas'!HW34+'Investuotojas ir Finansuotojas'!HW40)&gt;0,'27 VAS skaičiavimai'!$S$24/12,'27 VAS skaičiavimai'!$S$24/12-'Investuotojas ir Finansuotojas'!HW34-'Investuotojas ir Finansuotojas'!HW40)</f>
        <v>59848.5975448483</v>
      </c>
      <c r="HX22" s="192">
        <f>IF(('Investuotojas ir Finansuotojas'!HX34+'Investuotojas ir Finansuotojas'!HX40)&gt;0,'27 VAS skaičiavimai'!$S$24/12,'27 VAS skaičiavimai'!$S$24/12-'Investuotojas ir Finansuotojas'!HX34-'Investuotojas ir Finansuotojas'!HX40)</f>
        <v>59848.5975448483</v>
      </c>
      <c r="HY22" s="192">
        <f>IF(('Investuotojas ir Finansuotojas'!HY34+'Investuotojas ir Finansuotojas'!HY40)&gt;0,'27 VAS skaičiavimai'!$S$24/12,'27 VAS skaičiavimai'!$S$24/12-'Investuotojas ir Finansuotojas'!HY34-'Investuotojas ir Finansuotojas'!HY40)</f>
        <v>59848.5975448483</v>
      </c>
      <c r="HZ22" s="192">
        <f>IF(('Investuotojas ir Finansuotojas'!HZ34+'Investuotojas ir Finansuotojas'!HZ40)&gt;0,'27 VAS skaičiavimai'!$S$24/12,'27 VAS skaičiavimai'!$S$24/12-'Investuotojas ir Finansuotojas'!HZ34-'Investuotojas ir Finansuotojas'!HZ40)</f>
        <v>59848.5975448483</v>
      </c>
      <c r="IA22" s="200">
        <f t="shared" si="212"/>
        <v>718183.17053817969</v>
      </c>
      <c r="IB22" s="192">
        <f>IF(('Investuotojas ir Finansuotojas'!IB34+'Investuotojas ir Finansuotojas'!IB40)&gt;0,'27 VAS skaičiavimai'!$T$24/12,'27 VAS skaičiavimai'!$T$24/12-'Investuotojas ir Finansuotojas'!IB34-'Investuotojas ir Finansuotojas'!IB40)</f>
        <v>54256.255968451813</v>
      </c>
      <c r="IC22" s="192">
        <f>IF(('Investuotojas ir Finansuotojas'!IC34+'Investuotojas ir Finansuotojas'!IC40)&gt;0,'27 VAS skaičiavimai'!$T$24/12,'27 VAS skaičiavimai'!$T$24/12-'Investuotojas ir Finansuotojas'!IC34-'Investuotojas ir Finansuotojas'!IC40)</f>
        <v>54256.255968451813</v>
      </c>
      <c r="ID22" s="192">
        <f>IF(('Investuotojas ir Finansuotojas'!ID34+'Investuotojas ir Finansuotojas'!ID40)&gt;0,'27 VAS skaičiavimai'!$T$24/12,'27 VAS skaičiavimai'!$T$24/12-'Investuotojas ir Finansuotojas'!ID34-'Investuotojas ir Finansuotojas'!ID40)</f>
        <v>54256.255968451813</v>
      </c>
      <c r="IE22" s="192">
        <f>IF(('Investuotojas ir Finansuotojas'!IE34+'Investuotojas ir Finansuotojas'!IE40)&gt;0,'27 VAS skaičiavimai'!$T$24/12,'27 VAS skaičiavimai'!$T$24/12-'Investuotojas ir Finansuotojas'!IE34-'Investuotojas ir Finansuotojas'!IE40)</f>
        <v>54256.255968451813</v>
      </c>
      <c r="IF22" s="192">
        <f>IF(('Investuotojas ir Finansuotojas'!IF34+'Investuotojas ir Finansuotojas'!IF40)&gt;0,'27 VAS skaičiavimai'!$T$24/12,'27 VAS skaičiavimai'!$T$24/12-'Investuotojas ir Finansuotojas'!IF34-'Investuotojas ir Finansuotojas'!IF40)</f>
        <v>54256.255968451813</v>
      </c>
      <c r="IG22" s="192">
        <f>IF(('Investuotojas ir Finansuotojas'!IG34+'Investuotojas ir Finansuotojas'!IG40)&gt;0,'27 VAS skaičiavimai'!$T$24/12,'27 VAS skaičiavimai'!$T$24/12-'Investuotojas ir Finansuotojas'!IG34-'Investuotojas ir Finansuotojas'!IG40)</f>
        <v>54256.255968451813</v>
      </c>
      <c r="IH22" s="192">
        <f>IF(('Investuotojas ir Finansuotojas'!IH34+'Investuotojas ir Finansuotojas'!IH40)&gt;0,'27 VAS skaičiavimai'!$T$24/12,'27 VAS skaičiavimai'!$T$24/12-'Investuotojas ir Finansuotojas'!IH34-'Investuotojas ir Finansuotojas'!IH40)</f>
        <v>54256.255968451813</v>
      </c>
      <c r="II22" s="192">
        <f>IF(('Investuotojas ir Finansuotojas'!II34+'Investuotojas ir Finansuotojas'!II40)&gt;0,'27 VAS skaičiavimai'!$T$24/12,'27 VAS skaičiavimai'!$T$24/12-'Investuotojas ir Finansuotojas'!II34-'Investuotojas ir Finansuotojas'!II40)</f>
        <v>54256.255968451813</v>
      </c>
      <c r="IJ22" s="192">
        <f>IF(('Investuotojas ir Finansuotojas'!IJ34+'Investuotojas ir Finansuotojas'!IJ40)&gt;0,'27 VAS skaičiavimai'!$T$24/12,'27 VAS skaičiavimai'!$T$24/12-'Investuotojas ir Finansuotojas'!IJ34-'Investuotojas ir Finansuotojas'!IJ40)</f>
        <v>54256.255968451813</v>
      </c>
      <c r="IK22" s="192">
        <f>IF(('Investuotojas ir Finansuotojas'!IK34+'Investuotojas ir Finansuotojas'!IK40)&gt;0,'27 VAS skaičiavimai'!$T$24/12,'27 VAS skaičiavimai'!$T$24/12-'Investuotojas ir Finansuotojas'!IK34-'Investuotojas ir Finansuotojas'!IK40)</f>
        <v>54256.255968451813</v>
      </c>
      <c r="IL22" s="192">
        <f>IF(('Investuotojas ir Finansuotojas'!IL34+'Investuotojas ir Finansuotojas'!IL40)&gt;0,'27 VAS skaičiavimai'!$T$24/12,'27 VAS skaičiavimai'!$T$24/12-'Investuotojas ir Finansuotojas'!IL34-'Investuotojas ir Finansuotojas'!IL40)</f>
        <v>54256.255968451813</v>
      </c>
      <c r="IM22" s="192">
        <f>IF(('Investuotojas ir Finansuotojas'!IM34+'Investuotojas ir Finansuotojas'!IM40)&gt;0,'27 VAS skaičiavimai'!$T$24/12,'27 VAS skaičiavimai'!$T$24/12-'Investuotojas ir Finansuotojas'!IM34-'Investuotojas ir Finansuotojas'!IM40)</f>
        <v>54256.255968451813</v>
      </c>
      <c r="IN22" s="200">
        <f t="shared" si="223"/>
        <v>651075.07162142172</v>
      </c>
      <c r="IO22" s="192">
        <f>IF(('Investuotojas ir Finansuotojas'!IO34+'Investuotojas ir Finansuotojas'!IO40)&gt;0,'27 VAS skaičiavimai'!$U$24/12,'27 VAS skaičiavimai'!$U$24/12-'Investuotojas ir Finansuotojas'!IO34-'Investuotojas ir Finansuotojas'!IO40)</f>
        <v>48186.917640698295</v>
      </c>
      <c r="IP22" s="192">
        <f>IF(('Investuotojas ir Finansuotojas'!IP34+'Investuotojas ir Finansuotojas'!IP40)&gt;0,'27 VAS skaičiavimai'!$U$24/12,'27 VAS skaičiavimai'!$U$24/12-'Investuotojas ir Finansuotojas'!IP34-'Investuotojas ir Finansuotojas'!IP40)</f>
        <v>48186.917640698295</v>
      </c>
      <c r="IQ22" s="192">
        <f>IF(('Investuotojas ir Finansuotojas'!IQ34+'Investuotojas ir Finansuotojas'!IQ40)&gt;0,'27 VAS skaičiavimai'!$U$24/12,'27 VAS skaičiavimai'!$U$24/12-'Investuotojas ir Finansuotojas'!IQ34-'Investuotojas ir Finansuotojas'!IQ40)</f>
        <v>48186.917640698295</v>
      </c>
      <c r="IR22" s="192">
        <f>IF(('Investuotojas ir Finansuotojas'!IR34+'Investuotojas ir Finansuotojas'!IR40)&gt;0,'27 VAS skaičiavimai'!$U$24/12,'27 VAS skaičiavimai'!$U$24/12-'Investuotojas ir Finansuotojas'!IR34-'Investuotojas ir Finansuotojas'!IR40)</f>
        <v>48186.917640698295</v>
      </c>
      <c r="IS22" s="192">
        <f>IF(('Investuotojas ir Finansuotojas'!IS34+'Investuotojas ir Finansuotojas'!IS40)&gt;0,'27 VAS skaičiavimai'!$U$24/12,'27 VAS skaičiavimai'!$U$24/12-'Investuotojas ir Finansuotojas'!IS34-'Investuotojas ir Finansuotojas'!IS40)</f>
        <v>48186.917640698295</v>
      </c>
      <c r="IT22" s="192">
        <f>IF(('Investuotojas ir Finansuotojas'!IT34+'Investuotojas ir Finansuotojas'!IT40)&gt;0,'27 VAS skaičiavimai'!$U$24/12,'27 VAS skaičiavimai'!$U$24/12-'Investuotojas ir Finansuotojas'!IT34-'Investuotojas ir Finansuotojas'!IT40)</f>
        <v>48186.917640698295</v>
      </c>
      <c r="IU22" s="192">
        <f>IF(('Investuotojas ir Finansuotojas'!IU34+'Investuotojas ir Finansuotojas'!IU40)&gt;0,'27 VAS skaičiavimai'!$U$24/12,'27 VAS skaičiavimai'!$U$24/12-'Investuotojas ir Finansuotojas'!IU34-'Investuotojas ir Finansuotojas'!IU40)</f>
        <v>48186.917640698295</v>
      </c>
      <c r="IV22" s="192">
        <f>IF(('Investuotojas ir Finansuotojas'!IV34+'Investuotojas ir Finansuotojas'!IV40)&gt;0,'27 VAS skaičiavimai'!$U$24/12,'27 VAS skaičiavimai'!$U$24/12-'Investuotojas ir Finansuotojas'!IV34-'Investuotojas ir Finansuotojas'!IV40)</f>
        <v>48186.917640698295</v>
      </c>
      <c r="IW22" s="192">
        <f>IF(('Investuotojas ir Finansuotojas'!IW34+'Investuotojas ir Finansuotojas'!IW40)&gt;0,'27 VAS skaičiavimai'!$U$24/12,'27 VAS skaičiavimai'!$U$24/12-'Investuotojas ir Finansuotojas'!IW34-'Investuotojas ir Finansuotojas'!IW40)</f>
        <v>48186.917640698295</v>
      </c>
      <c r="IX22" s="192">
        <f>IF(('Investuotojas ir Finansuotojas'!IX34+'Investuotojas ir Finansuotojas'!IX40)&gt;0,'27 VAS skaičiavimai'!$U$24/12,'27 VAS skaičiavimai'!$U$24/12-'Investuotojas ir Finansuotojas'!IX34-'Investuotojas ir Finansuotojas'!IX40)</f>
        <v>48186.917640698295</v>
      </c>
      <c r="IY22" s="192">
        <f>IF(('Investuotojas ir Finansuotojas'!IY34+'Investuotojas ir Finansuotojas'!IY40)&gt;0,'27 VAS skaičiavimai'!$U$24/12,'27 VAS skaičiavimai'!$U$24/12-'Investuotojas ir Finansuotojas'!IY34-'Investuotojas ir Finansuotojas'!IY40)</f>
        <v>48186.917640698295</v>
      </c>
      <c r="IZ22" s="192">
        <f>IF(('Investuotojas ir Finansuotojas'!IZ34+'Investuotojas ir Finansuotojas'!IZ40)&gt;0,'27 VAS skaičiavimai'!$U$24/12,'27 VAS skaičiavimai'!$U$24/12-'Investuotojas ir Finansuotojas'!IZ34-'Investuotojas ir Finansuotojas'!IZ40)</f>
        <v>48186.917640698295</v>
      </c>
      <c r="JA22" s="200">
        <f t="shared" si="234"/>
        <v>578243.01168837957</v>
      </c>
      <c r="JB22" s="192">
        <f>IF(('Investuotojas ir Finansuotojas'!JB34+'Investuotojas ir Finansuotojas'!JB40)&gt;0,'27 VAS skaičiavimai'!$V$24/12,'27 VAS skaičiavimai'!$V$24/12-'Investuotojas ir Finansuotojas'!JB34-'Investuotojas ir Finansuotojas'!JB40)</f>
        <v>41611.403753880033</v>
      </c>
      <c r="JC22" s="192">
        <f>IF(('Investuotojas ir Finansuotojas'!JC34+'Investuotojas ir Finansuotojas'!JC40)&gt;0,'27 VAS skaičiavimai'!$V$24/12,'27 VAS skaičiavimai'!$V$24/12-'Investuotojas ir Finansuotojas'!JC34-'Investuotojas ir Finansuotojas'!JC40)</f>
        <v>41611.403753880033</v>
      </c>
      <c r="JD22" s="192">
        <f>IF(('Investuotojas ir Finansuotojas'!JD34+'Investuotojas ir Finansuotojas'!JD40)&gt;0,'27 VAS skaičiavimai'!$V$24/12,'27 VAS skaičiavimai'!$V$24/12-'Investuotojas ir Finansuotojas'!JD34-'Investuotojas ir Finansuotojas'!JD40)</f>
        <v>41611.403753880033</v>
      </c>
      <c r="JE22" s="192">
        <f>IF(('Investuotojas ir Finansuotojas'!JE34+'Investuotojas ir Finansuotojas'!JE40)&gt;0,'27 VAS skaičiavimai'!$V$24/12,'27 VAS skaičiavimai'!$V$24/12-'Investuotojas ir Finansuotojas'!JE34-'Investuotojas ir Finansuotojas'!JE40)</f>
        <v>41611.403753880033</v>
      </c>
      <c r="JF22" s="192">
        <f>IF(('Investuotojas ir Finansuotojas'!JF34+'Investuotojas ir Finansuotojas'!JF40)&gt;0,'27 VAS skaičiavimai'!$V$24/12,'27 VAS skaičiavimai'!$V$24/12-'Investuotojas ir Finansuotojas'!JF34-'Investuotojas ir Finansuotojas'!JF40)</f>
        <v>41611.403753880033</v>
      </c>
      <c r="JG22" s="192">
        <f>IF(('Investuotojas ir Finansuotojas'!JG34+'Investuotojas ir Finansuotojas'!JG40)&gt;0,'27 VAS skaičiavimai'!$V$24/12,'27 VAS skaičiavimai'!$V$24/12-'Investuotojas ir Finansuotojas'!JG34-'Investuotojas ir Finansuotojas'!JG40)</f>
        <v>41611.403753880033</v>
      </c>
      <c r="JH22" s="192">
        <f>IF(('Investuotojas ir Finansuotojas'!JH34+'Investuotojas ir Finansuotojas'!JH40)&gt;0,'27 VAS skaičiavimai'!$V$24/12,'27 VAS skaičiavimai'!$V$24/12-'Investuotojas ir Finansuotojas'!JH34-'Investuotojas ir Finansuotojas'!JH40)</f>
        <v>41611.403753880033</v>
      </c>
      <c r="JI22" s="192">
        <f>IF(('Investuotojas ir Finansuotojas'!JI34+'Investuotojas ir Finansuotojas'!JI40)&gt;0,'27 VAS skaičiavimai'!$V$24/12,'27 VAS skaičiavimai'!$V$24/12-'Investuotojas ir Finansuotojas'!JI34-'Investuotojas ir Finansuotojas'!JI40)</f>
        <v>41611.403753880033</v>
      </c>
      <c r="JJ22" s="192">
        <f>IF(('Investuotojas ir Finansuotojas'!JJ34+'Investuotojas ir Finansuotojas'!JJ40)&gt;0,'27 VAS skaičiavimai'!$V$24/12,'27 VAS skaičiavimai'!$V$24/12-'Investuotojas ir Finansuotojas'!JJ34-'Investuotojas ir Finansuotojas'!JJ40)</f>
        <v>41611.403753880033</v>
      </c>
      <c r="JK22" s="192">
        <f>IF(('Investuotojas ir Finansuotojas'!JK34+'Investuotojas ir Finansuotojas'!JK40)&gt;0,'27 VAS skaičiavimai'!$V$24/12,'27 VAS skaičiavimai'!$V$24/12-'Investuotojas ir Finansuotojas'!JK34-'Investuotojas ir Finansuotojas'!JK40)</f>
        <v>41611.403753880033</v>
      </c>
      <c r="JL22" s="192">
        <f>IF(('Investuotojas ir Finansuotojas'!JL34+'Investuotojas ir Finansuotojas'!JL40)&gt;0,'27 VAS skaičiavimai'!$V$24/12,'27 VAS skaičiavimai'!$V$24/12-'Investuotojas ir Finansuotojas'!JL34-'Investuotojas ir Finansuotojas'!JL40)</f>
        <v>41611.403753880033</v>
      </c>
      <c r="JM22" s="192">
        <f>IF(('Investuotojas ir Finansuotojas'!JM34+'Investuotojas ir Finansuotojas'!JM40)&gt;0,'27 VAS skaičiavimai'!$V$24/12,'27 VAS skaičiavimai'!$V$24/12-'Investuotojas ir Finansuotojas'!JM34-'Investuotojas ir Finansuotojas'!JM40)</f>
        <v>41611.403753880033</v>
      </c>
      <c r="JN22" s="200">
        <f t="shared" si="245"/>
        <v>499336.84504656051</v>
      </c>
      <c r="JO22" s="192">
        <f>IF(('Investuotojas ir Finansuotojas'!JO34+'Investuotojas ir Finansuotojas'!JO40)&gt;0,'27 VAS skaičiavimai'!$W$24/12,'27 VAS skaičiavimai'!$W$24/12-'Investuotojas ir Finansuotojas'!JO34-'Investuotojas ir Finansuotojas'!JO40)</f>
        <v>34498.895685863601</v>
      </c>
      <c r="JP22" s="192">
        <f>IF(('Investuotojas ir Finansuotojas'!JP34+'Investuotojas ir Finansuotojas'!JP40)&gt;0,'27 VAS skaičiavimai'!$W$24/12,'27 VAS skaičiavimai'!$W$24/12-'Investuotojas ir Finansuotojas'!JP34-'Investuotojas ir Finansuotojas'!JP40)</f>
        <v>34498.895685863601</v>
      </c>
      <c r="JQ22" s="192">
        <f>IF(('Investuotojas ir Finansuotojas'!JQ34+'Investuotojas ir Finansuotojas'!JQ40)&gt;0,'27 VAS skaičiavimai'!$W$24/12,'27 VAS skaičiavimai'!$W$24/12-'Investuotojas ir Finansuotojas'!JQ34-'Investuotojas ir Finansuotojas'!JQ40)</f>
        <v>34498.895685863601</v>
      </c>
      <c r="JR22" s="192">
        <f>IF(('Investuotojas ir Finansuotojas'!JR34+'Investuotojas ir Finansuotojas'!JR40)&gt;0,'27 VAS skaičiavimai'!$W$24/12,'27 VAS skaičiavimai'!$W$24/12-'Investuotojas ir Finansuotojas'!JR34-'Investuotojas ir Finansuotojas'!JR40)</f>
        <v>34498.895685863601</v>
      </c>
      <c r="JS22" s="192">
        <f>IF(('Investuotojas ir Finansuotojas'!JS34+'Investuotojas ir Finansuotojas'!JS40)&gt;0,'27 VAS skaičiavimai'!$W$24/12,'27 VAS skaičiavimai'!$W$24/12-'Investuotojas ir Finansuotojas'!JS34-'Investuotojas ir Finansuotojas'!JS40)</f>
        <v>34498.895685863601</v>
      </c>
      <c r="JT22" s="192">
        <f>IF(('Investuotojas ir Finansuotojas'!JT34+'Investuotojas ir Finansuotojas'!JT40)&gt;0,'27 VAS skaičiavimai'!$W$24/12,'27 VAS skaičiavimai'!$W$24/12-'Investuotojas ir Finansuotojas'!JT34-'Investuotojas ir Finansuotojas'!JT40)</f>
        <v>34498.895685863601</v>
      </c>
      <c r="JU22" s="192">
        <f>IF(('Investuotojas ir Finansuotojas'!JU34+'Investuotojas ir Finansuotojas'!JU40)&gt;0,'27 VAS skaičiavimai'!$W$24/12,'27 VAS skaičiavimai'!$W$24/12-'Investuotojas ir Finansuotojas'!JU34-'Investuotojas ir Finansuotojas'!JU40)</f>
        <v>34498.895685863601</v>
      </c>
      <c r="JV22" s="192">
        <f>IF(('Investuotojas ir Finansuotojas'!JV34+'Investuotojas ir Finansuotojas'!JV40)&gt;0,'27 VAS skaičiavimai'!$W$24/12,'27 VAS skaičiavimai'!$W$24/12-'Investuotojas ir Finansuotojas'!JV34-'Investuotojas ir Finansuotojas'!JV40)</f>
        <v>34498.895685863601</v>
      </c>
      <c r="JW22" s="192">
        <f>IF(('Investuotojas ir Finansuotojas'!JW34+'Investuotojas ir Finansuotojas'!JW40)&gt;0,'27 VAS skaičiavimai'!$W$24/12,'27 VAS skaičiavimai'!$W$24/12-'Investuotojas ir Finansuotojas'!JW34-'Investuotojas ir Finansuotojas'!JW40)</f>
        <v>34498.895685863601</v>
      </c>
      <c r="JX22" s="192">
        <f>IF(('Investuotojas ir Finansuotojas'!JX34+'Investuotojas ir Finansuotojas'!JX40)&gt;0,'27 VAS skaičiavimai'!$W$24/12,'27 VAS skaičiavimai'!$W$24/12-'Investuotojas ir Finansuotojas'!JX34-'Investuotojas ir Finansuotojas'!JX40)</f>
        <v>34498.895685863601</v>
      </c>
      <c r="JY22" s="192">
        <f>IF(('Investuotojas ir Finansuotojas'!JY34+'Investuotojas ir Finansuotojas'!JY40)&gt;0,'27 VAS skaičiavimai'!$W$24/12,'27 VAS skaičiavimai'!$W$24/12-'Investuotojas ir Finansuotojas'!JY34-'Investuotojas ir Finansuotojas'!JY40)</f>
        <v>34498.895685863601</v>
      </c>
      <c r="JZ22" s="192">
        <f>IF(('Investuotojas ir Finansuotojas'!JZ34+'Investuotojas ir Finansuotojas'!JZ40)&gt;0,'27 VAS skaičiavimai'!$W$24/12,'27 VAS skaičiavimai'!$W$24/12-'Investuotojas ir Finansuotojas'!JZ34-'Investuotojas ir Finansuotojas'!JZ40)</f>
        <v>34498.895685863601</v>
      </c>
      <c r="KA22" s="200">
        <f t="shared" si="256"/>
        <v>413986.7482303633</v>
      </c>
      <c r="KB22" s="192">
        <f>IF(('Investuotojas ir Finansuotojas'!KB34+'Investuotojas ir Finansuotojas'!KB40)&gt;0,'27 VAS skaičiavimai'!$X$24/12,'27 VAS skaičiavimai'!$X$24/12-'Investuotojas ir Finansuotojas'!KB34-'Investuotojas ir Finansuotojas'!KB40)</f>
        <v>26816.845396096393</v>
      </c>
      <c r="KC22" s="192">
        <f>IF(('Investuotojas ir Finansuotojas'!KC34+'Investuotojas ir Finansuotojas'!KC40)&gt;0,'27 VAS skaičiavimai'!$X$24/12,'27 VAS skaičiavimai'!$X$24/12-'Investuotojas ir Finansuotojas'!KC34-'Investuotojas ir Finansuotojas'!KC40)</f>
        <v>26816.845396096393</v>
      </c>
      <c r="KD22" s="192">
        <f>IF(('Investuotojas ir Finansuotojas'!KD34+'Investuotojas ir Finansuotojas'!KD40)&gt;0,'27 VAS skaičiavimai'!$X$24/12,'27 VAS skaičiavimai'!$X$24/12-'Investuotojas ir Finansuotojas'!KD34-'Investuotojas ir Finansuotojas'!KD40)</f>
        <v>26816.845396096393</v>
      </c>
      <c r="KE22" s="192">
        <f>IF(('Investuotojas ir Finansuotojas'!KE34+'Investuotojas ir Finansuotojas'!KE40)&gt;0,'27 VAS skaičiavimai'!$X$24/12,'27 VAS skaičiavimai'!$X$24/12-'Investuotojas ir Finansuotojas'!KE34-'Investuotojas ir Finansuotojas'!KE40)</f>
        <v>26816.845396096393</v>
      </c>
      <c r="KF22" s="192">
        <f>IF(('Investuotojas ir Finansuotojas'!KF34+'Investuotojas ir Finansuotojas'!KF40)&gt;0,'27 VAS skaičiavimai'!$X$24/12,'27 VAS skaičiavimai'!$X$24/12-'Investuotojas ir Finansuotojas'!KF34-'Investuotojas ir Finansuotojas'!KF40)</f>
        <v>26816.845396096393</v>
      </c>
      <c r="KG22" s="192">
        <f>IF(('Investuotojas ir Finansuotojas'!KG34+'Investuotojas ir Finansuotojas'!KG40)&gt;0,'27 VAS skaičiavimai'!$X$24/12,'27 VAS skaičiavimai'!$X$24/12-'Investuotojas ir Finansuotojas'!KG34-'Investuotojas ir Finansuotojas'!KG40)</f>
        <v>26816.845396096393</v>
      </c>
      <c r="KH22" s="192">
        <f>IF(('Investuotojas ir Finansuotojas'!KH34+'Investuotojas ir Finansuotojas'!KH40)&gt;0,'27 VAS skaičiavimai'!$X$24/12,'27 VAS skaičiavimai'!$X$24/12-'Investuotojas ir Finansuotojas'!KH34-'Investuotojas ir Finansuotojas'!KH40)</f>
        <v>26816.845396096393</v>
      </c>
      <c r="KI22" s="192">
        <f>IF(('Investuotojas ir Finansuotojas'!KI34+'Investuotojas ir Finansuotojas'!KI40)&gt;0,'27 VAS skaičiavimai'!$X$24/12,'27 VAS skaičiavimai'!$X$24/12-'Investuotojas ir Finansuotojas'!KI34-'Investuotojas ir Finansuotojas'!KI40)</f>
        <v>26816.845396096393</v>
      </c>
      <c r="KJ22" s="192">
        <f>IF(('Investuotojas ir Finansuotojas'!KJ34+'Investuotojas ir Finansuotojas'!KJ40)&gt;0,'27 VAS skaičiavimai'!$X$24/12,'27 VAS skaičiavimai'!$X$24/12-'Investuotojas ir Finansuotojas'!KJ34-'Investuotojas ir Finansuotojas'!KJ40)</f>
        <v>26816.845396096393</v>
      </c>
      <c r="KK22" s="192">
        <f>IF(('Investuotojas ir Finansuotojas'!KK34+'Investuotojas ir Finansuotojas'!KK40)&gt;0,'27 VAS skaičiavimai'!$X$24/12,'27 VAS skaičiavimai'!$X$24/12-'Investuotojas ir Finansuotojas'!KK34-'Investuotojas ir Finansuotojas'!KK40)</f>
        <v>26816.845396096393</v>
      </c>
      <c r="KL22" s="192">
        <f>IF(('Investuotojas ir Finansuotojas'!KL34+'Investuotojas ir Finansuotojas'!KL40)&gt;0,'27 VAS skaičiavimai'!$X$24/12,'27 VAS skaičiavimai'!$X$24/12-'Investuotojas ir Finansuotojas'!KL34-'Investuotojas ir Finansuotojas'!KL40)</f>
        <v>26816.845396096393</v>
      </c>
      <c r="KM22" s="192">
        <f>IF(('Investuotojas ir Finansuotojas'!KM34+'Investuotojas ir Finansuotojas'!KM40)&gt;0,'27 VAS skaičiavimai'!$X$24/12,'27 VAS skaičiavimai'!$X$24/12-'Investuotojas ir Finansuotojas'!KM34-'Investuotojas ir Finansuotojas'!KM40)</f>
        <v>26816.845396096393</v>
      </c>
      <c r="KN22" s="200">
        <f t="shared" si="267"/>
        <v>321802.1447531567</v>
      </c>
      <c r="KO22" s="192">
        <f>IF(('Investuotojas ir Finansuotojas'!KO34+'Investuotojas ir Finansuotojas'!KO40)&gt;0,'27 VAS skaičiavimai'!$Y$24/12,'27 VAS skaičiavimai'!$Y$24/12-'Investuotojas ir Finansuotojas'!KO34-'Investuotojas ir Finansuotojas'!KO40)</f>
        <v>18530.880974242096</v>
      </c>
      <c r="KP22" s="192">
        <f>IF(('Investuotojas ir Finansuotojas'!KP34+'Investuotojas ir Finansuotojas'!KP40)&gt;0,'27 VAS skaičiavimai'!$Y$24/12,'27 VAS skaičiavimai'!$Y$24/12-'Investuotojas ir Finansuotojas'!KP34-'Investuotojas ir Finansuotojas'!KP40)</f>
        <v>18530.880974242096</v>
      </c>
      <c r="KQ22" s="192">
        <f>IF(('Investuotojas ir Finansuotojas'!KQ34+'Investuotojas ir Finansuotojas'!KQ40)&gt;0,'27 VAS skaičiavimai'!$Y$24/12,'27 VAS skaičiavimai'!$Y$24/12-'Investuotojas ir Finansuotojas'!KQ34-'Investuotojas ir Finansuotojas'!KQ40)</f>
        <v>18530.880974242096</v>
      </c>
      <c r="KR22" s="192">
        <f>IF(('Investuotojas ir Finansuotojas'!KR34+'Investuotojas ir Finansuotojas'!KR40)&gt;0,'27 VAS skaičiavimai'!$Y$24/12,'27 VAS skaičiavimai'!$Y$24/12-'Investuotojas ir Finansuotojas'!KR34-'Investuotojas ir Finansuotojas'!KR40)</f>
        <v>18530.880974242096</v>
      </c>
      <c r="KS22" s="192">
        <f>IF(('Investuotojas ir Finansuotojas'!KS34+'Investuotojas ir Finansuotojas'!KS40)&gt;0,'27 VAS skaičiavimai'!$Y$24/12,'27 VAS skaičiavimai'!$Y$24/12-'Investuotojas ir Finansuotojas'!KS34-'Investuotojas ir Finansuotojas'!KS40)</f>
        <v>18530.880974242096</v>
      </c>
      <c r="KT22" s="192">
        <f>IF(('Investuotojas ir Finansuotojas'!KT34+'Investuotojas ir Finansuotojas'!KT40)&gt;0,'27 VAS skaičiavimai'!$Y$24/12,'27 VAS skaičiavimai'!$Y$24/12-'Investuotojas ir Finansuotojas'!KT34-'Investuotojas ir Finansuotojas'!KT40)</f>
        <v>18530.880974242096</v>
      </c>
      <c r="KU22" s="192">
        <f>IF(('Investuotojas ir Finansuotojas'!KU34+'Investuotojas ir Finansuotojas'!KU40)&gt;0,'27 VAS skaičiavimai'!$Y$24/12,'27 VAS skaičiavimai'!$Y$24/12-'Investuotojas ir Finansuotojas'!KU34-'Investuotojas ir Finansuotojas'!KU40)</f>
        <v>18530.880974242096</v>
      </c>
      <c r="KV22" s="192">
        <f>IF(('Investuotojas ir Finansuotojas'!KV34+'Investuotojas ir Finansuotojas'!KV40)&gt;0,'27 VAS skaičiavimai'!$Y$24/12,'27 VAS skaičiavimai'!$Y$24/12-'Investuotojas ir Finansuotojas'!KV34-'Investuotojas ir Finansuotojas'!KV40)</f>
        <v>18530.880974242096</v>
      </c>
      <c r="KW22" s="192">
        <f>IF(('Investuotojas ir Finansuotojas'!KW34+'Investuotojas ir Finansuotojas'!KW40)&gt;0,'27 VAS skaičiavimai'!$Y$24/12,'27 VAS skaičiavimai'!$Y$24/12-'Investuotojas ir Finansuotojas'!KW34-'Investuotojas ir Finansuotojas'!KW40)</f>
        <v>18530.880974242096</v>
      </c>
      <c r="KX22" s="192">
        <f>IF(('Investuotojas ir Finansuotojas'!KX34+'Investuotojas ir Finansuotojas'!KX40)&gt;0,'27 VAS skaičiavimai'!$Y$24/12,'27 VAS skaičiavimai'!$Y$24/12-'Investuotojas ir Finansuotojas'!KX34-'Investuotojas ir Finansuotojas'!KX40)</f>
        <v>18530.880974242096</v>
      </c>
      <c r="KY22" s="192">
        <f>IF(('Investuotojas ir Finansuotojas'!KY34+'Investuotojas ir Finansuotojas'!KY40)&gt;0,'27 VAS skaičiavimai'!$Y$24/12,'27 VAS skaičiavimai'!$Y$24/12-'Investuotojas ir Finansuotojas'!KY34-'Investuotojas ir Finansuotojas'!KY40)</f>
        <v>18530.880974242096</v>
      </c>
      <c r="KZ22" s="192">
        <f>IF(('Investuotojas ir Finansuotojas'!KZ34+'Investuotojas ir Finansuotojas'!KZ40)&gt;0,'27 VAS skaičiavimai'!$Y$24/12,'27 VAS skaičiavimai'!$Y$24/12-'Investuotojas ir Finansuotojas'!KZ34-'Investuotojas ir Finansuotojas'!KZ40)</f>
        <v>18530.880974242096</v>
      </c>
      <c r="LA22" s="200">
        <f t="shared" si="278"/>
        <v>222370.57169090511</v>
      </c>
      <c r="LB22" s="192">
        <f>IF(('Investuotojas ir Finansuotojas'!LB34+'Investuotojas ir Finansuotojas'!LB40)&gt;0,'27 VAS skaičiavimai'!$Z$24/12,'27 VAS skaičiavimai'!$Z$24/12-'Investuotojas ir Finansuotojas'!LB34-'Investuotojas ir Finansuotojas'!LB40)</f>
        <v>9604.7070801750906</v>
      </c>
      <c r="LC22" s="192">
        <f>IF(('Investuotojas ir Finansuotojas'!LC34+'Investuotojas ir Finansuotojas'!LC40)&gt;0,'27 VAS skaičiavimai'!$Z$24/12,'27 VAS skaičiavimai'!$Z$24/12-'Investuotojas ir Finansuotojas'!LC34-'Investuotojas ir Finansuotojas'!LC40)</f>
        <v>9604.7070801750906</v>
      </c>
      <c r="LD22" s="192">
        <f>IF(('Investuotojas ir Finansuotojas'!LD34+'Investuotojas ir Finansuotojas'!LD40)&gt;0,'27 VAS skaičiavimai'!$Z$24/12,'27 VAS skaičiavimai'!$Z$24/12-'Investuotojas ir Finansuotojas'!LD34-'Investuotojas ir Finansuotojas'!LD40)</f>
        <v>9604.7070801750906</v>
      </c>
      <c r="LE22" s="192">
        <f>IF(('Investuotojas ir Finansuotojas'!LE34+'Investuotojas ir Finansuotojas'!LE40)&gt;0,'27 VAS skaičiavimai'!$Z$24/12,'27 VAS skaičiavimai'!$Z$24/12-'Investuotojas ir Finansuotojas'!LE34-'Investuotojas ir Finansuotojas'!LE40)</f>
        <v>9604.7070801750906</v>
      </c>
      <c r="LF22" s="192">
        <f>IF(('Investuotojas ir Finansuotojas'!LF34+'Investuotojas ir Finansuotojas'!LF40)&gt;0,'27 VAS skaičiavimai'!$Z$24/12,'27 VAS skaičiavimai'!$Z$24/12-'Investuotojas ir Finansuotojas'!LF34-'Investuotojas ir Finansuotojas'!LF40)</f>
        <v>9604.7070801750906</v>
      </c>
      <c r="LG22" s="192">
        <f>IF(('Investuotojas ir Finansuotojas'!LG34+'Investuotojas ir Finansuotojas'!LG40)&gt;0,'27 VAS skaičiavimai'!$Z$24/12,'27 VAS skaičiavimai'!$Z$24/12-'Investuotojas ir Finansuotojas'!LG34-'Investuotojas ir Finansuotojas'!LG40)</f>
        <v>9604.7070801750906</v>
      </c>
      <c r="LH22" s="192">
        <f>IF(('Investuotojas ir Finansuotojas'!LH34+'Investuotojas ir Finansuotojas'!LH40)&gt;0,'27 VAS skaičiavimai'!$Z$24/12,'27 VAS skaičiavimai'!$Z$24/12-'Investuotojas ir Finansuotojas'!LH34-'Investuotojas ir Finansuotojas'!LH40)</f>
        <v>9604.7070801750906</v>
      </c>
      <c r="LI22" s="192">
        <f>IF(('Investuotojas ir Finansuotojas'!LI34+'Investuotojas ir Finansuotojas'!LI40)&gt;0,'27 VAS skaičiavimai'!$Z$24/12,'27 VAS skaičiavimai'!$Z$24/12-'Investuotojas ir Finansuotojas'!LI34-'Investuotojas ir Finansuotojas'!LI40)</f>
        <v>9604.7070801750906</v>
      </c>
      <c r="LJ22" s="192">
        <f>IF(('Investuotojas ir Finansuotojas'!LJ34+'Investuotojas ir Finansuotojas'!LJ40)&gt;0,'27 VAS skaičiavimai'!$Z$24/12,'27 VAS skaičiavimai'!$Z$24/12-'Investuotojas ir Finansuotojas'!LJ34-'Investuotojas ir Finansuotojas'!LJ40)</f>
        <v>9604.7070801750906</v>
      </c>
      <c r="LK22" s="192">
        <f>IF(('Investuotojas ir Finansuotojas'!LK34+'Investuotojas ir Finansuotojas'!LK40)&gt;0,'27 VAS skaičiavimai'!$Z$24/12,'27 VAS skaičiavimai'!$Z$24/12-'Investuotojas ir Finansuotojas'!LK34-'Investuotojas ir Finansuotojas'!LK40)</f>
        <v>9604.7070801750906</v>
      </c>
      <c r="LL22" s="192">
        <f>IF(('Investuotojas ir Finansuotojas'!LL34+'Investuotojas ir Finansuotojas'!LL40)&gt;0,'27 VAS skaičiavimai'!$Z$24/12,'27 VAS skaičiavimai'!$Z$24/12-'Investuotojas ir Finansuotojas'!LL34-'Investuotojas ir Finansuotojas'!LL40)</f>
        <v>9604.7070801750906</v>
      </c>
      <c r="LM22" s="192">
        <f>IF(('Investuotojas ir Finansuotojas'!LM34+'Investuotojas ir Finansuotojas'!LM40)&gt;0,'27 VAS skaičiavimai'!$Z$24/12,'27 VAS skaičiavimai'!$Z$24/12-'Investuotojas ir Finansuotojas'!LM34-'Investuotojas ir Finansuotojas'!LM40)</f>
        <v>9604.7070801750906</v>
      </c>
      <c r="LN22" s="201">
        <f t="shared" si="289"/>
        <v>115256.48496210111</v>
      </c>
    </row>
    <row r="23" spans="1:326" s="9" customFormat="1" outlineLevel="1">
      <c r="A23" s="683" t="s">
        <v>347</v>
      </c>
      <c r="B23" s="608"/>
      <c r="C23" s="608"/>
      <c r="D23" s="608"/>
      <c r="E23" s="608"/>
      <c r="F23" s="608"/>
      <c r="G23" s="608"/>
      <c r="H23" s="608"/>
      <c r="I23" s="608"/>
      <c r="J23" s="608"/>
      <c r="K23" s="608"/>
      <c r="L23" s="608"/>
      <c r="M23" s="654"/>
      <c r="N23" s="200"/>
      <c r="O23" s="192"/>
      <c r="P23" s="192"/>
      <c r="Q23" s="192"/>
      <c r="R23" s="192"/>
      <c r="S23" s="192"/>
      <c r="T23" s="192"/>
      <c r="U23" s="192"/>
      <c r="V23" s="192"/>
      <c r="W23" s="192"/>
      <c r="X23" s="192"/>
      <c r="Y23" s="192"/>
      <c r="Z23" s="192"/>
      <c r="AA23" s="200"/>
      <c r="AB23" s="192"/>
      <c r="AC23" s="192"/>
      <c r="AD23" s="192"/>
      <c r="AE23" s="192"/>
      <c r="AF23" s="192"/>
      <c r="AG23" s="192"/>
      <c r="AH23" s="192"/>
      <c r="AI23" s="192"/>
      <c r="AJ23" s="192"/>
      <c r="AK23" s="192"/>
      <c r="AL23" s="192"/>
      <c r="AM23" s="192"/>
      <c r="AN23" s="200"/>
      <c r="AO23" s="192"/>
      <c r="AP23" s="192"/>
      <c r="AQ23" s="192"/>
      <c r="AR23" s="192"/>
      <c r="AS23" s="192"/>
      <c r="AT23" s="192"/>
      <c r="AU23" s="192"/>
      <c r="AV23" s="192"/>
      <c r="AW23" s="192"/>
      <c r="AX23" s="192"/>
      <c r="AY23" s="192"/>
      <c r="AZ23" s="192"/>
      <c r="BA23" s="200"/>
      <c r="BB23" s="192"/>
      <c r="BC23" s="192"/>
      <c r="BD23" s="192"/>
      <c r="BE23" s="192"/>
      <c r="BF23" s="192"/>
      <c r="BG23" s="192"/>
      <c r="BH23" s="192"/>
      <c r="BI23" s="192"/>
      <c r="BJ23" s="192"/>
      <c r="BK23" s="192"/>
      <c r="BL23" s="192"/>
      <c r="BM23" s="192"/>
      <c r="BN23" s="200"/>
      <c r="BO23" s="192"/>
      <c r="BP23" s="192"/>
      <c r="BQ23" s="192"/>
      <c r="BR23" s="192"/>
      <c r="BS23" s="192"/>
      <c r="BT23" s="192"/>
      <c r="BU23" s="192"/>
      <c r="BV23" s="192"/>
      <c r="BW23" s="192"/>
      <c r="BX23" s="192"/>
      <c r="BY23" s="192"/>
      <c r="BZ23" s="192"/>
      <c r="CA23" s="200"/>
      <c r="CB23" s="192"/>
      <c r="CC23" s="192"/>
      <c r="CD23" s="192"/>
      <c r="CE23" s="192"/>
      <c r="CF23" s="192"/>
      <c r="CG23" s="192"/>
      <c r="CH23" s="192"/>
      <c r="CI23" s="192"/>
      <c r="CJ23" s="192"/>
      <c r="CK23" s="192"/>
      <c r="CL23" s="192"/>
      <c r="CM23" s="192"/>
      <c r="CN23" s="200"/>
      <c r="CO23" s="192"/>
      <c r="CP23" s="192"/>
      <c r="CQ23" s="192"/>
      <c r="CR23" s="192"/>
      <c r="CS23" s="192"/>
      <c r="CT23" s="192"/>
      <c r="CU23" s="192"/>
      <c r="CV23" s="192"/>
      <c r="CW23" s="192"/>
      <c r="CX23" s="192"/>
      <c r="CY23" s="192"/>
      <c r="CZ23" s="192"/>
      <c r="DA23" s="200"/>
      <c r="DB23" s="192"/>
      <c r="DC23" s="192"/>
      <c r="DD23" s="192"/>
      <c r="DE23" s="192"/>
      <c r="DF23" s="192"/>
      <c r="DG23" s="192"/>
      <c r="DH23" s="192"/>
      <c r="DI23" s="192"/>
      <c r="DJ23" s="192"/>
      <c r="DK23" s="192"/>
      <c r="DL23" s="192"/>
      <c r="DM23" s="192"/>
      <c r="DN23" s="200"/>
      <c r="DO23" s="192"/>
      <c r="DP23" s="192"/>
      <c r="DQ23" s="192"/>
      <c r="DR23" s="192"/>
      <c r="DS23" s="192"/>
      <c r="DT23" s="192"/>
      <c r="DU23" s="192"/>
      <c r="DV23" s="192"/>
      <c r="DW23" s="192"/>
      <c r="DX23" s="192"/>
      <c r="DY23" s="192"/>
      <c r="DZ23" s="192"/>
      <c r="EA23" s="200"/>
      <c r="EB23" s="192"/>
      <c r="EC23" s="192"/>
      <c r="ED23" s="192"/>
      <c r="EE23" s="192"/>
      <c r="EF23" s="192"/>
      <c r="EG23" s="192"/>
      <c r="EH23" s="192"/>
      <c r="EI23" s="192"/>
      <c r="EJ23" s="192"/>
      <c r="EK23" s="192"/>
      <c r="EL23" s="192"/>
      <c r="EM23" s="192"/>
      <c r="EN23" s="200"/>
      <c r="EO23" s="192"/>
      <c r="EP23" s="192"/>
      <c r="EQ23" s="192"/>
      <c r="ER23" s="192"/>
      <c r="ES23" s="192"/>
      <c r="ET23" s="192"/>
      <c r="EU23" s="192"/>
      <c r="EV23" s="192"/>
      <c r="EW23" s="192"/>
      <c r="EX23" s="192"/>
      <c r="EY23" s="192"/>
      <c r="EZ23" s="192"/>
      <c r="FA23" s="200"/>
      <c r="FB23" s="192"/>
      <c r="FC23" s="192"/>
      <c r="FD23" s="192"/>
      <c r="FE23" s="192"/>
      <c r="FF23" s="192"/>
      <c r="FG23" s="192"/>
      <c r="FH23" s="192"/>
      <c r="FI23" s="192"/>
      <c r="FJ23" s="192"/>
      <c r="FK23" s="192"/>
      <c r="FL23" s="192"/>
      <c r="FM23" s="192"/>
      <c r="FN23" s="200"/>
      <c r="FO23" s="192"/>
      <c r="FP23" s="192"/>
      <c r="FQ23" s="192"/>
      <c r="FR23" s="192"/>
      <c r="FS23" s="192"/>
      <c r="FT23" s="192"/>
      <c r="FU23" s="192"/>
      <c r="FV23" s="192"/>
      <c r="FW23" s="192"/>
      <c r="FX23" s="192"/>
      <c r="FY23" s="192"/>
      <c r="FZ23" s="192"/>
      <c r="GA23" s="200"/>
      <c r="GB23" s="192"/>
      <c r="GC23" s="192"/>
      <c r="GD23" s="192"/>
      <c r="GE23" s="192"/>
      <c r="GF23" s="192"/>
      <c r="GG23" s="192"/>
      <c r="GH23" s="192"/>
      <c r="GI23" s="192"/>
      <c r="GJ23" s="192"/>
      <c r="GK23" s="192"/>
      <c r="GL23" s="192"/>
      <c r="GM23" s="192"/>
      <c r="GN23" s="497"/>
      <c r="GO23" s="192"/>
      <c r="GP23" s="192"/>
      <c r="GQ23" s="192"/>
      <c r="GR23" s="192"/>
      <c r="GS23" s="192"/>
      <c r="GT23" s="192"/>
      <c r="GU23" s="192"/>
      <c r="GV23" s="192"/>
      <c r="GW23" s="192"/>
      <c r="GX23" s="192"/>
      <c r="GY23" s="192"/>
      <c r="GZ23" s="192"/>
      <c r="HA23" s="200"/>
      <c r="HB23" s="192"/>
      <c r="HC23" s="192"/>
      <c r="HD23" s="192"/>
      <c r="HE23" s="192"/>
      <c r="HF23" s="192"/>
      <c r="HG23" s="192"/>
      <c r="HH23" s="192"/>
      <c r="HI23" s="192"/>
      <c r="HJ23" s="192"/>
      <c r="HK23" s="192"/>
      <c r="HL23" s="192"/>
      <c r="HM23" s="192"/>
      <c r="HN23" s="200"/>
      <c r="HO23" s="192"/>
      <c r="HP23" s="192"/>
      <c r="HQ23" s="192"/>
      <c r="HR23" s="192"/>
      <c r="HS23" s="192"/>
      <c r="HT23" s="192"/>
      <c r="HU23" s="192"/>
      <c r="HV23" s="192"/>
      <c r="HW23" s="192"/>
      <c r="HX23" s="192"/>
      <c r="HY23" s="192"/>
      <c r="HZ23" s="192"/>
      <c r="IA23" s="200"/>
      <c r="IB23" s="192"/>
      <c r="IC23" s="192"/>
      <c r="ID23" s="192"/>
      <c r="IE23" s="192"/>
      <c r="IF23" s="192"/>
      <c r="IG23" s="192"/>
      <c r="IH23" s="192"/>
      <c r="II23" s="192"/>
      <c r="IJ23" s="192"/>
      <c r="IK23" s="192"/>
      <c r="IL23" s="192"/>
      <c r="IM23" s="192"/>
      <c r="IN23" s="200"/>
      <c r="IO23" s="192"/>
      <c r="IP23" s="192"/>
      <c r="IQ23" s="192"/>
      <c r="IR23" s="192"/>
      <c r="IS23" s="192"/>
      <c r="IT23" s="192"/>
      <c r="IU23" s="192"/>
      <c r="IV23" s="192"/>
      <c r="IW23" s="192"/>
      <c r="IX23" s="192"/>
      <c r="IY23" s="192"/>
      <c r="IZ23" s="192"/>
      <c r="JA23" s="200"/>
      <c r="JB23" s="192"/>
      <c r="JC23" s="192"/>
      <c r="JD23" s="192"/>
      <c r="JE23" s="192"/>
      <c r="JF23" s="192"/>
      <c r="JG23" s="192"/>
      <c r="JH23" s="192"/>
      <c r="JI23" s="192"/>
      <c r="JJ23" s="192"/>
      <c r="JK23" s="192"/>
      <c r="JL23" s="192"/>
      <c r="JM23" s="192"/>
      <c r="JN23" s="200"/>
      <c r="JO23" s="192"/>
      <c r="JP23" s="192"/>
      <c r="JQ23" s="192"/>
      <c r="JR23" s="192"/>
      <c r="JS23" s="192"/>
      <c r="JT23" s="192"/>
      <c r="JU23" s="192"/>
      <c r="JV23" s="192"/>
      <c r="JW23" s="192"/>
      <c r="JX23" s="192"/>
      <c r="JY23" s="192"/>
      <c r="JZ23" s="192"/>
      <c r="KA23" s="200"/>
      <c r="KB23" s="192"/>
      <c r="KC23" s="192"/>
      <c r="KD23" s="192"/>
      <c r="KE23" s="192"/>
      <c r="KF23" s="192"/>
      <c r="KG23" s="192"/>
      <c r="KH23" s="192"/>
      <c r="KI23" s="192"/>
      <c r="KJ23" s="192"/>
      <c r="KK23" s="192"/>
      <c r="KL23" s="192"/>
      <c r="KM23" s="192"/>
      <c r="KN23" s="200"/>
      <c r="KO23" s="192"/>
      <c r="KP23" s="192"/>
      <c r="KQ23" s="192"/>
      <c r="KR23" s="192"/>
      <c r="KS23" s="192"/>
      <c r="KT23" s="192"/>
      <c r="KU23" s="192"/>
      <c r="KV23" s="192"/>
      <c r="KW23" s="192"/>
      <c r="KX23" s="192"/>
      <c r="KY23" s="192"/>
      <c r="KZ23" s="192"/>
      <c r="LA23" s="200"/>
      <c r="LB23" s="192"/>
      <c r="LC23" s="192"/>
      <c r="LD23" s="192"/>
      <c r="LE23" s="192"/>
      <c r="LF23" s="192"/>
      <c r="LG23" s="192"/>
      <c r="LH23" s="192"/>
      <c r="LI23" s="192"/>
      <c r="LJ23" s="192"/>
      <c r="LK23" s="192"/>
      <c r="LL23" s="192"/>
      <c r="LM23" s="192"/>
      <c r="LN23" s="201"/>
    </row>
    <row r="24" spans="1:326" s="9" customFormat="1" ht="15.75" outlineLevel="1" thickBot="1">
      <c r="A24" s="684" t="s">
        <v>348</v>
      </c>
      <c r="B24" s="608">
        <f>IF(('Investuotojas ir Finansuotojas'!B34+'Investuotojas ir Finansuotojas'!B40)&gt;0,-'Investuotojas ir Finansuotojas'!B21-'Investuotojas ir Finansuotojas'!B34-'Investuotojas ir Finansuotojas'!B22-'Investuotojas ir Finansuotojas'!B25-'Investuotojas ir Finansuotojas'!B40,-'Investuotojas ir Finansuotojas'!B21-'Investuotojas ir Finansuotojas'!B22-'Investuotojas ir Finansuotojas'!B25)</f>
        <v>-157557.05222757516</v>
      </c>
      <c r="C24" s="608">
        <f>IF(('Investuotojas ir Finansuotojas'!C34+'Investuotojas ir Finansuotojas'!C40)&gt;0,-'Investuotojas ir Finansuotojas'!C21-'Investuotojas ir Finansuotojas'!C34-'Investuotojas ir Finansuotojas'!C22-'Investuotojas ir Finansuotojas'!C25-'Investuotojas ir Finansuotojas'!C40,-'Investuotojas ir Finansuotojas'!C21-'Investuotojas ir Finansuotojas'!C22-'Investuotojas ir Finansuotojas'!C25)</f>
        <v>-21030.617181475016</v>
      </c>
      <c r="D24" s="608">
        <f>IF(('Investuotojas ir Finansuotojas'!D34+'Investuotojas ir Finansuotojas'!D40)&gt;0,-'Investuotojas ir Finansuotojas'!D21-'Investuotojas ir Finansuotojas'!D34-'Investuotojas ir Finansuotojas'!D22-'Investuotojas ir Finansuotojas'!D25-'Investuotojas ir Finansuotojas'!D40,-'Investuotojas ir Finansuotojas'!D21-'Investuotojas ir Finansuotojas'!D22-'Investuotojas ir Finansuotojas'!D25)</f>
        <v>-21030.617181475016</v>
      </c>
      <c r="E24" s="608">
        <f>IF(('Investuotojas ir Finansuotojas'!E34+'Investuotojas ir Finansuotojas'!E40)&gt;0,-'Investuotojas ir Finansuotojas'!E21-'Investuotojas ir Finansuotojas'!E34-'Investuotojas ir Finansuotojas'!E22-'Investuotojas ir Finansuotojas'!E25-'Investuotojas ir Finansuotojas'!E40,-'Investuotojas ir Finansuotojas'!E21-'Investuotojas ir Finansuotojas'!E22-'Investuotojas ir Finansuotojas'!E25)</f>
        <v>-21592.770424435526</v>
      </c>
      <c r="F24" s="608">
        <f>IF(('Investuotojas ir Finansuotojas'!F34+'Investuotojas ir Finansuotojas'!F40)&gt;0,-'Investuotojas ir Finansuotojas'!F21-'Investuotojas ir Finansuotojas'!F34-'Investuotojas ir Finansuotojas'!F22-'Investuotojas ir Finansuotojas'!F25-'Investuotojas ir Finansuotojas'!F40,-'Investuotojas ir Finansuotojas'!F21-'Investuotojas ir Finansuotojas'!F22-'Investuotojas ir Finansuotojas'!F25)</f>
        <v>-30844.054838755696</v>
      </c>
      <c r="G24" s="608">
        <f>IF(('Investuotojas ir Finansuotojas'!G34+'Investuotojas ir Finansuotojas'!G40)&gt;0,-'Investuotojas ir Finansuotojas'!G21-'Investuotojas ir Finansuotojas'!G34-'Investuotojas ir Finansuotojas'!G22-'Investuotojas ir Finansuotojas'!G25-'Investuotojas ir Finansuotojas'!G40,-'Investuotojas ir Finansuotojas'!G21-'Investuotojas ir Finansuotojas'!G22-'Investuotojas ir Finansuotojas'!G25)</f>
        <v>-40095.339253075872</v>
      </c>
      <c r="H24" s="608">
        <f>IF(('Investuotojas ir Finansuotojas'!H34+'Investuotojas ir Finansuotojas'!H40)&gt;0,-'Investuotojas ir Finansuotojas'!H21-'Investuotojas ir Finansuotojas'!H34-'Investuotojas ir Finansuotojas'!H22-'Investuotojas ir Finansuotojas'!H25-'Investuotojas ir Finansuotojas'!H40,-'Investuotojas ir Finansuotojas'!H21-'Investuotojas ir Finansuotojas'!H22-'Investuotojas ir Finansuotojas'!H25)</f>
        <v>-49346.623667396037</v>
      </c>
      <c r="I24" s="608">
        <f>IF(('Investuotojas ir Finansuotojas'!I34+'Investuotojas ir Finansuotojas'!I40)&gt;0,-'Investuotojas ir Finansuotojas'!I21-'Investuotojas ir Finansuotojas'!I34-'Investuotojas ir Finansuotojas'!I22-'Investuotojas ir Finansuotojas'!I25-'Investuotojas ir Finansuotojas'!I40,-'Investuotojas ir Finansuotojas'!I21-'Investuotojas ir Finansuotojas'!I22-'Investuotojas ir Finansuotojas'!I25)</f>
        <v>-58597.908081716218</v>
      </c>
      <c r="J24" s="608">
        <f>IF(('Investuotojas ir Finansuotojas'!J34+'Investuotojas ir Finansuotojas'!J40)&gt;0,-'Investuotojas ir Finansuotojas'!J21-'Investuotojas ir Finansuotojas'!J34-'Investuotojas ir Finansuotojas'!J22-'Investuotojas ir Finansuotojas'!J25-'Investuotojas ir Finansuotojas'!J40,-'Investuotojas ir Finansuotojas'!J21-'Investuotojas ir Finansuotojas'!J22-'Investuotojas ir Finansuotojas'!J25)</f>
        <v>-67849.192496036383</v>
      </c>
      <c r="K24" s="608">
        <f>IF(('Investuotojas ir Finansuotojas'!K34+'Investuotojas ir Finansuotojas'!K40)&gt;0,-'Investuotojas ir Finansuotojas'!K21-'Investuotojas ir Finansuotojas'!K34-'Investuotojas ir Finansuotojas'!K22-'Investuotojas ir Finansuotojas'!K25-'Investuotojas ir Finansuotojas'!K40,-'Investuotojas ir Finansuotojas'!K21-'Investuotojas ir Finansuotojas'!K22-'Investuotojas ir Finansuotojas'!K25)</f>
        <v>-77875.549965063881</v>
      </c>
      <c r="L24" s="608">
        <f>IF(('Investuotojas ir Finansuotojas'!L34+'Investuotojas ir Finansuotojas'!L40)&gt;0,-'Investuotojas ir Finansuotojas'!L21-'Investuotojas ir Finansuotojas'!L34-'Investuotojas ir Finansuotojas'!L22-'Investuotojas ir Finansuotojas'!L25-'Investuotojas ir Finansuotojas'!L40,-'Investuotojas ir Finansuotojas'!L21-'Investuotojas ir Finansuotojas'!L22-'Investuotojas ir Finansuotojas'!L25)</f>
        <v>-79425.709549478575</v>
      </c>
      <c r="M24" s="654">
        <f>IF(('Investuotojas ir Finansuotojas'!M34+'Investuotojas ir Finansuotojas'!M40)&gt;0,-'Investuotojas ir Finansuotojas'!M21-'Investuotojas ir Finansuotojas'!M34-'Investuotojas ir Finansuotojas'!M22-'Investuotojas ir Finansuotojas'!M25-'Investuotojas ir Finansuotojas'!M40,-'Investuotojas ir Finansuotojas'!M21-'Investuotojas ir Finansuotojas'!M22-'Investuotojas ir Finansuotojas'!M25)</f>
        <v>-80975.857742226595</v>
      </c>
      <c r="N24" s="610">
        <f t="shared" si="25"/>
        <v>-706221.29260871001</v>
      </c>
      <c r="O24" s="609">
        <f>IF(('Investuotojas ir Finansuotojas'!O34+'Investuotojas ir Finansuotojas'!O40)&gt;0,-'Investuotojas ir Finansuotojas'!O21-'Investuotojas ir Finansuotojas'!O34-'Investuotojas ir Finansuotojas'!O22-'Investuotojas ir Finansuotojas'!O25-'Investuotojas ir Finansuotojas'!O40,-'Investuotojas ir Finansuotojas'!O21-'Investuotojas ir Finansuotojas'!O22-'Investuotojas ir Finansuotojas'!O25)</f>
        <v>-91921.492983161603</v>
      </c>
      <c r="P24" s="609">
        <f>IF(('Investuotojas ir Finansuotojas'!P34+'Investuotojas ir Finansuotojas'!P40)&gt;0,-'Investuotojas ir Finansuotojas'!P21-'Investuotojas ir Finansuotojas'!P34-'Investuotojas ir Finansuotojas'!P22-'Investuotojas ir Finansuotojas'!P25-'Investuotojas ir Finansuotojas'!P40,-'Investuotojas ir Finansuotojas'!P21-'Investuotojas ir Finansuotojas'!P22-'Investuotojas ir Finansuotojas'!P25)</f>
        <v>-94246.715272283633</v>
      </c>
      <c r="Q24" s="609">
        <f>IF(('Investuotojas ir Finansuotojas'!Q34+'Investuotojas ir Finansuotojas'!Q40)&gt;0,-'Investuotojas ir Finansuotojas'!Q21-'Investuotojas ir Finansuotojas'!Q34-'Investuotojas ir Finansuotojas'!Q22-'Investuotojas ir Finansuotojas'!Q25-'Investuotojas ir Finansuotojas'!Q40,-'Investuotojas ir Finansuotojas'!Q21-'Investuotojas ir Finansuotojas'!Q22-'Investuotojas ir Finansuotojas'!Q25)</f>
        <v>-96571.937561405663</v>
      </c>
      <c r="R24" s="609">
        <f>IF(('Investuotojas ir Finansuotojas'!R34+'Investuotojas ir Finansuotojas'!R40)&gt;0,-'Investuotojas ir Finansuotojas'!R21-'Investuotojas ir Finansuotojas'!R34-'Investuotojas ir Finansuotojas'!R22-'Investuotojas ir Finansuotojas'!R25-'Investuotojas ir Finansuotojas'!R40,-'Investuotojas ir Finansuotojas'!R21-'Investuotojas ir Finansuotojas'!R22-'Investuotojas ir Finansuotojas'!R25)</f>
        <v>-98897.159850527692</v>
      </c>
      <c r="S24" s="609">
        <f>IF(('Investuotojas ir Finansuotojas'!S34+'Investuotojas ir Finansuotojas'!S40)&gt;0,-'Investuotojas ir Finansuotojas'!S21-'Investuotojas ir Finansuotojas'!S34-'Investuotojas ir Finansuotojas'!S22-'Investuotojas ir Finansuotojas'!S25-'Investuotojas ir Finansuotojas'!S40,-'Investuotojas ir Finansuotojas'!S21-'Investuotojas ir Finansuotojas'!S22-'Investuotojas ir Finansuotojas'!S25)</f>
        <v>-101222.38213964972</v>
      </c>
      <c r="T24" s="609">
        <f>IF(('Investuotojas ir Finansuotojas'!T34+'Investuotojas ir Finansuotojas'!T40)&gt;0,-'Investuotojas ir Finansuotojas'!T21-'Investuotojas ir Finansuotojas'!T34-'Investuotojas ir Finansuotojas'!T22-'Investuotojas ir Finansuotojas'!T25-'Investuotojas ir Finansuotojas'!T40,-'Investuotojas ir Finansuotojas'!T21-'Investuotojas ir Finansuotojas'!T22-'Investuotojas ir Finansuotojas'!T25)</f>
        <v>-103547.60442877174</v>
      </c>
      <c r="U24" s="609">
        <f>IF(('Investuotojas ir Finansuotojas'!U34+'Investuotojas ir Finansuotojas'!U40)&gt;0,-'Investuotojas ir Finansuotojas'!U21-'Investuotojas ir Finansuotojas'!U34-'Investuotojas ir Finansuotojas'!U22-'Investuotojas ir Finansuotojas'!U25-'Investuotojas ir Finansuotojas'!U40,-'Investuotojas ir Finansuotojas'!U21-'Investuotojas ir Finansuotojas'!U22-'Investuotojas ir Finansuotojas'!U25)</f>
        <v>-105872.82671789377</v>
      </c>
      <c r="V24" s="609">
        <f>IF(('Investuotojas ir Finansuotojas'!V34+'Investuotojas ir Finansuotojas'!V40)&gt;0,-'Investuotojas ir Finansuotojas'!V21-'Investuotojas ir Finansuotojas'!V34-'Investuotojas ir Finansuotojas'!V22-'Investuotojas ir Finansuotojas'!V25-'Investuotojas ir Finansuotojas'!V40,-'Investuotojas ir Finansuotojas'!V21-'Investuotojas ir Finansuotojas'!V22-'Investuotojas ir Finansuotojas'!V25)</f>
        <v>-108198.0490070158</v>
      </c>
      <c r="W24" s="609">
        <f>IF(('Investuotojas ir Finansuotojas'!W34+'Investuotojas ir Finansuotojas'!W40)&gt;0,-'Investuotojas ir Finansuotojas'!W21-'Investuotojas ir Finansuotojas'!W34-'Investuotojas ir Finansuotojas'!W22-'Investuotojas ir Finansuotojas'!W25-'Investuotojas ir Finansuotojas'!W40,-'Investuotojas ir Finansuotojas'!W21-'Investuotojas ir Finansuotojas'!W22-'Investuotojas ir Finansuotojas'!W25)</f>
        <v>-110523.27129613781</v>
      </c>
      <c r="X24" s="609">
        <f>IF(('Investuotojas ir Finansuotojas'!X34+'Investuotojas ir Finansuotojas'!X40)&gt;0,-'Investuotojas ir Finansuotojas'!X21-'Investuotojas ir Finansuotojas'!X34-'Investuotojas ir Finansuotojas'!X22-'Investuotojas ir Finansuotojas'!X25-'Investuotojas ir Finansuotojas'!X40,-'Investuotojas ir Finansuotojas'!X21-'Investuotojas ir Finansuotojas'!X22-'Investuotojas ir Finansuotojas'!X25)</f>
        <v>-112848.49358525984</v>
      </c>
      <c r="Y24" s="609">
        <f>IF(('Investuotojas ir Finansuotojas'!Y34+'Investuotojas ir Finansuotojas'!Y40)&gt;0,-'Investuotojas ir Finansuotojas'!Y21-'Investuotojas ir Finansuotojas'!Y34-'Investuotojas ir Finansuotojas'!Y22-'Investuotojas ir Finansuotojas'!Y25-'Investuotojas ir Finansuotojas'!Y40,-'Investuotojas ir Finansuotojas'!Y21-'Investuotojas ir Finansuotojas'!Y22-'Investuotojas ir Finansuotojas'!Y25)</f>
        <v>-115173.71587438187</v>
      </c>
      <c r="Z24" s="609">
        <f>IF(('Investuotojas ir Finansuotojas'!Z34+'Investuotojas ir Finansuotojas'!Z40)&gt;0,-'Investuotojas ir Finansuotojas'!Z21-'Investuotojas ir Finansuotojas'!Z34-'Investuotojas ir Finansuotojas'!Z22-'Investuotojas ir Finansuotojas'!Z25-'Investuotojas ir Finansuotojas'!Z40,-'Investuotojas ir Finansuotojas'!Z21-'Investuotojas ir Finansuotojas'!Z22-'Investuotojas ir Finansuotojas'!Z25)</f>
        <v>-122099.27149683726</v>
      </c>
      <c r="AA24" s="610">
        <f t="shared" si="36"/>
        <v>-1261122.9202133266</v>
      </c>
      <c r="AB24" s="609">
        <f>IF(('Investuotojas ir Finansuotojas'!AB34+'Investuotojas ir Finansuotojas'!AB40)&gt;0,-'Investuotojas ir Finansuotojas'!AB21-'Investuotojas ir Finansuotojas'!AB34-'Investuotojas ir Finansuotojas'!AB22-'Investuotojas ir Finansuotojas'!AB25-'Investuotojas ir Finansuotojas'!AB40,-'Investuotojas ir Finansuotojas'!AB21-'Investuotojas ir Finansuotojas'!AB22-'Investuotojas ir Finansuotojas'!AB25)</f>
        <v>-124619.07292945456</v>
      </c>
      <c r="AC24" s="609">
        <f>IF(('Investuotojas ir Finansuotojas'!AC34+'Investuotojas ir Finansuotojas'!AC40)&gt;0,-'Investuotojas ir Finansuotojas'!AC21-'Investuotojas ir Finansuotojas'!AC34-'Investuotojas ir Finansuotojas'!AC22-'Investuotojas ir Finansuotojas'!AC25-'Investuotojas ir Finansuotojas'!AC40,-'Investuotojas ir Finansuotojas'!AC21-'Investuotojas ir Finansuotojas'!AC22-'Investuotojas ir Finansuotojas'!AC25)</f>
        <v>-124440.0308246505</v>
      </c>
      <c r="AD24" s="609">
        <f>IF(('Investuotojas ir Finansuotojas'!AD34+'Investuotojas ir Finansuotojas'!AD40)&gt;0,-'Investuotojas ir Finansuotojas'!AD21-'Investuotojas ir Finansuotojas'!AD34-'Investuotojas ir Finansuotojas'!AD22-'Investuotojas ir Finansuotojas'!AD25-'Investuotojas ir Finansuotojas'!AD40,-'Investuotojas ir Finansuotojas'!AD21-'Investuotojas ir Finansuotojas'!AD22-'Investuotojas ir Finansuotojas'!AD25)</f>
        <v>-124260.98871984644</v>
      </c>
      <c r="AE24" s="609">
        <f>IF(('Investuotojas ir Finansuotojas'!AE34+'Investuotojas ir Finansuotojas'!AE40)&gt;0,-'Investuotojas ir Finansuotojas'!AE21-'Investuotojas ir Finansuotojas'!AE34-'Investuotojas ir Finansuotojas'!AE22-'Investuotojas ir Finansuotojas'!AE25-'Investuotojas ir Finansuotojas'!AE40,-'Investuotojas ir Finansuotojas'!AE21-'Investuotojas ir Finansuotojas'!AE22-'Investuotojas ir Finansuotojas'!AE25)</f>
        <v>-124081.94661504237</v>
      </c>
      <c r="AF24" s="609">
        <f>IF(('Investuotojas ir Finansuotojas'!AF34+'Investuotojas ir Finansuotojas'!AF40)&gt;0,-'Investuotojas ir Finansuotojas'!AF21-'Investuotojas ir Finansuotojas'!AF34-'Investuotojas ir Finansuotojas'!AF22-'Investuotojas ir Finansuotojas'!AF25-'Investuotojas ir Finansuotojas'!AF40,-'Investuotojas ir Finansuotojas'!AF21-'Investuotojas ir Finansuotojas'!AF22-'Investuotojas ir Finansuotojas'!AF25)</f>
        <v>-123902.90451023831</v>
      </c>
      <c r="AG24" s="609">
        <f>IF(('Investuotojas ir Finansuotojas'!AG34+'Investuotojas ir Finansuotojas'!AG40)&gt;0,-'Investuotojas ir Finansuotojas'!AG21-'Investuotojas ir Finansuotojas'!AG34-'Investuotojas ir Finansuotojas'!AG22-'Investuotojas ir Finansuotojas'!AG25-'Investuotojas ir Finansuotojas'!AG40,-'Investuotojas ir Finansuotojas'!AG21-'Investuotojas ir Finansuotojas'!AG22-'Investuotojas ir Finansuotojas'!AG25)</f>
        <v>-123723.86240543425</v>
      </c>
      <c r="AH24" s="609">
        <f>IF(('Investuotojas ir Finansuotojas'!AH34+'Investuotojas ir Finansuotojas'!AH40)&gt;0,-'Investuotojas ir Finansuotojas'!AH21-'Investuotojas ir Finansuotojas'!AH34-'Investuotojas ir Finansuotojas'!AH22-'Investuotojas ir Finansuotojas'!AH25-'Investuotojas ir Finansuotojas'!AH40,-'Investuotojas ir Finansuotojas'!AH21-'Investuotojas ir Finansuotojas'!AH22-'Investuotojas ir Finansuotojas'!AH25)</f>
        <v>-123544.82030063018</v>
      </c>
      <c r="AI24" s="609">
        <f>IF(('Investuotojas ir Finansuotojas'!AI34+'Investuotojas ir Finansuotojas'!AI40)&gt;0,-'Investuotojas ir Finansuotojas'!AI21-'Investuotojas ir Finansuotojas'!AI34-'Investuotojas ir Finansuotojas'!AI22-'Investuotojas ir Finansuotojas'!AI25-'Investuotojas ir Finansuotojas'!AI40,-'Investuotojas ir Finansuotojas'!AI21-'Investuotojas ir Finansuotojas'!AI22-'Investuotojas ir Finansuotojas'!AI25)</f>
        <v>-123365.7781958261</v>
      </c>
      <c r="AJ24" s="609">
        <f>IF(('Investuotojas ir Finansuotojas'!AJ34+'Investuotojas ir Finansuotojas'!AJ40)&gt;0,-'Investuotojas ir Finansuotojas'!AJ21-'Investuotojas ir Finansuotojas'!AJ34-'Investuotojas ir Finansuotojas'!AJ22-'Investuotojas ir Finansuotojas'!AJ25-'Investuotojas ir Finansuotojas'!AJ40,-'Investuotojas ir Finansuotojas'!AJ21-'Investuotojas ir Finansuotojas'!AJ22-'Investuotojas ir Finansuotojas'!AJ25)</f>
        <v>-123186.73609102206</v>
      </c>
      <c r="AK24" s="609">
        <f>IF(('Investuotojas ir Finansuotojas'!AK34+'Investuotojas ir Finansuotojas'!AK40)&gt;0,-'Investuotojas ir Finansuotojas'!AK21-'Investuotojas ir Finansuotojas'!AK34-'Investuotojas ir Finansuotojas'!AK22-'Investuotojas ir Finansuotojas'!AK25-'Investuotojas ir Finansuotojas'!AK40,-'Investuotojas ir Finansuotojas'!AK21-'Investuotojas ir Finansuotojas'!AK22-'Investuotojas ir Finansuotojas'!AK25)</f>
        <v>-123007.69398621799</v>
      </c>
      <c r="AL24" s="609">
        <f>IF(('Investuotojas ir Finansuotojas'!AL34+'Investuotojas ir Finansuotojas'!AL40)&gt;0,-'Investuotojas ir Finansuotojas'!AL21-'Investuotojas ir Finansuotojas'!AL34-'Investuotojas ir Finansuotojas'!AL22-'Investuotojas ir Finansuotojas'!AL25-'Investuotojas ir Finansuotojas'!AL40,-'Investuotojas ir Finansuotojas'!AL21-'Investuotojas ir Finansuotojas'!AL22-'Investuotojas ir Finansuotojas'!AL25)</f>
        <v>-122828.65188141391</v>
      </c>
      <c r="AM24" s="609">
        <f>IF(('Investuotojas ir Finansuotojas'!AM34+'Investuotojas ir Finansuotojas'!AM40)&gt;0,-'Investuotojas ir Finansuotojas'!AM21-'Investuotojas ir Finansuotojas'!AM34-'Investuotojas ir Finansuotojas'!AM22-'Investuotojas ir Finansuotojas'!AM25-'Investuotojas ir Finansuotojas'!AM40,-'Investuotojas ir Finansuotojas'!AM21-'Investuotojas ir Finansuotojas'!AM22-'Investuotojas ir Finansuotojas'!AM25)</f>
        <v>-122649.60977660985</v>
      </c>
      <c r="AN24" s="610">
        <f t="shared" si="47"/>
        <v>-1483612.0962363866</v>
      </c>
      <c r="AO24" s="609">
        <f>IF(('Investuotojas ir Finansuotojas'!AO34+'Investuotojas ir Finansuotojas'!AO40)&gt;0,-'Investuotojas ir Finansuotojas'!AO21-'Investuotojas ir Finansuotojas'!AO34-'Investuotojas ir Finansuotojas'!AO22-'Investuotojas ir Finansuotojas'!AO25-'Investuotojas ir Finansuotojas'!AO40,-'Investuotojas ir Finansuotojas'!AO21-'Investuotojas ir Finansuotojas'!AO22-'Investuotojas ir Finansuotojas'!AO25)</f>
        <v>-126474.10100513912</v>
      </c>
      <c r="AP24" s="609">
        <f>IF(('Investuotojas ir Finansuotojas'!AP34+'Investuotojas ir Finansuotojas'!AP40)&gt;0,-'Investuotojas ir Finansuotojas'!AP21-'Investuotojas ir Finansuotojas'!AP34-'Investuotojas ir Finansuotojas'!AP22-'Investuotojas ir Finansuotojas'!AP25-'Investuotojas ir Finansuotojas'!AP40,-'Investuotojas ir Finansuotojas'!AP21-'Investuotojas ir Finansuotojas'!AP22-'Investuotojas ir Finansuotojas'!AP25)</f>
        <v>-126295.05890033505</v>
      </c>
      <c r="AQ24" s="609">
        <f>IF(('Investuotojas ir Finansuotojas'!AQ34+'Investuotojas ir Finansuotojas'!AQ40)&gt;0,-'Investuotojas ir Finansuotojas'!AQ21-'Investuotojas ir Finansuotojas'!AQ34-'Investuotojas ir Finansuotojas'!AQ22-'Investuotojas ir Finansuotojas'!AQ25-'Investuotojas ir Finansuotojas'!AQ40,-'Investuotojas ir Finansuotojas'!AQ21-'Investuotojas ir Finansuotojas'!AQ22-'Investuotojas ir Finansuotojas'!AQ25)</f>
        <v>-126116.01679553099</v>
      </c>
      <c r="AR24" s="609">
        <f>IF(('Investuotojas ir Finansuotojas'!AR34+'Investuotojas ir Finansuotojas'!AR40)&gt;0,-'Investuotojas ir Finansuotojas'!AR21-'Investuotojas ir Finansuotojas'!AR34-'Investuotojas ir Finansuotojas'!AR22-'Investuotojas ir Finansuotojas'!AR25-'Investuotojas ir Finansuotojas'!AR40,-'Investuotojas ir Finansuotojas'!AR21-'Investuotojas ir Finansuotojas'!AR22-'Investuotojas ir Finansuotojas'!AR25)</f>
        <v>-125936.97469072693</v>
      </c>
      <c r="AS24" s="609">
        <f>IF(('Investuotojas ir Finansuotojas'!AS34+'Investuotojas ir Finansuotojas'!AS40)&gt;0,-'Investuotojas ir Finansuotojas'!AS21-'Investuotojas ir Finansuotojas'!AS34-'Investuotojas ir Finansuotojas'!AS22-'Investuotojas ir Finansuotojas'!AS25-'Investuotojas ir Finansuotojas'!AS40,-'Investuotojas ir Finansuotojas'!AS21-'Investuotojas ir Finansuotojas'!AS22-'Investuotojas ir Finansuotojas'!AS25)</f>
        <v>-125757.93258592286</v>
      </c>
      <c r="AT24" s="609">
        <f>IF(('Investuotojas ir Finansuotojas'!AT34+'Investuotojas ir Finansuotojas'!AT40)&gt;0,-'Investuotojas ir Finansuotojas'!AT21-'Investuotojas ir Finansuotojas'!AT34-'Investuotojas ir Finansuotojas'!AT22-'Investuotojas ir Finansuotojas'!AT25-'Investuotojas ir Finansuotojas'!AT40,-'Investuotojas ir Finansuotojas'!AT21-'Investuotojas ir Finansuotojas'!AT22-'Investuotojas ir Finansuotojas'!AT25)</f>
        <v>-125578.89048111878</v>
      </c>
      <c r="AU24" s="609">
        <f>IF(('Investuotojas ir Finansuotojas'!AU34+'Investuotojas ir Finansuotojas'!AU40)&gt;0,-'Investuotojas ir Finansuotojas'!AU21-'Investuotojas ir Finansuotojas'!AU34-'Investuotojas ir Finansuotojas'!AU22-'Investuotojas ir Finansuotojas'!AU25-'Investuotojas ir Finansuotojas'!AU40,-'Investuotojas ir Finansuotojas'!AU21-'Investuotojas ir Finansuotojas'!AU22-'Investuotojas ir Finansuotojas'!AU25)</f>
        <v>-125399.84837631474</v>
      </c>
      <c r="AV24" s="609">
        <f>IF(('Investuotojas ir Finansuotojas'!AV34+'Investuotojas ir Finansuotojas'!AV40)&gt;0,-'Investuotojas ir Finansuotojas'!AV21-'Investuotojas ir Finansuotojas'!AV34-'Investuotojas ir Finansuotojas'!AV22-'Investuotojas ir Finansuotojas'!AV25-'Investuotojas ir Finansuotojas'!AV40,-'Investuotojas ir Finansuotojas'!AV21-'Investuotojas ir Finansuotojas'!AV22-'Investuotojas ir Finansuotojas'!AV25)</f>
        <v>-125220.80627151066</v>
      </c>
      <c r="AW24" s="609">
        <f>IF(('Investuotojas ir Finansuotojas'!AW34+'Investuotojas ir Finansuotojas'!AW40)&gt;0,-'Investuotojas ir Finansuotojas'!AW21-'Investuotojas ir Finansuotojas'!AW34-'Investuotojas ir Finansuotojas'!AW22-'Investuotojas ir Finansuotojas'!AW25-'Investuotojas ir Finansuotojas'!AW40,-'Investuotojas ir Finansuotojas'!AW21-'Investuotojas ir Finansuotojas'!AW22-'Investuotojas ir Finansuotojas'!AW25)</f>
        <v>-125041.76416670659</v>
      </c>
      <c r="AX24" s="609">
        <f>IF(('Investuotojas ir Finansuotojas'!AX34+'Investuotojas ir Finansuotojas'!AX40)&gt;0,-'Investuotojas ir Finansuotojas'!AX21-'Investuotojas ir Finansuotojas'!AX34-'Investuotojas ir Finansuotojas'!AX22-'Investuotojas ir Finansuotojas'!AX25-'Investuotojas ir Finansuotojas'!AX40,-'Investuotojas ir Finansuotojas'!AX21-'Investuotojas ir Finansuotojas'!AX22-'Investuotojas ir Finansuotojas'!AX25)</f>
        <v>-124862.72206190253</v>
      </c>
      <c r="AY24" s="609">
        <f>IF(('Investuotojas ir Finansuotojas'!AY34+'Investuotojas ir Finansuotojas'!AY40)&gt;0,-'Investuotojas ir Finansuotojas'!AY21-'Investuotojas ir Finansuotojas'!AY34-'Investuotojas ir Finansuotojas'!AY22-'Investuotojas ir Finansuotojas'!AY25-'Investuotojas ir Finansuotojas'!AY40,-'Investuotojas ir Finansuotojas'!AY21-'Investuotojas ir Finansuotojas'!AY22-'Investuotojas ir Finansuotojas'!AY25)</f>
        <v>-124683.67995709847</v>
      </c>
      <c r="AZ24" s="609">
        <f>IF(('Investuotojas ir Finansuotojas'!AZ34+'Investuotojas ir Finansuotojas'!AZ40)&gt;0,-'Investuotojas ir Finansuotojas'!AZ21-'Investuotojas ir Finansuotojas'!AZ34-'Investuotojas ir Finansuotojas'!AZ22-'Investuotojas ir Finansuotojas'!AZ25-'Investuotojas ir Finansuotojas'!AZ40,-'Investuotojas ir Finansuotojas'!AZ21-'Investuotojas ir Finansuotojas'!AZ22-'Investuotojas ir Finansuotojas'!AZ25)</f>
        <v>-124504.6378522944</v>
      </c>
      <c r="BA24" s="610">
        <f t="shared" si="58"/>
        <v>-1505872.4331446011</v>
      </c>
      <c r="BB24" s="609">
        <f>IF(('Investuotojas ir Finansuotojas'!BB34+'Investuotojas ir Finansuotojas'!BB40)&gt;0,-'Investuotojas ir Finansuotojas'!BB21-'Investuotojas ir Finansuotojas'!BB34-'Investuotojas ir Finansuotojas'!BB22-'Investuotojas ir Finansuotojas'!BB25-'Investuotojas ir Finansuotojas'!BB40,-'Investuotojas ir Finansuotojas'!BB21-'Investuotojas ir Finansuotojas'!BB22-'Investuotojas ir Finansuotojas'!BB25)</f>
        <v>-124325.59574749034</v>
      </c>
      <c r="BC24" s="609">
        <f>IF(('Investuotojas ir Finansuotojas'!BC34+'Investuotojas ir Finansuotojas'!BC40)&gt;0,-'Investuotojas ir Finansuotojas'!BC21-'Investuotojas ir Finansuotojas'!BC34-'Investuotojas ir Finansuotojas'!BC22-'Investuotojas ir Finansuotojas'!BC25-'Investuotojas ir Finansuotojas'!BC40,-'Investuotojas ir Finansuotojas'!BC21-'Investuotojas ir Finansuotojas'!BC22-'Investuotojas ir Finansuotojas'!BC25)</f>
        <v>-126011.55364268628</v>
      </c>
      <c r="BD24" s="609">
        <f>IF(('Investuotojas ir Finansuotojas'!BD34+'Investuotojas ir Finansuotojas'!BD40)&gt;0,-'Investuotojas ir Finansuotojas'!BD21-'Investuotojas ir Finansuotojas'!BD34-'Investuotojas ir Finansuotojas'!BD22-'Investuotojas ir Finansuotojas'!BD25-'Investuotojas ir Finansuotojas'!BD40,-'Investuotojas ir Finansuotojas'!BD21-'Investuotojas ir Finansuotojas'!BD22-'Investuotojas ir Finansuotojas'!BD25)</f>
        <v>-125832.51153788221</v>
      </c>
      <c r="BE24" s="609">
        <f>IF(('Investuotojas ir Finansuotojas'!BE34+'Investuotojas ir Finansuotojas'!BE40)&gt;0,-'Investuotojas ir Finansuotojas'!BE21-'Investuotojas ir Finansuotojas'!BE34-'Investuotojas ir Finansuotojas'!BE22-'Investuotojas ir Finansuotojas'!BE25-'Investuotojas ir Finansuotojas'!BE40,-'Investuotojas ir Finansuotojas'!BE21-'Investuotojas ir Finansuotojas'!BE22-'Investuotojas ir Finansuotojas'!BE25)</f>
        <v>-125653.46943307815</v>
      </c>
      <c r="BF24" s="609">
        <f>IF(('Investuotojas ir Finansuotojas'!BF34+'Investuotojas ir Finansuotojas'!BF40)&gt;0,-'Investuotojas ir Finansuotojas'!BF21-'Investuotojas ir Finansuotojas'!BF34-'Investuotojas ir Finansuotojas'!BF22-'Investuotojas ir Finansuotojas'!BF25-'Investuotojas ir Finansuotojas'!BF40,-'Investuotojas ir Finansuotojas'!BF21-'Investuotojas ir Finansuotojas'!BF22-'Investuotojas ir Finansuotojas'!BF25)</f>
        <v>-125474.42732827409</v>
      </c>
      <c r="BG24" s="609">
        <f>IF(('Investuotojas ir Finansuotojas'!BG34+'Investuotojas ir Finansuotojas'!BG40)&gt;0,-'Investuotojas ir Finansuotojas'!BG21-'Investuotojas ir Finansuotojas'!BG34-'Investuotojas ir Finansuotojas'!BG22-'Investuotojas ir Finansuotojas'!BG25-'Investuotojas ir Finansuotojas'!BG40,-'Investuotojas ir Finansuotojas'!BG21-'Investuotojas ir Finansuotojas'!BG22-'Investuotojas ir Finansuotojas'!BG25)</f>
        <v>-125295.38522347002</v>
      </c>
      <c r="BH24" s="609">
        <f>IF(('Investuotojas ir Finansuotojas'!BH34+'Investuotojas ir Finansuotojas'!BH40)&gt;0,-'Investuotojas ir Finansuotojas'!BH21-'Investuotojas ir Finansuotojas'!BH34-'Investuotojas ir Finansuotojas'!BH22-'Investuotojas ir Finansuotojas'!BH25-'Investuotojas ir Finansuotojas'!BH40,-'Investuotojas ir Finansuotojas'!BH21-'Investuotojas ir Finansuotojas'!BH22-'Investuotojas ir Finansuotojas'!BH25)</f>
        <v>-125116.34311866594</v>
      </c>
      <c r="BI24" s="609">
        <f>IF(('Investuotojas ir Finansuotojas'!BI34+'Investuotojas ir Finansuotojas'!BI40)&gt;0,-'Investuotojas ir Finansuotojas'!BI21-'Investuotojas ir Finansuotojas'!BI34-'Investuotojas ir Finansuotojas'!BI22-'Investuotojas ir Finansuotojas'!BI25-'Investuotojas ir Finansuotojas'!BI40,-'Investuotojas ir Finansuotojas'!BI21-'Investuotojas ir Finansuotojas'!BI22-'Investuotojas ir Finansuotojas'!BI25)</f>
        <v>-124937.30101386188</v>
      </c>
      <c r="BJ24" s="609">
        <f>IF(('Investuotojas ir Finansuotojas'!BJ34+'Investuotojas ir Finansuotojas'!BJ40)&gt;0,-'Investuotojas ir Finansuotojas'!BJ21-'Investuotojas ir Finansuotojas'!BJ34-'Investuotojas ir Finansuotojas'!BJ22-'Investuotojas ir Finansuotojas'!BJ25-'Investuotojas ir Finansuotojas'!BJ40,-'Investuotojas ir Finansuotojas'!BJ21-'Investuotojas ir Finansuotojas'!BJ22-'Investuotojas ir Finansuotojas'!BJ25)</f>
        <v>-124758.25890905783</v>
      </c>
      <c r="BK24" s="609">
        <f>IF(('Investuotojas ir Finansuotojas'!BK34+'Investuotojas ir Finansuotojas'!BK40)&gt;0,-'Investuotojas ir Finansuotojas'!BK21-'Investuotojas ir Finansuotojas'!BK34-'Investuotojas ir Finansuotojas'!BK22-'Investuotojas ir Finansuotojas'!BK25-'Investuotojas ir Finansuotojas'!BK40,-'Investuotojas ir Finansuotojas'!BK21-'Investuotojas ir Finansuotojas'!BK22-'Investuotojas ir Finansuotojas'!BK25)</f>
        <v>-124579.21680425375</v>
      </c>
      <c r="BL24" s="609">
        <f>IF(('Investuotojas ir Finansuotojas'!BL34+'Investuotojas ir Finansuotojas'!BL40)&gt;0,-'Investuotojas ir Finansuotojas'!BL21-'Investuotojas ir Finansuotojas'!BL34-'Investuotojas ir Finansuotojas'!BL22-'Investuotojas ir Finansuotojas'!BL25-'Investuotojas ir Finansuotojas'!BL40,-'Investuotojas ir Finansuotojas'!BL21-'Investuotojas ir Finansuotojas'!BL22-'Investuotojas ir Finansuotojas'!BL25)</f>
        <v>-124400.17469944969</v>
      </c>
      <c r="BM24" s="609">
        <f>IF(('Investuotojas ir Finansuotojas'!BM34+'Investuotojas ir Finansuotojas'!BM40)&gt;0,-'Investuotojas ir Finansuotojas'!BM21-'Investuotojas ir Finansuotojas'!BM34-'Investuotojas ir Finansuotojas'!BM22-'Investuotojas ir Finansuotojas'!BM25-'Investuotojas ir Finansuotojas'!BM40,-'Investuotojas ir Finansuotojas'!BM21-'Investuotojas ir Finansuotojas'!BM22-'Investuotojas ir Finansuotojas'!BM25)</f>
        <v>-124221.13259464563</v>
      </c>
      <c r="BN24" s="610">
        <f t="shared" si="69"/>
        <v>-1500605.3700528159</v>
      </c>
      <c r="BO24" s="609">
        <f>IF(('Investuotojas ir Finansuotojas'!BO34+'Investuotojas ir Finansuotojas'!BO40)&gt;0,-'Investuotojas ir Finansuotojas'!BO21-'Investuotojas ir Finansuotojas'!BO34-'Investuotojas ir Finansuotojas'!BO22-'Investuotojas ir Finansuotojas'!BO25-'Investuotojas ir Finansuotojas'!BO40,-'Investuotojas ir Finansuotojas'!BO21-'Investuotojas ir Finansuotojas'!BO22-'Investuotojas ir Finansuotojas'!BO25)</f>
        <v>-124042.09048984156</v>
      </c>
      <c r="BP24" s="609">
        <f>IF(('Investuotojas ir Finansuotojas'!BP34+'Investuotojas ir Finansuotojas'!BP40)&gt;0,-'Investuotojas ir Finansuotojas'!BP21-'Investuotojas ir Finansuotojas'!BP34-'Investuotojas ir Finansuotojas'!BP22-'Investuotojas ir Finansuotojas'!BP25-'Investuotojas ir Finansuotojas'!BP40,-'Investuotojas ir Finansuotojas'!BP21-'Investuotojas ir Finansuotojas'!BP22-'Investuotojas ir Finansuotojas'!BP25)</f>
        <v>-127514.84063616717</v>
      </c>
      <c r="BQ24" s="609">
        <f>IF(('Investuotojas ir Finansuotojas'!BQ34+'Investuotojas ir Finansuotojas'!BQ40)&gt;0,-'Investuotojas ir Finansuotojas'!BQ21-'Investuotojas ir Finansuotojas'!BQ34-'Investuotojas ir Finansuotojas'!BQ22-'Investuotojas ir Finansuotojas'!BQ25-'Investuotojas ir Finansuotojas'!BQ40,-'Investuotojas ir Finansuotojas'!BQ21-'Investuotojas ir Finansuotojas'!BQ22-'Investuotojas ir Finansuotojas'!BQ25)</f>
        <v>-127102.1741158261</v>
      </c>
      <c r="BR24" s="609">
        <f>IF(('Investuotojas ir Finansuotojas'!BR34+'Investuotojas ir Finansuotojas'!BR40)&gt;0,-'Investuotojas ir Finansuotojas'!BR21-'Investuotojas ir Finansuotojas'!BR34-'Investuotojas ir Finansuotojas'!BR22-'Investuotojas ir Finansuotojas'!BR25-'Investuotojas ir Finansuotojas'!BR40,-'Investuotojas ir Finansuotojas'!BR21-'Investuotojas ir Finansuotojas'!BR22-'Investuotojas ir Finansuotojas'!BR25)</f>
        <v>-126689.50759548503</v>
      </c>
      <c r="BS24" s="609">
        <f>IF(('Investuotojas ir Finansuotojas'!BS34+'Investuotojas ir Finansuotojas'!BS40)&gt;0,-'Investuotojas ir Finansuotojas'!BS21-'Investuotojas ir Finansuotojas'!BS34-'Investuotojas ir Finansuotojas'!BS22-'Investuotojas ir Finansuotojas'!BS25-'Investuotojas ir Finansuotojas'!BS40,-'Investuotojas ir Finansuotojas'!BS21-'Investuotojas ir Finansuotojas'!BS22-'Investuotojas ir Finansuotojas'!BS25)</f>
        <v>-126276.84107514397</v>
      </c>
      <c r="BT24" s="609">
        <f>IF(('Investuotojas ir Finansuotojas'!BT34+'Investuotojas ir Finansuotojas'!BT40)&gt;0,-'Investuotojas ir Finansuotojas'!BT21-'Investuotojas ir Finansuotojas'!BT34-'Investuotojas ir Finansuotojas'!BT22-'Investuotojas ir Finansuotojas'!BT25-'Investuotojas ir Finansuotojas'!BT40,-'Investuotojas ir Finansuotojas'!BT21-'Investuotojas ir Finansuotojas'!BT22-'Investuotojas ir Finansuotojas'!BT25)</f>
        <v>-125864.17455480288</v>
      </c>
      <c r="BU24" s="609">
        <f>IF(('Investuotojas ir Finansuotojas'!BU34+'Investuotojas ir Finansuotojas'!BU40)&gt;0,-'Investuotojas ir Finansuotojas'!BU21-'Investuotojas ir Finansuotojas'!BU34-'Investuotojas ir Finansuotojas'!BU22-'Investuotojas ir Finansuotojas'!BU25-'Investuotojas ir Finansuotojas'!BU40,-'Investuotojas ir Finansuotojas'!BU21-'Investuotojas ir Finansuotojas'!BU22-'Investuotojas ir Finansuotojas'!BU25)</f>
        <v>-125451.50803446182</v>
      </c>
      <c r="BV24" s="609">
        <f>IF(('Investuotojas ir Finansuotojas'!BV34+'Investuotojas ir Finansuotojas'!BV40)&gt;0,-'Investuotojas ir Finansuotojas'!BV21-'Investuotojas ir Finansuotojas'!BV34-'Investuotojas ir Finansuotojas'!BV22-'Investuotojas ir Finansuotojas'!BV25-'Investuotojas ir Finansuotojas'!BV40,-'Investuotojas ir Finansuotojas'!BV21-'Investuotojas ir Finansuotojas'!BV22-'Investuotojas ir Finansuotojas'!BV25)</f>
        <v>-125038.84151412074</v>
      </c>
      <c r="BW24" s="609">
        <f>IF(('Investuotojas ir Finansuotojas'!BW34+'Investuotojas ir Finansuotojas'!BW40)&gt;0,-'Investuotojas ir Finansuotojas'!BW21-'Investuotojas ir Finansuotojas'!BW34-'Investuotojas ir Finansuotojas'!BW22-'Investuotojas ir Finansuotojas'!BW25-'Investuotojas ir Finansuotojas'!BW40,-'Investuotojas ir Finansuotojas'!BW21-'Investuotojas ir Finansuotojas'!BW22-'Investuotojas ir Finansuotojas'!BW25)</f>
        <v>-124626.17499377967</v>
      </c>
      <c r="BX24" s="609">
        <f>IF(('Investuotojas ir Finansuotojas'!BX34+'Investuotojas ir Finansuotojas'!BX40)&gt;0,-'Investuotojas ir Finansuotojas'!BX21-'Investuotojas ir Finansuotojas'!BX34-'Investuotojas ir Finansuotojas'!BX22-'Investuotojas ir Finansuotojas'!BX25-'Investuotojas ir Finansuotojas'!BX40,-'Investuotojas ir Finansuotojas'!BX21-'Investuotojas ir Finansuotojas'!BX22-'Investuotojas ir Finansuotojas'!BX25)</f>
        <v>-124213.5084734386</v>
      </c>
      <c r="BY24" s="609">
        <f>IF(('Investuotojas ir Finansuotojas'!BY34+'Investuotojas ir Finansuotojas'!BY40)&gt;0,-'Investuotojas ir Finansuotojas'!BY21-'Investuotojas ir Finansuotojas'!BY34-'Investuotojas ir Finansuotojas'!BY22-'Investuotojas ir Finansuotojas'!BY25-'Investuotojas ir Finansuotojas'!BY40,-'Investuotojas ir Finansuotojas'!BY21-'Investuotojas ir Finansuotojas'!BY22-'Investuotojas ir Finansuotojas'!BY25)</f>
        <v>-123800.84195309754</v>
      </c>
      <c r="BZ24" s="609">
        <f>IF(('Investuotojas ir Finansuotojas'!BZ34+'Investuotojas ir Finansuotojas'!BZ40)&gt;0,-'Investuotojas ir Finansuotojas'!BZ21-'Investuotojas ir Finansuotojas'!BZ34-'Investuotojas ir Finansuotojas'!BZ22-'Investuotojas ir Finansuotojas'!BZ25-'Investuotojas ir Finansuotojas'!BZ40,-'Investuotojas ir Finansuotojas'!BZ21-'Investuotojas ir Finansuotojas'!BZ22-'Investuotojas ir Finansuotojas'!BZ25)</f>
        <v>-123388.17543275647</v>
      </c>
      <c r="CA24" s="610">
        <f t="shared" si="80"/>
        <v>-1504008.6788689217</v>
      </c>
      <c r="CB24" s="609">
        <f>IF(('Investuotojas ir Finansuotojas'!CB34+'Investuotojas ir Finansuotojas'!CB40)&gt;0,-'Investuotojas ir Finansuotojas'!CB21-'Investuotojas ir Finansuotojas'!CB34-'Investuotojas ir Finansuotojas'!CB22-'Investuotojas ir Finansuotojas'!CB25-'Investuotojas ir Finansuotojas'!CB40,-'Investuotojas ir Finansuotojas'!CB21-'Investuotojas ir Finansuotojas'!CB22-'Investuotojas ir Finansuotojas'!CB25)</f>
        <v>-122975.50891241539</v>
      </c>
      <c r="CC24" s="609">
        <f>IF(('Investuotojas ir Finansuotojas'!CC34+'Investuotojas ir Finansuotojas'!CC40)&gt;0,-'Investuotojas ir Finansuotojas'!CC21-'Investuotojas ir Finansuotojas'!CC34-'Investuotojas ir Finansuotojas'!CC22-'Investuotojas ir Finansuotojas'!CC25-'Investuotojas ir Finansuotojas'!CC40,-'Investuotojas ir Finansuotojas'!CC21-'Investuotojas ir Finansuotojas'!CC22-'Investuotojas ir Finansuotojas'!CC25)</f>
        <v>-125919.84239207434</v>
      </c>
      <c r="CD24" s="609">
        <f>IF(('Investuotojas ir Finansuotojas'!CD34+'Investuotojas ir Finansuotojas'!CD40)&gt;0,-'Investuotojas ir Finansuotojas'!CD21-'Investuotojas ir Finansuotojas'!CD34-'Investuotojas ir Finansuotojas'!CD22-'Investuotojas ir Finansuotojas'!CD25-'Investuotojas ir Finansuotojas'!CD40,-'Investuotojas ir Finansuotojas'!CD21-'Investuotojas ir Finansuotojas'!CD22-'Investuotojas ir Finansuotojas'!CD25)</f>
        <v>-125507.17587173324</v>
      </c>
      <c r="CE24" s="609">
        <f>IF(('Investuotojas ir Finansuotojas'!CE34+'Investuotojas ir Finansuotojas'!CE40)&gt;0,-'Investuotojas ir Finansuotojas'!CE21-'Investuotojas ir Finansuotojas'!CE34-'Investuotojas ir Finansuotojas'!CE22-'Investuotojas ir Finansuotojas'!CE25-'Investuotojas ir Finansuotojas'!CE40,-'Investuotojas ir Finansuotojas'!CE21-'Investuotojas ir Finansuotojas'!CE22-'Investuotojas ir Finansuotojas'!CE25)</f>
        <v>-125094.50935139219</v>
      </c>
      <c r="CF24" s="609">
        <f>IF(('Investuotojas ir Finansuotojas'!CF34+'Investuotojas ir Finansuotojas'!CF40)&gt;0,-'Investuotojas ir Finansuotojas'!CF21-'Investuotojas ir Finansuotojas'!CF34-'Investuotojas ir Finansuotojas'!CF22-'Investuotojas ir Finansuotojas'!CF25-'Investuotojas ir Finansuotojas'!CF40,-'Investuotojas ir Finansuotojas'!CF21-'Investuotojas ir Finansuotojas'!CF22-'Investuotojas ir Finansuotojas'!CF25)</f>
        <v>-124681.84283105111</v>
      </c>
      <c r="CG24" s="609">
        <f>IF(('Investuotojas ir Finansuotojas'!CG34+'Investuotojas ir Finansuotojas'!CG40)&gt;0,-'Investuotojas ir Finansuotojas'!CG21-'Investuotojas ir Finansuotojas'!CG34-'Investuotojas ir Finansuotojas'!CG22-'Investuotojas ir Finansuotojas'!CG25-'Investuotojas ir Finansuotojas'!CG40,-'Investuotojas ir Finansuotojas'!CG21-'Investuotojas ir Finansuotojas'!CG22-'Investuotojas ir Finansuotojas'!CG25)</f>
        <v>-124269.17631071004</v>
      </c>
      <c r="CH24" s="609">
        <f>IF(('Investuotojas ir Finansuotojas'!CH34+'Investuotojas ir Finansuotojas'!CH40)&gt;0,-'Investuotojas ir Finansuotojas'!CH21-'Investuotojas ir Finansuotojas'!CH34-'Investuotojas ir Finansuotojas'!CH22-'Investuotojas ir Finansuotojas'!CH25-'Investuotojas ir Finansuotojas'!CH40,-'Investuotojas ir Finansuotojas'!CH21-'Investuotojas ir Finansuotojas'!CH22-'Investuotojas ir Finansuotojas'!CH25)</f>
        <v>-123856.50979036897</v>
      </c>
      <c r="CI24" s="609">
        <f>IF(('Investuotojas ir Finansuotojas'!CI34+'Investuotojas ir Finansuotojas'!CI40)&gt;0,-'Investuotojas ir Finansuotojas'!CI21-'Investuotojas ir Finansuotojas'!CI34-'Investuotojas ir Finansuotojas'!CI22-'Investuotojas ir Finansuotojas'!CI25-'Investuotojas ir Finansuotojas'!CI40,-'Investuotojas ir Finansuotojas'!CI21-'Investuotojas ir Finansuotojas'!CI22-'Investuotojas ir Finansuotojas'!CI25)</f>
        <v>-123443.84327002791</v>
      </c>
      <c r="CJ24" s="609">
        <f>IF(('Investuotojas ir Finansuotojas'!CJ34+'Investuotojas ir Finansuotojas'!CJ40)&gt;0,-'Investuotojas ir Finansuotojas'!CJ21-'Investuotojas ir Finansuotojas'!CJ34-'Investuotojas ir Finansuotojas'!CJ22-'Investuotojas ir Finansuotojas'!CJ25-'Investuotojas ir Finansuotojas'!CJ40,-'Investuotojas ir Finansuotojas'!CJ21-'Investuotojas ir Finansuotojas'!CJ22-'Investuotojas ir Finansuotojas'!CJ25)</f>
        <v>-123031.17674968683</v>
      </c>
      <c r="CK24" s="609">
        <f>IF(('Investuotojas ir Finansuotojas'!CK34+'Investuotojas ir Finansuotojas'!CK40)&gt;0,-'Investuotojas ir Finansuotojas'!CK21-'Investuotojas ir Finansuotojas'!CK34-'Investuotojas ir Finansuotojas'!CK22-'Investuotojas ir Finansuotojas'!CK25-'Investuotojas ir Finansuotojas'!CK40,-'Investuotojas ir Finansuotojas'!CK21-'Investuotojas ir Finansuotojas'!CK22-'Investuotojas ir Finansuotojas'!CK25)</f>
        <v>-122618.51022934576</v>
      </c>
      <c r="CL24" s="609">
        <f>IF(('Investuotojas ir Finansuotojas'!CL34+'Investuotojas ir Finansuotojas'!CL40)&gt;0,-'Investuotojas ir Finansuotojas'!CL21-'Investuotojas ir Finansuotojas'!CL34-'Investuotojas ir Finansuotojas'!CL22-'Investuotojas ir Finansuotojas'!CL25-'Investuotojas ir Finansuotojas'!CL40,-'Investuotojas ir Finansuotojas'!CL21-'Investuotojas ir Finansuotojas'!CL22-'Investuotojas ir Finansuotojas'!CL25)</f>
        <v>-122205.84370900469</v>
      </c>
      <c r="CM24" s="609">
        <f>IF(('Investuotojas ir Finansuotojas'!CM34+'Investuotojas ir Finansuotojas'!CM40)&gt;0,-'Investuotojas ir Finansuotojas'!CM21-'Investuotojas ir Finansuotojas'!CM34-'Investuotojas ir Finansuotojas'!CM22-'Investuotojas ir Finansuotojas'!CM25-'Investuotojas ir Finansuotojas'!CM40,-'Investuotojas ir Finansuotojas'!CM21-'Investuotojas ir Finansuotojas'!CM22-'Investuotojas ir Finansuotojas'!CM25)</f>
        <v>-121793.17718866364</v>
      </c>
      <c r="CN24" s="610">
        <f t="shared" si="91"/>
        <v>-1485397.1166064739</v>
      </c>
      <c r="CO24" s="609">
        <f>IF(('Investuotojas ir Finansuotojas'!CO34+'Investuotojas ir Finansuotojas'!CO40)&gt;0,-'Investuotojas ir Finansuotojas'!CO21-'Investuotojas ir Finansuotojas'!CO34-'Investuotojas ir Finansuotojas'!CO22-'Investuotojas ir Finansuotojas'!CO25-'Investuotojas ir Finansuotojas'!CO40,-'Investuotojas ir Finansuotojas'!CO21-'Investuotojas ir Finansuotojas'!CO22-'Investuotojas ir Finansuotojas'!CO25)</f>
        <v>-123618.51066832255</v>
      </c>
      <c r="CP24" s="609">
        <f>IF(('Investuotojas ir Finansuotojas'!CP34+'Investuotojas ir Finansuotojas'!CP40)&gt;0,-'Investuotojas ir Finansuotojas'!CP21-'Investuotojas ir Finansuotojas'!CP34-'Investuotojas ir Finansuotojas'!CP22-'Investuotojas ir Finansuotojas'!CP25-'Investuotojas ir Finansuotojas'!CP40,-'Investuotojas ir Finansuotojas'!CP21-'Investuotojas ir Finansuotojas'!CP22-'Investuotojas ir Finansuotojas'!CP25)</f>
        <v>-123205.84414798149</v>
      </c>
      <c r="CQ24" s="609">
        <f>IF(('Investuotojas ir Finansuotojas'!CQ34+'Investuotojas ir Finansuotojas'!CQ40)&gt;0,-'Investuotojas ir Finansuotojas'!CQ21-'Investuotojas ir Finansuotojas'!CQ34-'Investuotojas ir Finansuotojas'!CQ22-'Investuotojas ir Finansuotojas'!CQ25-'Investuotojas ir Finansuotojas'!CQ40,-'Investuotojas ir Finansuotojas'!CQ21-'Investuotojas ir Finansuotojas'!CQ22-'Investuotojas ir Finansuotojas'!CQ25)</f>
        <v>-122793.17762764041</v>
      </c>
      <c r="CR24" s="609">
        <f>IF(('Investuotojas ir Finansuotojas'!CR34+'Investuotojas ir Finansuotojas'!CR40)&gt;0,-'Investuotojas ir Finansuotojas'!CR21-'Investuotojas ir Finansuotojas'!CR34-'Investuotojas ir Finansuotojas'!CR22-'Investuotojas ir Finansuotojas'!CR25-'Investuotojas ir Finansuotojas'!CR40,-'Investuotojas ir Finansuotojas'!CR21-'Investuotojas ir Finansuotojas'!CR22-'Investuotojas ir Finansuotojas'!CR25)</f>
        <v>-122380.51110729935</v>
      </c>
      <c r="CS24" s="609">
        <f>IF(('Investuotojas ir Finansuotojas'!CS34+'Investuotojas ir Finansuotojas'!CS40)&gt;0,-'Investuotojas ir Finansuotojas'!CS21-'Investuotojas ir Finansuotojas'!CS34-'Investuotojas ir Finansuotojas'!CS22-'Investuotojas ir Finansuotojas'!CS25-'Investuotojas ir Finansuotojas'!CS40,-'Investuotojas ir Finansuotojas'!CS21-'Investuotojas ir Finansuotojas'!CS22-'Investuotojas ir Finansuotojas'!CS25)</f>
        <v>-121967.84458695826</v>
      </c>
      <c r="CT24" s="609">
        <f>IF(('Investuotojas ir Finansuotojas'!CT34+'Investuotojas ir Finansuotojas'!CT40)&gt;0,-'Investuotojas ir Finansuotojas'!CT21-'Investuotojas ir Finansuotojas'!CT34-'Investuotojas ir Finansuotojas'!CT22-'Investuotojas ir Finansuotojas'!CT25-'Investuotojas ir Finansuotojas'!CT40,-'Investuotojas ir Finansuotojas'!CT21-'Investuotojas ir Finansuotojas'!CT22-'Investuotojas ir Finansuotojas'!CT25)</f>
        <v>-121555.17806661721</v>
      </c>
      <c r="CU24" s="609">
        <f>IF(('Investuotojas ir Finansuotojas'!CU34+'Investuotojas ir Finansuotojas'!CU40)&gt;0,-'Investuotojas ir Finansuotojas'!CU21-'Investuotojas ir Finansuotojas'!CU34-'Investuotojas ir Finansuotojas'!CU22-'Investuotojas ir Finansuotojas'!CU25-'Investuotojas ir Finansuotojas'!CU40,-'Investuotojas ir Finansuotojas'!CU21-'Investuotojas ir Finansuotojas'!CU22-'Investuotojas ir Finansuotojas'!CU25)</f>
        <v>-121142.51154627613</v>
      </c>
      <c r="CV24" s="609">
        <f>IF(('Investuotojas ir Finansuotojas'!CV34+'Investuotojas ir Finansuotojas'!CV40)&gt;0,-'Investuotojas ir Finansuotojas'!CV21-'Investuotojas ir Finansuotojas'!CV34-'Investuotojas ir Finansuotojas'!CV22-'Investuotojas ir Finansuotojas'!CV25-'Investuotojas ir Finansuotojas'!CV40,-'Investuotojas ir Finansuotojas'!CV21-'Investuotojas ir Finansuotojas'!CV22-'Investuotojas ir Finansuotojas'!CV25)</f>
        <v>-120729.84502593506</v>
      </c>
      <c r="CW24" s="609">
        <f>IF(('Investuotojas ir Finansuotojas'!CW34+'Investuotojas ir Finansuotojas'!CW40)&gt;0,-'Investuotojas ir Finansuotojas'!CW21-'Investuotojas ir Finansuotojas'!CW34-'Investuotojas ir Finansuotojas'!CW22-'Investuotojas ir Finansuotojas'!CW25-'Investuotojas ir Finansuotojas'!CW40,-'Investuotojas ir Finansuotojas'!CW21-'Investuotojas ir Finansuotojas'!CW22-'Investuotojas ir Finansuotojas'!CW25)</f>
        <v>-120317.17850559398</v>
      </c>
      <c r="CX24" s="609">
        <f>IF(('Investuotojas ir Finansuotojas'!CX34+'Investuotojas ir Finansuotojas'!CX40)&gt;0,-'Investuotojas ir Finansuotojas'!CX21-'Investuotojas ir Finansuotojas'!CX34-'Investuotojas ir Finansuotojas'!CX22-'Investuotojas ir Finansuotojas'!CX25-'Investuotojas ir Finansuotojas'!CX40,-'Investuotojas ir Finansuotojas'!CX21-'Investuotojas ir Finansuotojas'!CX22-'Investuotojas ir Finansuotojas'!CX25)</f>
        <v>-119904.51198525292</v>
      </c>
      <c r="CY24" s="609">
        <f>IF(('Investuotojas ir Finansuotojas'!CY34+'Investuotojas ir Finansuotojas'!CY40)&gt;0,-'Investuotojas ir Finansuotojas'!CY21-'Investuotojas ir Finansuotojas'!CY34-'Investuotojas ir Finansuotojas'!CY22-'Investuotojas ir Finansuotojas'!CY25-'Investuotojas ir Finansuotojas'!CY40,-'Investuotojas ir Finansuotojas'!CY21-'Investuotojas ir Finansuotojas'!CY22-'Investuotojas ir Finansuotojas'!CY25)</f>
        <v>-119491.84546491185</v>
      </c>
      <c r="CZ24" s="609">
        <f>IF(('Investuotojas ir Finansuotojas'!CZ34+'Investuotojas ir Finansuotojas'!CZ40)&gt;0,-'Investuotojas ir Finansuotojas'!CZ21-'Investuotojas ir Finansuotojas'!CZ34-'Investuotojas ir Finansuotojas'!CZ22-'Investuotojas ir Finansuotojas'!CZ25-'Investuotojas ir Finansuotojas'!CZ40,-'Investuotojas ir Finansuotojas'!CZ21-'Investuotojas ir Finansuotojas'!CZ22-'Investuotojas ir Finansuotojas'!CZ25)</f>
        <v>-119079.17894457078</v>
      </c>
      <c r="DA24" s="610">
        <f t="shared" si="102"/>
        <v>-1456186.1376773599</v>
      </c>
      <c r="DB24" s="609">
        <f>IF(('Investuotojas ir Finansuotojas'!DB34+'Investuotojas ir Finansuotojas'!DB40)&gt;0,-'Investuotojas ir Finansuotojas'!DB21-'Investuotojas ir Finansuotojas'!DB34-'Investuotojas ir Finansuotojas'!DB22-'Investuotojas ir Finansuotojas'!DB25-'Investuotojas ir Finansuotojas'!DB40,-'Investuotojas ir Finansuotojas'!DB21-'Investuotojas ir Finansuotojas'!DB22-'Investuotojas ir Finansuotojas'!DB25)</f>
        <v>-118666.5124242297</v>
      </c>
      <c r="DC24" s="609">
        <f>IF(('Investuotojas ir Finansuotojas'!DC34+'Investuotojas ir Finansuotojas'!DC40)&gt;0,-'Investuotojas ir Finansuotojas'!DC21-'Investuotojas ir Finansuotojas'!DC34-'Investuotojas ir Finansuotojas'!DC22-'Investuotojas ir Finansuotojas'!DC25-'Investuotojas ir Finansuotojas'!DC40,-'Investuotojas ir Finansuotojas'!DC21-'Investuotojas ir Finansuotojas'!DC22-'Investuotojas ir Finansuotojas'!DC25)</f>
        <v>-119559.34590388865</v>
      </c>
      <c r="DD24" s="609">
        <f>IF(('Investuotojas ir Finansuotojas'!DD34+'Investuotojas ir Finansuotojas'!DD40)&gt;0,-'Investuotojas ir Finansuotojas'!DD21-'Investuotojas ir Finansuotojas'!DD34-'Investuotojas ir Finansuotojas'!DD22-'Investuotojas ir Finansuotojas'!DD25-'Investuotojas ir Finansuotojas'!DD40,-'Investuotojas ir Finansuotojas'!DD21-'Investuotojas ir Finansuotojas'!DD22-'Investuotojas ir Finansuotojas'!DD25)</f>
        <v>-119146.67938354757</v>
      </c>
      <c r="DE24" s="609">
        <f>IF(('Investuotojas ir Finansuotojas'!DE34+'Investuotojas ir Finansuotojas'!DE40)&gt;0,-'Investuotojas ir Finansuotojas'!DE21-'Investuotojas ir Finansuotojas'!DE34-'Investuotojas ir Finansuotojas'!DE22-'Investuotojas ir Finansuotojas'!DE25-'Investuotojas ir Finansuotojas'!DE40,-'Investuotojas ir Finansuotojas'!DE21-'Investuotojas ir Finansuotojas'!DE22-'Investuotojas ir Finansuotojas'!DE25)</f>
        <v>-118734.0128632065</v>
      </c>
      <c r="DF24" s="609">
        <f>IF(('Investuotojas ir Finansuotojas'!DF34+'Investuotojas ir Finansuotojas'!DF40)&gt;0,-'Investuotojas ir Finansuotojas'!DF21-'Investuotojas ir Finansuotojas'!DF34-'Investuotojas ir Finansuotojas'!DF22-'Investuotojas ir Finansuotojas'!DF25-'Investuotojas ir Finansuotojas'!DF40,-'Investuotojas ir Finansuotojas'!DF21-'Investuotojas ir Finansuotojas'!DF22-'Investuotojas ir Finansuotojas'!DF25)</f>
        <v>-118321.34634286542</v>
      </c>
      <c r="DG24" s="609">
        <f>IF(('Investuotojas ir Finansuotojas'!DG34+'Investuotojas ir Finansuotojas'!DG40)&gt;0,-'Investuotojas ir Finansuotojas'!DG21-'Investuotojas ir Finansuotojas'!DG34-'Investuotojas ir Finansuotojas'!DG22-'Investuotojas ir Finansuotojas'!DG25-'Investuotojas ir Finansuotojas'!DG40,-'Investuotojas ir Finansuotojas'!DG21-'Investuotojas ir Finansuotojas'!DG22-'Investuotojas ir Finansuotojas'!DG25)</f>
        <v>-117908.67982252437</v>
      </c>
      <c r="DH24" s="609">
        <f>IF(('Investuotojas ir Finansuotojas'!DH34+'Investuotojas ir Finansuotojas'!DH40)&gt;0,-'Investuotojas ir Finansuotojas'!DH21-'Investuotojas ir Finansuotojas'!DH34-'Investuotojas ir Finansuotojas'!DH22-'Investuotojas ir Finansuotojas'!DH25-'Investuotojas ir Finansuotojas'!DH40,-'Investuotojas ir Finansuotojas'!DH21-'Investuotojas ir Finansuotojas'!DH22-'Investuotojas ir Finansuotojas'!DH25)</f>
        <v>-117496.01330218329</v>
      </c>
      <c r="DI24" s="609">
        <f>IF(('Investuotojas ir Finansuotojas'!DI34+'Investuotojas ir Finansuotojas'!DI40)&gt;0,-'Investuotojas ir Finansuotojas'!DI21-'Investuotojas ir Finansuotojas'!DI34-'Investuotojas ir Finansuotojas'!DI22-'Investuotojas ir Finansuotojas'!DI25-'Investuotojas ir Finansuotojas'!DI40,-'Investuotojas ir Finansuotojas'!DI21-'Investuotojas ir Finansuotojas'!DI22-'Investuotojas ir Finansuotojas'!DI25)</f>
        <v>-117083.34678184222</v>
      </c>
      <c r="DJ24" s="609">
        <f>IF(('Investuotojas ir Finansuotojas'!DJ34+'Investuotojas ir Finansuotojas'!DJ40)&gt;0,-'Investuotojas ir Finansuotojas'!DJ21-'Investuotojas ir Finansuotojas'!DJ34-'Investuotojas ir Finansuotojas'!DJ22-'Investuotojas ir Finansuotojas'!DJ25-'Investuotojas ir Finansuotojas'!DJ40,-'Investuotojas ir Finansuotojas'!DJ21-'Investuotojas ir Finansuotojas'!DJ22-'Investuotojas ir Finansuotojas'!DJ25)</f>
        <v>-116670.68026150115</v>
      </c>
      <c r="DK24" s="609">
        <f>IF(('Investuotojas ir Finansuotojas'!DK34+'Investuotojas ir Finansuotojas'!DK40)&gt;0,-'Investuotojas ir Finansuotojas'!DK21-'Investuotojas ir Finansuotojas'!DK34-'Investuotojas ir Finansuotojas'!DK22-'Investuotojas ir Finansuotojas'!DK25-'Investuotojas ir Finansuotojas'!DK40,-'Investuotojas ir Finansuotojas'!DK21-'Investuotojas ir Finansuotojas'!DK22-'Investuotojas ir Finansuotojas'!DK25)</f>
        <v>-116258.01374116009</v>
      </c>
      <c r="DL24" s="609">
        <f>IF(('Investuotojas ir Finansuotojas'!DL34+'Investuotojas ir Finansuotojas'!DL40)&gt;0,-'Investuotojas ir Finansuotojas'!DL21-'Investuotojas ir Finansuotojas'!DL34-'Investuotojas ir Finansuotojas'!DL22-'Investuotojas ir Finansuotojas'!DL25-'Investuotojas ir Finansuotojas'!DL40,-'Investuotojas ir Finansuotojas'!DL21-'Investuotojas ir Finansuotojas'!DL22-'Investuotojas ir Finansuotojas'!DL25)</f>
        <v>-115845.34722081902</v>
      </c>
      <c r="DM24" s="609">
        <f>IF(('Investuotojas ir Finansuotojas'!DM34+'Investuotojas ir Finansuotojas'!DM40)&gt;0,-'Investuotojas ir Finansuotojas'!DM21-'Investuotojas ir Finansuotojas'!DM34-'Investuotojas ir Finansuotojas'!DM22-'Investuotojas ir Finansuotojas'!DM25-'Investuotojas ir Finansuotojas'!DM40,-'Investuotojas ir Finansuotojas'!DM21-'Investuotojas ir Finansuotojas'!DM22-'Investuotojas ir Finansuotojas'!DM25)</f>
        <v>-115432.68070047794</v>
      </c>
      <c r="DN24" s="610">
        <f t="shared" si="113"/>
        <v>-1411122.6587482456</v>
      </c>
      <c r="DO24" s="609">
        <f>IF(('Investuotojas ir Finansuotojas'!DO34+'Investuotojas ir Finansuotojas'!DO40)&gt;0,-'Investuotojas ir Finansuotojas'!DO21-'Investuotojas ir Finansuotojas'!DO34-'Investuotojas ir Finansuotojas'!DO22-'Investuotojas ir Finansuotojas'!DO25-'Investuotojas ir Finansuotojas'!DO40,-'Investuotojas ir Finansuotojas'!DO21-'Investuotojas ir Finansuotojas'!DO22-'Investuotojas ir Finansuotojas'!DO25)</f>
        <v>-115020.01418013687</v>
      </c>
      <c r="DP24" s="609">
        <f>IF(('Investuotojas ir Finansuotojas'!DP34+'Investuotojas ir Finansuotojas'!DP40)&gt;0,-'Investuotojas ir Finansuotojas'!DP21-'Investuotojas ir Finansuotojas'!DP34-'Investuotojas ir Finansuotojas'!DP22-'Investuotojas ir Finansuotojas'!DP25-'Investuotojas ir Finansuotojas'!DP40,-'Investuotojas ir Finansuotojas'!DP21-'Investuotojas ir Finansuotojas'!DP22-'Investuotojas ir Finansuotojas'!DP25)</f>
        <v>-114980.34765979581</v>
      </c>
      <c r="DQ24" s="609">
        <f>IF(('Investuotojas ir Finansuotojas'!DQ34+'Investuotojas ir Finansuotojas'!DQ40)&gt;0,-'Investuotojas ir Finansuotojas'!DQ21-'Investuotojas ir Finansuotojas'!DQ34-'Investuotojas ir Finansuotojas'!DQ22-'Investuotojas ir Finansuotojas'!DQ25-'Investuotojas ir Finansuotojas'!DQ40,-'Investuotojas ir Finansuotojas'!DQ21-'Investuotojas ir Finansuotojas'!DQ22-'Investuotojas ir Finansuotojas'!DQ25)</f>
        <v>-114567.68113945473</v>
      </c>
      <c r="DR24" s="609">
        <f>IF(('Investuotojas ir Finansuotojas'!DR34+'Investuotojas ir Finansuotojas'!DR40)&gt;0,-'Investuotojas ir Finansuotojas'!DR21-'Investuotojas ir Finansuotojas'!DR34-'Investuotojas ir Finansuotojas'!DR22-'Investuotojas ir Finansuotojas'!DR25-'Investuotojas ir Finansuotojas'!DR40,-'Investuotojas ir Finansuotojas'!DR21-'Investuotojas ir Finansuotojas'!DR22-'Investuotojas ir Finansuotojas'!DR25)</f>
        <v>-114155.01461911366</v>
      </c>
      <c r="DS24" s="609">
        <f>IF(('Investuotojas ir Finansuotojas'!DS34+'Investuotojas ir Finansuotojas'!DS40)&gt;0,-'Investuotojas ir Finansuotojas'!DS21-'Investuotojas ir Finansuotojas'!DS34-'Investuotojas ir Finansuotojas'!DS22-'Investuotojas ir Finansuotojas'!DS25-'Investuotojas ir Finansuotojas'!DS40,-'Investuotojas ir Finansuotojas'!DS21-'Investuotojas ir Finansuotojas'!DS22-'Investuotojas ir Finansuotojas'!DS25)</f>
        <v>-113742.34809877259</v>
      </c>
      <c r="DT24" s="609">
        <f>IF(('Investuotojas ir Finansuotojas'!DT34+'Investuotojas ir Finansuotojas'!DT40)&gt;0,-'Investuotojas ir Finansuotojas'!DT21-'Investuotojas ir Finansuotojas'!DT34-'Investuotojas ir Finansuotojas'!DT22-'Investuotojas ir Finansuotojas'!DT25-'Investuotojas ir Finansuotojas'!DT40,-'Investuotojas ir Finansuotojas'!DT21-'Investuotojas ir Finansuotojas'!DT22-'Investuotojas ir Finansuotojas'!DT25)</f>
        <v>-113329.68157843153</v>
      </c>
      <c r="DU24" s="609">
        <f>IF(('Investuotojas ir Finansuotojas'!DU34+'Investuotojas ir Finansuotojas'!DU40)&gt;0,-'Investuotojas ir Finansuotojas'!DU21-'Investuotojas ir Finansuotojas'!DU34-'Investuotojas ir Finansuotojas'!DU22-'Investuotojas ir Finansuotojas'!DU25-'Investuotojas ir Finansuotojas'!DU40,-'Investuotojas ir Finansuotojas'!DU21-'Investuotojas ir Finansuotojas'!DU22-'Investuotojas ir Finansuotojas'!DU25)</f>
        <v>-112917.01505809044</v>
      </c>
      <c r="DV24" s="609">
        <f>IF(('Investuotojas ir Finansuotojas'!DV34+'Investuotojas ir Finansuotojas'!DV40)&gt;0,-'Investuotojas ir Finansuotojas'!DV21-'Investuotojas ir Finansuotojas'!DV34-'Investuotojas ir Finansuotojas'!DV22-'Investuotojas ir Finansuotojas'!DV25-'Investuotojas ir Finansuotojas'!DV40,-'Investuotojas ir Finansuotojas'!DV21-'Investuotojas ir Finansuotojas'!DV22-'Investuotojas ir Finansuotojas'!DV25)</f>
        <v>-112504.34853774939</v>
      </c>
      <c r="DW24" s="609">
        <f>IF(('Investuotojas ir Finansuotojas'!DW34+'Investuotojas ir Finansuotojas'!DW40)&gt;0,-'Investuotojas ir Finansuotojas'!DW21-'Investuotojas ir Finansuotojas'!DW34-'Investuotojas ir Finansuotojas'!DW22-'Investuotojas ir Finansuotojas'!DW25-'Investuotojas ir Finansuotojas'!DW40,-'Investuotojas ir Finansuotojas'!DW21-'Investuotojas ir Finansuotojas'!DW22-'Investuotojas ir Finansuotojas'!DW25)</f>
        <v>-112091.68201740831</v>
      </c>
      <c r="DX24" s="609">
        <f>IF(('Investuotojas ir Finansuotojas'!DX34+'Investuotojas ir Finansuotojas'!DX40)&gt;0,-'Investuotojas ir Finansuotojas'!DX21-'Investuotojas ir Finansuotojas'!DX34-'Investuotojas ir Finansuotojas'!DX22-'Investuotojas ir Finansuotojas'!DX25-'Investuotojas ir Finansuotojas'!DX40,-'Investuotojas ir Finansuotojas'!DX21-'Investuotojas ir Finansuotojas'!DX22-'Investuotojas ir Finansuotojas'!DX25)</f>
        <v>-111679.01549706724</v>
      </c>
      <c r="DY24" s="609">
        <f>IF(('Investuotojas ir Finansuotojas'!DY34+'Investuotojas ir Finansuotojas'!DY40)&gt;0,-'Investuotojas ir Finansuotojas'!DY21-'Investuotojas ir Finansuotojas'!DY34-'Investuotojas ir Finansuotojas'!DY22-'Investuotojas ir Finansuotojas'!DY25-'Investuotojas ir Finansuotojas'!DY40,-'Investuotojas ir Finansuotojas'!DY21-'Investuotojas ir Finansuotojas'!DY22-'Investuotojas ir Finansuotojas'!DY25)</f>
        <v>-111266.34897672616</v>
      </c>
      <c r="DZ24" s="609">
        <f>IF(('Investuotojas ir Finansuotojas'!DZ34+'Investuotojas ir Finansuotojas'!DZ40)&gt;0,-'Investuotojas ir Finansuotojas'!DZ21-'Investuotojas ir Finansuotojas'!DZ34-'Investuotojas ir Finansuotojas'!DZ22-'Investuotojas ir Finansuotojas'!DZ25-'Investuotojas ir Finansuotojas'!DZ40,-'Investuotojas ir Finansuotojas'!DZ21-'Investuotojas ir Finansuotojas'!DZ22-'Investuotojas ir Finansuotojas'!DZ25)</f>
        <v>-110853.6824563851</v>
      </c>
      <c r="EA24" s="610">
        <f t="shared" si="124"/>
        <v>-1357107.179819132</v>
      </c>
      <c r="EB24" s="609">
        <f>IF(('Investuotojas ir Finansuotojas'!EB34+'Investuotojas ir Finansuotojas'!EB40)&gt;0,-'Investuotojas ir Finansuotojas'!EB21-'Investuotojas ir Finansuotojas'!EB34-'Investuotojas ir Finansuotojas'!EB22-'Investuotojas ir Finansuotojas'!EB25-'Investuotojas ir Finansuotojas'!EB40,-'Investuotojas ir Finansuotojas'!EB21-'Investuotojas ir Finansuotojas'!EB22-'Investuotojas ir Finansuotojas'!EB25)</f>
        <v>-110441.01593604403</v>
      </c>
      <c r="EC24" s="609">
        <f>IF(('Investuotojas ir Finansuotojas'!EC34+'Investuotojas ir Finansuotojas'!EC40)&gt;0,-'Investuotojas ir Finansuotojas'!EC21-'Investuotojas ir Finansuotojas'!EC34-'Investuotojas ir Finansuotojas'!EC22-'Investuotojas ir Finansuotojas'!EC25-'Investuotojas ir Finansuotojas'!EC40,-'Investuotojas ir Finansuotojas'!EC21-'Investuotojas ir Finansuotojas'!EC22-'Investuotojas ir Finansuotojas'!EC25)</f>
        <v>-110152.68274903629</v>
      </c>
      <c r="ED24" s="609">
        <f>IF(('Investuotojas ir Finansuotojas'!ED34+'Investuotojas ir Finansuotojas'!ED40)&gt;0,-'Investuotojas ir Finansuotojas'!ED21-'Investuotojas ir Finansuotojas'!ED34-'Investuotojas ir Finansuotojas'!ED22-'Investuotojas ir Finansuotojas'!ED25-'Investuotojas ir Finansuotojas'!ED40,-'Investuotojas ir Finansuotojas'!ED21-'Investuotojas ir Finansuotojas'!ED22-'Investuotojas ir Finansuotojas'!ED25)</f>
        <v>-109740.01622869523</v>
      </c>
      <c r="EE24" s="609">
        <f>IF(('Investuotojas ir Finansuotojas'!EE34+'Investuotojas ir Finansuotojas'!EE40)&gt;0,-'Investuotojas ir Finansuotojas'!EE21-'Investuotojas ir Finansuotojas'!EE34-'Investuotojas ir Finansuotojas'!EE22-'Investuotojas ir Finansuotojas'!EE25-'Investuotojas ir Finansuotojas'!EE40,-'Investuotojas ir Finansuotojas'!EE21-'Investuotojas ir Finansuotojas'!EE22-'Investuotojas ir Finansuotojas'!EE25)</f>
        <v>-109327.34970835416</v>
      </c>
      <c r="EF24" s="609">
        <f>IF(('Investuotojas ir Finansuotojas'!EF34+'Investuotojas ir Finansuotojas'!EF40)&gt;0,-'Investuotojas ir Finansuotojas'!EF21-'Investuotojas ir Finansuotojas'!EF34-'Investuotojas ir Finansuotojas'!EF22-'Investuotojas ir Finansuotojas'!EF25-'Investuotojas ir Finansuotojas'!EF40,-'Investuotojas ir Finansuotojas'!EF21-'Investuotojas ir Finansuotojas'!EF22-'Investuotojas ir Finansuotojas'!EF25)</f>
        <v>-108914.68318801309</v>
      </c>
      <c r="EG24" s="609">
        <f>IF(('Investuotojas ir Finansuotojas'!EG34+'Investuotojas ir Finansuotojas'!EG40)&gt;0,-'Investuotojas ir Finansuotojas'!EG21-'Investuotojas ir Finansuotojas'!EG34-'Investuotojas ir Finansuotojas'!EG22-'Investuotojas ir Finansuotojas'!EG25-'Investuotojas ir Finansuotojas'!EG40,-'Investuotojas ir Finansuotojas'!EG21-'Investuotojas ir Finansuotojas'!EG22-'Investuotojas ir Finansuotojas'!EG25)</f>
        <v>-108502.01666767203</v>
      </c>
      <c r="EH24" s="609">
        <f>IF(('Investuotojas ir Finansuotojas'!EH34+'Investuotojas ir Finansuotojas'!EH40)&gt;0,-'Investuotojas ir Finansuotojas'!EH21-'Investuotojas ir Finansuotojas'!EH34-'Investuotojas ir Finansuotojas'!EH22-'Investuotojas ir Finansuotojas'!EH25-'Investuotojas ir Finansuotojas'!EH40,-'Investuotojas ir Finansuotojas'!EH21-'Investuotojas ir Finansuotojas'!EH22-'Investuotojas ir Finansuotojas'!EH25)</f>
        <v>-108089.35014733094</v>
      </c>
      <c r="EI24" s="609">
        <f>IF(('Investuotojas ir Finansuotojas'!EI34+'Investuotojas ir Finansuotojas'!EI40)&gt;0,-'Investuotojas ir Finansuotojas'!EI21-'Investuotojas ir Finansuotojas'!EI34-'Investuotojas ir Finansuotojas'!EI22-'Investuotojas ir Finansuotojas'!EI25-'Investuotojas ir Finansuotojas'!EI40,-'Investuotojas ir Finansuotojas'!EI21-'Investuotojas ir Finansuotojas'!EI22-'Investuotojas ir Finansuotojas'!EI25)</f>
        <v>-107676.68362698989</v>
      </c>
      <c r="EJ24" s="609">
        <f>IF(('Investuotojas ir Finansuotojas'!EJ34+'Investuotojas ir Finansuotojas'!EJ40)&gt;0,-'Investuotojas ir Finansuotojas'!EJ21-'Investuotojas ir Finansuotojas'!EJ34-'Investuotojas ir Finansuotojas'!EJ22-'Investuotojas ir Finansuotojas'!EJ25-'Investuotojas ir Finansuotojas'!EJ40,-'Investuotojas ir Finansuotojas'!EJ21-'Investuotojas ir Finansuotojas'!EJ22-'Investuotojas ir Finansuotojas'!EJ25)</f>
        <v>-107264.0171066488</v>
      </c>
      <c r="EK24" s="609">
        <f>IF(('Investuotojas ir Finansuotojas'!EK34+'Investuotojas ir Finansuotojas'!EK40)&gt;0,-'Investuotojas ir Finansuotojas'!EK21-'Investuotojas ir Finansuotojas'!EK34-'Investuotojas ir Finansuotojas'!EK22-'Investuotojas ir Finansuotojas'!EK25-'Investuotojas ir Finansuotojas'!EK40,-'Investuotojas ir Finansuotojas'!EK21-'Investuotojas ir Finansuotojas'!EK22-'Investuotojas ir Finansuotojas'!EK25)</f>
        <v>-106851.35058630774</v>
      </c>
      <c r="EL24" s="609">
        <f>IF(('Investuotojas ir Finansuotojas'!EL34+'Investuotojas ir Finansuotojas'!EL40)&gt;0,-'Investuotojas ir Finansuotojas'!EL21-'Investuotojas ir Finansuotojas'!EL34-'Investuotojas ir Finansuotojas'!EL22-'Investuotojas ir Finansuotojas'!EL25-'Investuotojas ir Finansuotojas'!EL40,-'Investuotojas ir Finansuotojas'!EL21-'Investuotojas ir Finansuotojas'!EL22-'Investuotojas ir Finansuotojas'!EL25)</f>
        <v>-106438.68406596666</v>
      </c>
      <c r="EM24" s="609">
        <f>IF(('Investuotojas ir Finansuotojas'!EM34+'Investuotojas ir Finansuotojas'!EM40)&gt;0,-'Investuotojas ir Finansuotojas'!EM21-'Investuotojas ir Finansuotojas'!EM34-'Investuotojas ir Finansuotojas'!EM22-'Investuotojas ir Finansuotojas'!EM25-'Investuotojas ir Finansuotojas'!EM40,-'Investuotojas ir Finansuotojas'!EM21-'Investuotojas ir Finansuotojas'!EM22-'Investuotojas ir Finansuotojas'!EM25)</f>
        <v>-106026.0175456256</v>
      </c>
      <c r="EN24" s="610">
        <f t="shared" si="135"/>
        <v>-1299423.8675566842</v>
      </c>
      <c r="EO24" s="609">
        <f>IF(('Investuotojas ir Finansuotojas'!EO34+'Investuotojas ir Finansuotojas'!EO40)&gt;0,-'Investuotojas ir Finansuotojas'!EO21-'Investuotojas ir Finansuotojas'!EO34-'Investuotojas ir Finansuotojas'!EO22-'Investuotojas ir Finansuotojas'!EO25-'Investuotojas ir Finansuotojas'!EO40,-'Investuotojas ir Finansuotojas'!EO21-'Investuotojas ir Finansuotojas'!EO22-'Investuotojas ir Finansuotojas'!EO25)</f>
        <v>-105613.35102528453</v>
      </c>
      <c r="EP24" s="609">
        <f>IF(('Investuotojas ir Finansuotojas'!EP34+'Investuotojas ir Finansuotojas'!EP40)&gt;0,-'Investuotojas ir Finansuotojas'!EP21-'Investuotojas ir Finansuotojas'!EP34-'Investuotojas ir Finansuotojas'!EP22-'Investuotojas ir Finansuotojas'!EP25-'Investuotojas ir Finansuotojas'!EP40,-'Investuotojas ir Finansuotojas'!EP21-'Investuotojas ir Finansuotojas'!EP22-'Investuotojas ir Finansuotojas'!EP25)</f>
        <v>-104827.68450494346</v>
      </c>
      <c r="EQ24" s="609">
        <f>IF(('Investuotojas ir Finansuotojas'!EQ34+'Investuotojas ir Finansuotojas'!EQ40)&gt;0,-'Investuotojas ir Finansuotojas'!EQ21-'Investuotojas ir Finansuotojas'!EQ34-'Investuotojas ir Finansuotojas'!EQ22-'Investuotojas ir Finansuotojas'!EQ25-'Investuotojas ir Finansuotojas'!EQ40,-'Investuotojas ir Finansuotojas'!EQ21-'Investuotojas ir Finansuotojas'!EQ22-'Investuotojas ir Finansuotojas'!EQ25)</f>
        <v>-104415.0179846024</v>
      </c>
      <c r="ER24" s="609">
        <f>IF(('Investuotojas ir Finansuotojas'!ER34+'Investuotojas ir Finansuotojas'!ER40)&gt;0,-'Investuotojas ir Finansuotojas'!ER21-'Investuotojas ir Finansuotojas'!ER34-'Investuotojas ir Finansuotojas'!ER22-'Investuotojas ir Finansuotojas'!ER25-'Investuotojas ir Finansuotojas'!ER40,-'Investuotojas ir Finansuotojas'!ER21-'Investuotojas ir Finansuotojas'!ER22-'Investuotojas ir Finansuotojas'!ER25)</f>
        <v>-104002.35146426133</v>
      </c>
      <c r="ES24" s="609">
        <f>IF(('Investuotojas ir Finansuotojas'!ES34+'Investuotojas ir Finansuotojas'!ES40)&gt;0,-'Investuotojas ir Finansuotojas'!ES21-'Investuotojas ir Finansuotojas'!ES34-'Investuotojas ir Finansuotojas'!ES22-'Investuotojas ir Finansuotojas'!ES25-'Investuotojas ir Finansuotojas'!ES40,-'Investuotojas ir Finansuotojas'!ES21-'Investuotojas ir Finansuotojas'!ES22-'Investuotojas ir Finansuotojas'!ES25)</f>
        <v>-103589.68494392026</v>
      </c>
      <c r="ET24" s="609">
        <f>IF(('Investuotojas ir Finansuotojas'!ET34+'Investuotojas ir Finansuotojas'!ET40)&gt;0,-'Investuotojas ir Finansuotojas'!ET21-'Investuotojas ir Finansuotojas'!ET34-'Investuotojas ir Finansuotojas'!ET22-'Investuotojas ir Finansuotojas'!ET25-'Investuotojas ir Finansuotojas'!ET40,-'Investuotojas ir Finansuotojas'!ET21-'Investuotojas ir Finansuotojas'!ET22-'Investuotojas ir Finansuotojas'!ET25)</f>
        <v>-103177.01842357918</v>
      </c>
      <c r="EU24" s="609">
        <f>IF(('Investuotojas ir Finansuotojas'!EU34+'Investuotojas ir Finansuotojas'!EU40)&gt;0,-'Investuotojas ir Finansuotojas'!EU21-'Investuotojas ir Finansuotojas'!EU34-'Investuotojas ir Finansuotojas'!EU22-'Investuotojas ir Finansuotojas'!EU25-'Investuotojas ir Finansuotojas'!EU40,-'Investuotojas ir Finansuotojas'!EU21-'Investuotojas ir Finansuotojas'!EU22-'Investuotojas ir Finansuotojas'!EU25)</f>
        <v>-102764.3519032381</v>
      </c>
      <c r="EV24" s="609">
        <f>IF(('Investuotojas ir Finansuotojas'!EV34+'Investuotojas ir Finansuotojas'!EV40)&gt;0,-'Investuotojas ir Finansuotojas'!EV21-'Investuotojas ir Finansuotojas'!EV34-'Investuotojas ir Finansuotojas'!EV22-'Investuotojas ir Finansuotojas'!EV25-'Investuotojas ir Finansuotojas'!EV40,-'Investuotojas ir Finansuotojas'!EV21-'Investuotojas ir Finansuotojas'!EV22-'Investuotojas ir Finansuotojas'!EV25)</f>
        <v>-102351.68538289705</v>
      </c>
      <c r="EW24" s="609">
        <f>IF(('Investuotojas ir Finansuotojas'!EW34+'Investuotojas ir Finansuotojas'!EW40)&gt;0,-'Investuotojas ir Finansuotojas'!EW21-'Investuotojas ir Finansuotojas'!EW34-'Investuotojas ir Finansuotojas'!EW22-'Investuotojas ir Finansuotojas'!EW25-'Investuotojas ir Finansuotojas'!EW40,-'Investuotojas ir Finansuotojas'!EW21-'Investuotojas ir Finansuotojas'!EW22-'Investuotojas ir Finansuotojas'!EW25)</f>
        <v>-101939.01886255597</v>
      </c>
      <c r="EX24" s="609">
        <f>IF(('Investuotojas ir Finansuotojas'!EX34+'Investuotojas ir Finansuotojas'!EX40)&gt;0,-'Investuotojas ir Finansuotojas'!EX21-'Investuotojas ir Finansuotojas'!EX34-'Investuotojas ir Finansuotojas'!EX22-'Investuotojas ir Finansuotojas'!EX25-'Investuotojas ir Finansuotojas'!EX40,-'Investuotojas ir Finansuotojas'!EX21-'Investuotojas ir Finansuotojas'!EX22-'Investuotojas ir Finansuotojas'!EX25)</f>
        <v>-101526.35234221493</v>
      </c>
      <c r="EY24" s="609">
        <f>IF(('Investuotojas ir Finansuotojas'!EY34+'Investuotojas ir Finansuotojas'!EY40)&gt;0,-'Investuotojas ir Finansuotojas'!EY21-'Investuotojas ir Finansuotojas'!EY34-'Investuotojas ir Finansuotojas'!EY22-'Investuotojas ir Finansuotojas'!EY25-'Investuotojas ir Finansuotojas'!EY40,-'Investuotojas ir Finansuotojas'!EY21-'Investuotojas ir Finansuotojas'!EY22-'Investuotojas ir Finansuotojas'!EY25)</f>
        <v>-101113.68582187385</v>
      </c>
      <c r="EZ24" s="609">
        <f>IF(('Investuotojas ir Finansuotojas'!EZ34+'Investuotojas ir Finansuotojas'!EZ40)&gt;0,-'Investuotojas ir Finansuotojas'!EZ21-'Investuotojas ir Finansuotojas'!EZ34-'Investuotojas ir Finansuotojas'!EZ22-'Investuotojas ir Finansuotojas'!EZ25-'Investuotojas ir Finansuotojas'!EZ40,-'Investuotojas ir Finansuotojas'!EZ21-'Investuotojas ir Finansuotojas'!EZ22-'Investuotojas ir Finansuotojas'!EZ25)</f>
        <v>-100701.01930153277</v>
      </c>
      <c r="FA24" s="610">
        <f t="shared" si="146"/>
        <v>-1236021.2219609038</v>
      </c>
      <c r="FB24" s="609">
        <f>IF(('Investuotojas ir Finansuotojas'!FB34+'Investuotojas ir Finansuotojas'!FB40)&gt;0,-'Investuotojas ir Finansuotojas'!FB21-'Investuotojas ir Finansuotojas'!FB34-'Investuotojas ir Finansuotojas'!FB22-'Investuotojas ir Finansuotojas'!FB25-'Investuotojas ir Finansuotojas'!FB40,-'Investuotojas ir Finansuotojas'!FB21-'Investuotojas ir Finansuotojas'!FB22-'Investuotojas ir Finansuotojas'!FB25)</f>
        <v>-100288.3527811917</v>
      </c>
      <c r="FC24" s="609">
        <f>IF(('Investuotojas ir Finansuotojas'!FC34+'Investuotojas ir Finansuotojas'!FC40)&gt;0,-'Investuotojas ir Finansuotojas'!FC21-'Investuotojas ir Finansuotojas'!FC34-'Investuotojas ir Finansuotojas'!FC22-'Investuotojas ir Finansuotojas'!FC25-'Investuotojas ir Finansuotojas'!FC40,-'Investuotojas ir Finansuotojas'!FC21-'Investuotojas ir Finansuotojas'!FC22-'Investuotojas ir Finansuotojas'!FC25)</f>
        <v>-98508.019594183977</v>
      </c>
      <c r="FD24" s="609">
        <f>IF(('Investuotojas ir Finansuotojas'!FD34+'Investuotojas ir Finansuotojas'!FD40)&gt;0,-'Investuotojas ir Finansuotojas'!FD21-'Investuotojas ir Finansuotojas'!FD34-'Investuotojas ir Finansuotojas'!FD22-'Investuotojas ir Finansuotojas'!FD25-'Investuotojas ir Finansuotojas'!FD40,-'Investuotojas ir Finansuotojas'!FD21-'Investuotojas ir Finansuotojas'!FD22-'Investuotojas ir Finansuotojas'!FD25)</f>
        <v>-98095.353073842911</v>
      </c>
      <c r="FE24" s="609">
        <f>IF(('Investuotojas ir Finansuotojas'!FE34+'Investuotojas ir Finansuotojas'!FE40)&gt;0,-'Investuotojas ir Finansuotojas'!FE21-'Investuotojas ir Finansuotojas'!FE34-'Investuotojas ir Finansuotojas'!FE22-'Investuotojas ir Finansuotojas'!FE25-'Investuotojas ir Finansuotojas'!FE40,-'Investuotojas ir Finansuotojas'!FE21-'Investuotojas ir Finansuotojas'!FE22-'Investuotojas ir Finansuotojas'!FE25)</f>
        <v>-97682.686553501844</v>
      </c>
      <c r="FF24" s="609">
        <f>IF(('Investuotojas ir Finansuotojas'!FF34+'Investuotojas ir Finansuotojas'!FF40)&gt;0,-'Investuotojas ir Finansuotojas'!FF21-'Investuotojas ir Finansuotojas'!FF34-'Investuotojas ir Finansuotojas'!FF22-'Investuotojas ir Finansuotojas'!FF25-'Investuotojas ir Finansuotojas'!FF40,-'Investuotojas ir Finansuotojas'!FF21-'Investuotojas ir Finansuotojas'!FF22-'Investuotojas ir Finansuotojas'!FF25)</f>
        <v>-97270.020033160778</v>
      </c>
      <c r="FG24" s="609">
        <f>IF(('Investuotojas ir Finansuotojas'!FG34+'Investuotojas ir Finansuotojas'!FG40)&gt;0,-'Investuotojas ir Finansuotojas'!FG21-'Investuotojas ir Finansuotojas'!FG34-'Investuotojas ir Finansuotojas'!FG22-'Investuotojas ir Finansuotojas'!FG25-'Investuotojas ir Finansuotojas'!FG40,-'Investuotojas ir Finansuotojas'!FG21-'Investuotojas ir Finansuotojas'!FG22-'Investuotojas ir Finansuotojas'!FG25)</f>
        <v>-96857.353512819711</v>
      </c>
      <c r="FH24" s="609">
        <f>IF(('Investuotojas ir Finansuotojas'!FH34+'Investuotojas ir Finansuotojas'!FH40)&gt;0,-'Investuotojas ir Finansuotojas'!FH21-'Investuotojas ir Finansuotojas'!FH34-'Investuotojas ir Finansuotojas'!FH22-'Investuotojas ir Finansuotojas'!FH25-'Investuotojas ir Finansuotojas'!FH40,-'Investuotojas ir Finansuotojas'!FH21-'Investuotojas ir Finansuotojas'!FH22-'Investuotojas ir Finansuotojas'!FH25)</f>
        <v>-96444.68699247863</v>
      </c>
      <c r="FI24" s="609">
        <f>IF(('Investuotojas ir Finansuotojas'!FI34+'Investuotojas ir Finansuotojas'!FI40)&gt;0,-'Investuotojas ir Finansuotojas'!FI21-'Investuotojas ir Finansuotojas'!FI34-'Investuotojas ir Finansuotojas'!FI22-'Investuotojas ir Finansuotojas'!FI25-'Investuotojas ir Finansuotojas'!FI40,-'Investuotojas ir Finansuotojas'!FI21-'Investuotojas ir Finansuotojas'!FI22-'Investuotojas ir Finansuotojas'!FI25)</f>
        <v>-96032.020472137578</v>
      </c>
      <c r="FJ24" s="609">
        <f>IF(('Investuotojas ir Finansuotojas'!FJ34+'Investuotojas ir Finansuotojas'!FJ40)&gt;0,-'Investuotojas ir Finansuotojas'!FJ21-'Investuotojas ir Finansuotojas'!FJ34-'Investuotojas ir Finansuotojas'!FJ22-'Investuotojas ir Finansuotojas'!FJ25-'Investuotojas ir Finansuotojas'!FJ40,-'Investuotojas ir Finansuotojas'!FJ21-'Investuotojas ir Finansuotojas'!FJ22-'Investuotojas ir Finansuotojas'!FJ25)</f>
        <v>-95619.353951796496</v>
      </c>
      <c r="FK24" s="609">
        <f>IF(('Investuotojas ir Finansuotojas'!FK34+'Investuotojas ir Finansuotojas'!FK40)&gt;0,-'Investuotojas ir Finansuotojas'!FK21-'Investuotojas ir Finansuotojas'!FK34-'Investuotojas ir Finansuotojas'!FK22-'Investuotojas ir Finansuotojas'!FK25-'Investuotojas ir Finansuotojas'!FK40,-'Investuotojas ir Finansuotojas'!FK21-'Investuotojas ir Finansuotojas'!FK22-'Investuotojas ir Finansuotojas'!FK25)</f>
        <v>-95206.687431455444</v>
      </c>
      <c r="FL24" s="609">
        <f>IF(('Investuotojas ir Finansuotojas'!FL34+'Investuotojas ir Finansuotojas'!FL40)&gt;0,-'Investuotojas ir Finansuotojas'!FL21-'Investuotojas ir Finansuotojas'!FL34-'Investuotojas ir Finansuotojas'!FL22-'Investuotojas ir Finansuotojas'!FL25-'Investuotojas ir Finansuotojas'!FL40,-'Investuotojas ir Finansuotojas'!FL21-'Investuotojas ir Finansuotojas'!FL22-'Investuotojas ir Finansuotojas'!FL25)</f>
        <v>-94794.020911114378</v>
      </c>
      <c r="FM24" s="609">
        <f>IF(('Investuotojas ir Finansuotojas'!FM34+'Investuotojas ir Finansuotojas'!FM40)&gt;0,-'Investuotojas ir Finansuotojas'!FM21-'Investuotojas ir Finansuotojas'!FM34-'Investuotojas ir Finansuotojas'!FM22-'Investuotojas ir Finansuotojas'!FM25-'Investuotojas ir Finansuotojas'!FM40,-'Investuotojas ir Finansuotojas'!FM21-'Investuotojas ir Finansuotojas'!FM22-'Investuotojas ir Finansuotojas'!FM25)</f>
        <v>-94381.354390773311</v>
      </c>
      <c r="FN24" s="610">
        <f t="shared" si="157"/>
        <v>-1161179.9096984568</v>
      </c>
      <c r="FO24" s="609">
        <f>IF(('Investuotojas ir Finansuotojas'!FO34+'Investuotojas ir Finansuotojas'!FO40)&gt;0,-'Investuotojas ir Finansuotojas'!FO21-'Investuotojas ir Finansuotojas'!FO34-'Investuotojas ir Finansuotojas'!FO22-'Investuotojas ir Finansuotojas'!FO25-'Investuotojas ir Finansuotojas'!FO40,-'Investuotojas ir Finansuotojas'!FO21-'Investuotojas ir Finansuotojas'!FO22-'Investuotojas ir Finansuotojas'!FO25)</f>
        <v>-93968.687870432215</v>
      </c>
      <c r="FP24" s="609">
        <f>IF(('Investuotojas ir Finansuotojas'!FP34+'Investuotojas ir Finansuotojas'!FP40)&gt;0,-'Investuotojas ir Finansuotojas'!FP21-'Investuotojas ir Finansuotojas'!FP34-'Investuotojas ir Finansuotojas'!FP22-'Investuotojas ir Finansuotojas'!FP25-'Investuotojas ir Finansuotojas'!FP40,-'Investuotojas ir Finansuotojas'!FP21-'Investuotojas ir Finansuotojas'!FP22-'Investuotojas ir Finansuotojas'!FP25)</f>
        <v>-90012.521350091178</v>
      </c>
      <c r="FQ24" s="609">
        <f>IF(('Investuotojas ir Finansuotojas'!FQ34+'Investuotojas ir Finansuotojas'!FQ40)&gt;0,-'Investuotojas ir Finansuotojas'!FQ21-'Investuotojas ir Finansuotojas'!FQ34-'Investuotojas ir Finansuotojas'!FQ22-'Investuotojas ir Finansuotojas'!FQ25-'Investuotojas ir Finansuotojas'!FQ40,-'Investuotojas ir Finansuotojas'!FQ21-'Investuotojas ir Finansuotojas'!FQ22-'Investuotojas ir Finansuotojas'!FQ25)</f>
        <v>-89599.854829750082</v>
      </c>
      <c r="FR24" s="609">
        <f>IF(('Investuotojas ir Finansuotojas'!FR34+'Investuotojas ir Finansuotojas'!FR40)&gt;0,-'Investuotojas ir Finansuotojas'!FR21-'Investuotojas ir Finansuotojas'!FR34-'Investuotojas ir Finansuotojas'!FR22-'Investuotojas ir Finansuotojas'!FR25-'Investuotojas ir Finansuotojas'!FR40,-'Investuotojas ir Finansuotojas'!FR21-'Investuotojas ir Finansuotojas'!FR22-'Investuotojas ir Finansuotojas'!FR25)</f>
        <v>-89187.188309409044</v>
      </c>
      <c r="FS24" s="609">
        <f>IF(('Investuotojas ir Finansuotojas'!FS34+'Investuotojas ir Finansuotojas'!FS40)&gt;0,-'Investuotojas ir Finansuotojas'!FS21-'Investuotojas ir Finansuotojas'!FS34-'Investuotojas ir Finansuotojas'!FS22-'Investuotojas ir Finansuotojas'!FS25-'Investuotojas ir Finansuotojas'!FS40,-'Investuotojas ir Finansuotojas'!FS21-'Investuotojas ir Finansuotojas'!FS22-'Investuotojas ir Finansuotojas'!FS25)</f>
        <v>-88774.521789067949</v>
      </c>
      <c r="FT24" s="609">
        <f>IF(('Investuotojas ir Finansuotojas'!FT34+'Investuotojas ir Finansuotojas'!FT40)&gt;0,-'Investuotojas ir Finansuotojas'!FT21-'Investuotojas ir Finansuotojas'!FT34-'Investuotojas ir Finansuotojas'!FT22-'Investuotojas ir Finansuotojas'!FT25-'Investuotojas ir Finansuotojas'!FT40,-'Investuotojas ir Finansuotojas'!FT21-'Investuotojas ir Finansuotojas'!FT22-'Investuotojas ir Finansuotojas'!FT25)</f>
        <v>-88361.855268726882</v>
      </c>
      <c r="FU24" s="609">
        <f>IF(('Investuotojas ir Finansuotojas'!FU34+'Investuotojas ir Finansuotojas'!FU40)&gt;0,-'Investuotojas ir Finansuotojas'!FU21-'Investuotojas ir Finansuotojas'!FU34-'Investuotojas ir Finansuotojas'!FU22-'Investuotojas ir Finansuotojas'!FU25-'Investuotojas ir Finansuotojas'!FU40,-'Investuotojas ir Finansuotojas'!FU21-'Investuotojas ir Finansuotojas'!FU22-'Investuotojas ir Finansuotojas'!FU25)</f>
        <v>-87949.188748385815</v>
      </c>
      <c r="FV24" s="609">
        <f>IF(('Investuotojas ir Finansuotojas'!FV34+'Investuotojas ir Finansuotojas'!FV40)&gt;0,-'Investuotojas ir Finansuotojas'!FV21-'Investuotojas ir Finansuotojas'!FV34-'Investuotojas ir Finansuotojas'!FV22-'Investuotojas ir Finansuotojas'!FV25-'Investuotojas ir Finansuotojas'!FV40,-'Investuotojas ir Finansuotojas'!FV21-'Investuotojas ir Finansuotojas'!FV22-'Investuotojas ir Finansuotojas'!FV25)</f>
        <v>-87536.522228044749</v>
      </c>
      <c r="FW24" s="609">
        <f>IF(('Investuotojas ir Finansuotojas'!FW34+'Investuotojas ir Finansuotojas'!FW40)&gt;0,-'Investuotojas ir Finansuotojas'!FW21-'Investuotojas ir Finansuotojas'!FW34-'Investuotojas ir Finansuotojas'!FW22-'Investuotojas ir Finansuotojas'!FW25-'Investuotojas ir Finansuotojas'!FW40,-'Investuotojas ir Finansuotojas'!FW21-'Investuotojas ir Finansuotojas'!FW22-'Investuotojas ir Finansuotojas'!FW25)</f>
        <v>-87123.855707703682</v>
      </c>
      <c r="FX24" s="609">
        <f>IF(('Investuotojas ir Finansuotojas'!FX34+'Investuotojas ir Finansuotojas'!FX40)&gt;0,-'Investuotojas ir Finansuotojas'!FX21-'Investuotojas ir Finansuotojas'!FX34-'Investuotojas ir Finansuotojas'!FX22-'Investuotojas ir Finansuotojas'!FX25-'Investuotojas ir Finansuotojas'!FX40,-'Investuotojas ir Finansuotojas'!FX21-'Investuotojas ir Finansuotojas'!FX22-'Investuotojas ir Finansuotojas'!FX25)</f>
        <v>-86711.189187362615</v>
      </c>
      <c r="FY24" s="609">
        <f>IF(('Investuotojas ir Finansuotojas'!FY34+'Investuotojas ir Finansuotojas'!FY40)&gt;0,-'Investuotojas ir Finansuotojas'!FY21-'Investuotojas ir Finansuotojas'!FY34-'Investuotojas ir Finansuotojas'!FY22-'Investuotojas ir Finansuotojas'!FY25-'Investuotojas ir Finansuotojas'!FY40,-'Investuotojas ir Finansuotojas'!FY21-'Investuotojas ir Finansuotojas'!FY22-'Investuotojas ir Finansuotojas'!FY25)</f>
        <v>-86298.522667021549</v>
      </c>
      <c r="FZ24" s="609">
        <f>IF(('Investuotojas ir Finansuotojas'!FZ34+'Investuotojas ir Finansuotojas'!FZ40)&gt;0,-'Investuotojas ir Finansuotojas'!FZ21-'Investuotojas ir Finansuotojas'!FZ34-'Investuotojas ir Finansuotojas'!FZ22-'Investuotojas ir Finansuotojas'!FZ25-'Investuotojas ir Finansuotojas'!FZ40,-'Investuotojas ir Finansuotojas'!FZ21-'Investuotojas ir Finansuotojas'!FZ22-'Investuotojas ir Finansuotojas'!FZ25)</f>
        <v>-85885.856146680482</v>
      </c>
      <c r="GA24" s="610">
        <f t="shared" si="168"/>
        <v>-1061409.764102676</v>
      </c>
      <c r="GB24" s="609">
        <f>IF(('Investuotojas ir Finansuotojas'!GB34+'Investuotojas ir Finansuotojas'!GB40)&gt;0,-'Investuotojas ir Finansuotojas'!GB21-'Investuotojas ir Finansuotojas'!GB34-'Investuotojas ir Finansuotojas'!GB22-'Investuotojas ir Finansuotojas'!GB25-'Investuotojas ir Finansuotojas'!GB40,-'Investuotojas ir Finansuotojas'!GB21-'Investuotojas ir Finansuotojas'!GB22-'Investuotojas ir Finansuotojas'!GB25)</f>
        <v>-85473.189626339416</v>
      </c>
      <c r="GC24" s="609">
        <f>IF(('Investuotojas ir Finansuotojas'!GC34+'Investuotojas ir Finansuotojas'!GC40)&gt;0,-'Investuotojas ir Finansuotojas'!GC21-'Investuotojas ir Finansuotojas'!GC34-'Investuotojas ir Finansuotojas'!GC22-'Investuotojas ir Finansuotojas'!GC25-'Investuotojas ir Finansuotojas'!GC40,-'Investuotojas ir Finansuotojas'!GC21-'Investuotojas ir Finansuotojas'!GC22-'Investuotojas ir Finansuotojas'!GC25)</f>
        <v>-80771.023105998349</v>
      </c>
      <c r="GD24" s="609">
        <f>IF(('Investuotojas ir Finansuotojas'!GD34+'Investuotojas ir Finansuotojas'!GD40)&gt;0,-'Investuotojas ir Finansuotojas'!GD21-'Investuotojas ir Finansuotojas'!GD34-'Investuotojas ir Finansuotojas'!GD22-'Investuotojas ir Finansuotojas'!GD25-'Investuotojas ir Finansuotojas'!GD40,-'Investuotojas ir Finansuotojas'!GD21-'Investuotojas ir Finansuotojas'!GD22-'Investuotojas ir Finansuotojas'!GD25)</f>
        <v>-80358.356585657282</v>
      </c>
      <c r="GE24" s="609">
        <f>IF(('Investuotojas ir Finansuotojas'!GE34+'Investuotojas ir Finansuotojas'!GE40)&gt;0,-'Investuotojas ir Finansuotojas'!GE21-'Investuotojas ir Finansuotojas'!GE34-'Investuotojas ir Finansuotojas'!GE22-'Investuotojas ir Finansuotojas'!GE25-'Investuotojas ir Finansuotojas'!GE40,-'Investuotojas ir Finansuotojas'!GE21-'Investuotojas ir Finansuotojas'!GE22-'Investuotojas ir Finansuotojas'!GE25)</f>
        <v>-79945.690065316216</v>
      </c>
      <c r="GF24" s="609">
        <f>IF(('Investuotojas ir Finansuotojas'!GF34+'Investuotojas ir Finansuotojas'!GF40)&gt;0,-'Investuotojas ir Finansuotojas'!GF21-'Investuotojas ir Finansuotojas'!GF34-'Investuotojas ir Finansuotojas'!GF22-'Investuotojas ir Finansuotojas'!GF25-'Investuotojas ir Finansuotojas'!GF40,-'Investuotojas ir Finansuotojas'!GF21-'Investuotojas ir Finansuotojas'!GF22-'Investuotojas ir Finansuotojas'!GF25)</f>
        <v>-79533.023544975149</v>
      </c>
      <c r="GG24" s="609">
        <f>IF(('Investuotojas ir Finansuotojas'!GG34+'Investuotojas ir Finansuotojas'!GG40)&gt;0,-'Investuotojas ir Finansuotojas'!GG21-'Investuotojas ir Finansuotojas'!GG34-'Investuotojas ir Finansuotojas'!GG22-'Investuotojas ir Finansuotojas'!GG25-'Investuotojas ir Finansuotojas'!GG40,-'Investuotojas ir Finansuotojas'!GG21-'Investuotojas ir Finansuotojas'!GG22-'Investuotojas ir Finansuotojas'!GG25)</f>
        <v>-79120.357024634082</v>
      </c>
      <c r="GH24" s="609">
        <f>IF(('Investuotojas ir Finansuotojas'!GH34+'Investuotojas ir Finansuotojas'!GH40)&gt;0,-'Investuotojas ir Finansuotojas'!GH21-'Investuotojas ir Finansuotojas'!GH34-'Investuotojas ir Finansuotojas'!GH22-'Investuotojas ir Finansuotojas'!GH25-'Investuotojas ir Finansuotojas'!GH40,-'Investuotojas ir Finansuotojas'!GH21-'Investuotojas ir Finansuotojas'!GH22-'Investuotojas ir Finansuotojas'!GH25)</f>
        <v>-78707.690504293016</v>
      </c>
      <c r="GI24" s="609">
        <f>IF(('Investuotojas ir Finansuotojas'!GI34+'Investuotojas ir Finansuotojas'!GI40)&gt;0,-'Investuotojas ir Finansuotojas'!GI21-'Investuotojas ir Finansuotojas'!GI34-'Investuotojas ir Finansuotojas'!GI22-'Investuotojas ir Finansuotojas'!GI25-'Investuotojas ir Finansuotojas'!GI40,-'Investuotojas ir Finansuotojas'!GI21-'Investuotojas ir Finansuotojas'!GI22-'Investuotojas ir Finansuotojas'!GI25)</f>
        <v>-78295.023983951949</v>
      </c>
      <c r="GJ24" s="609">
        <f>IF(('Investuotojas ir Finansuotojas'!GJ34+'Investuotojas ir Finansuotojas'!GJ40)&gt;0,-'Investuotojas ir Finansuotojas'!GJ21-'Investuotojas ir Finansuotojas'!GJ34-'Investuotojas ir Finansuotojas'!GJ22-'Investuotojas ir Finansuotojas'!GJ25-'Investuotojas ir Finansuotojas'!GJ40,-'Investuotojas ir Finansuotojas'!GJ21-'Investuotojas ir Finansuotojas'!GJ22-'Investuotojas ir Finansuotojas'!GJ25)</f>
        <v>-77882.357463610882</v>
      </c>
      <c r="GK24" s="609">
        <f>IF(('Investuotojas ir Finansuotojas'!GK34+'Investuotojas ir Finansuotojas'!GK40)&gt;0,-'Investuotojas ir Finansuotojas'!GK21-'Investuotojas ir Finansuotojas'!GK34-'Investuotojas ir Finansuotojas'!GK22-'Investuotojas ir Finansuotojas'!GK25-'Investuotojas ir Finansuotojas'!GK40,-'Investuotojas ir Finansuotojas'!GK21-'Investuotojas ir Finansuotojas'!GK22-'Investuotojas ir Finansuotojas'!GK25)</f>
        <v>-77469.690943269816</v>
      </c>
      <c r="GL24" s="609">
        <f>IF(('Investuotojas ir Finansuotojas'!GL34+'Investuotojas ir Finansuotojas'!GL40)&gt;0,-'Investuotojas ir Finansuotojas'!GL21-'Investuotojas ir Finansuotojas'!GL34-'Investuotojas ir Finansuotojas'!GL22-'Investuotojas ir Finansuotojas'!GL25-'Investuotojas ir Finansuotojas'!GL40,-'Investuotojas ir Finansuotojas'!GL21-'Investuotojas ir Finansuotojas'!GL22-'Investuotojas ir Finansuotojas'!GL25)</f>
        <v>-70964.691089595406</v>
      </c>
      <c r="GM24" s="609">
        <f>IF(('Investuotojas ir Finansuotojas'!GM34+'Investuotojas ir Finansuotojas'!GM40)&gt;0,-'Investuotojas ir Finansuotojas'!GM21-'Investuotojas ir Finansuotojas'!GM34-'Investuotojas ir Finansuotojas'!GM22-'Investuotojas ir Finansuotojas'!GM25-'Investuotojas ir Finansuotojas'!GM40,-'Investuotojas ir Finansuotojas'!GM21-'Investuotojas ir Finansuotojas'!GM22-'Investuotojas ir Finansuotojas'!GM25)</f>
        <v>-70552.024569254339</v>
      </c>
      <c r="GN24" s="611">
        <f t="shared" si="179"/>
        <v>-939073.11850689584</v>
      </c>
      <c r="GO24" s="609">
        <f>IF(('Investuotojas ir Finansuotojas'!GO34+'Investuotojas ir Finansuotojas'!GO40)&gt;0,-'Investuotojas ir Finansuotojas'!GO21-'Investuotojas ir Finansuotojas'!GO34-'Investuotojas ir Finansuotojas'!GO22-'Investuotojas ir Finansuotojas'!GO25-'Investuotojas ir Finansuotojas'!GO40,-'Investuotojas ir Finansuotojas'!GO21-'Investuotojas ir Finansuotojas'!GO22-'Investuotojas ir Finansuotojas'!GO25)</f>
        <v>-70139.358048913287</v>
      </c>
      <c r="GP24" s="609">
        <f>IF(('Investuotojas ir Finansuotojas'!GP34+'Investuotojas ir Finansuotojas'!GP40)&gt;0,-'Investuotojas ir Finansuotojas'!GP21-'Investuotojas ir Finansuotojas'!GP34-'Investuotojas ir Finansuotojas'!GP22-'Investuotojas ir Finansuotojas'!GP25-'Investuotojas ir Finansuotojas'!GP40,-'Investuotojas ir Finansuotojas'!GP21-'Investuotojas ir Finansuotojas'!GP22-'Investuotojas ir Finansuotojas'!GP25)</f>
        <v>-69726.691528572221</v>
      </c>
      <c r="GQ24" s="609">
        <f>IF(('Investuotojas ir Finansuotojas'!GQ34+'Investuotojas ir Finansuotojas'!GQ40)&gt;0,-'Investuotojas ir Finansuotojas'!GQ21-'Investuotojas ir Finansuotojas'!GQ34-'Investuotojas ir Finansuotojas'!GQ22-'Investuotojas ir Finansuotojas'!GQ25-'Investuotojas ir Finansuotojas'!GQ40,-'Investuotojas ir Finansuotojas'!GQ21-'Investuotojas ir Finansuotojas'!GQ22-'Investuotojas ir Finansuotojas'!GQ25)</f>
        <v>-69314.02500823114</v>
      </c>
      <c r="GR24" s="609">
        <f>IF(('Investuotojas ir Finansuotojas'!GR34+'Investuotojas ir Finansuotojas'!GR40)&gt;0,-'Investuotojas ir Finansuotojas'!GR21-'Investuotojas ir Finansuotojas'!GR34-'Investuotojas ir Finansuotojas'!GR22-'Investuotojas ir Finansuotojas'!GR25-'Investuotojas ir Finansuotojas'!GR40,-'Investuotojas ir Finansuotojas'!GR21-'Investuotojas ir Finansuotojas'!GR22-'Investuotojas ir Finansuotojas'!GR25)</f>
        <v>-68901.358487890073</v>
      </c>
      <c r="GS24" s="609">
        <f>IF(('Investuotojas ir Finansuotojas'!GS34+'Investuotojas ir Finansuotojas'!GS40)&gt;0,-'Investuotojas ir Finansuotojas'!GS21-'Investuotojas ir Finansuotojas'!GS34-'Investuotojas ir Finansuotojas'!GS22-'Investuotojas ir Finansuotojas'!GS25-'Investuotojas ir Finansuotojas'!GS40,-'Investuotojas ir Finansuotojas'!GS21-'Investuotojas ir Finansuotojas'!GS22-'Investuotojas ir Finansuotojas'!GS25)</f>
        <v>-68488.691967549006</v>
      </c>
      <c r="GT24" s="609">
        <f>IF(('Investuotojas ir Finansuotojas'!GT34+'Investuotojas ir Finansuotojas'!GT40)&gt;0,-'Investuotojas ir Finansuotojas'!GT21-'Investuotojas ir Finansuotojas'!GT34-'Investuotojas ir Finansuotojas'!GT22-'Investuotojas ir Finansuotojas'!GT25-'Investuotojas ir Finansuotojas'!GT40,-'Investuotojas ir Finansuotojas'!GT21-'Investuotojas ir Finansuotojas'!GT22-'Investuotojas ir Finansuotojas'!GT25)</f>
        <v>-68076.02544720794</v>
      </c>
      <c r="GU24" s="609">
        <f>IF(('Investuotojas ir Finansuotojas'!GU34+'Investuotojas ir Finansuotojas'!GU40)&gt;0,-'Investuotojas ir Finansuotojas'!GU21-'Investuotojas ir Finansuotojas'!GU34-'Investuotojas ir Finansuotojas'!GU22-'Investuotojas ir Finansuotojas'!GU25-'Investuotojas ir Finansuotojas'!GU40,-'Investuotojas ir Finansuotojas'!GU21-'Investuotojas ir Finansuotojas'!GU22-'Investuotojas ir Finansuotojas'!GU25)</f>
        <v>-67663.358926866873</v>
      </c>
      <c r="GV24" s="609">
        <f>IF(('Investuotojas ir Finansuotojas'!GV34+'Investuotojas ir Finansuotojas'!GV40)&gt;0,-'Investuotojas ir Finansuotojas'!GV21-'Investuotojas ir Finansuotojas'!GV34-'Investuotojas ir Finansuotojas'!GV22-'Investuotojas ir Finansuotojas'!GV25-'Investuotojas ir Finansuotojas'!GV40,-'Investuotojas ir Finansuotojas'!GV21-'Investuotojas ir Finansuotojas'!GV22-'Investuotojas ir Finansuotojas'!GV25)</f>
        <v>-67250.692406525806</v>
      </c>
      <c r="GW24" s="609">
        <f>IF(('Investuotojas ir Finansuotojas'!GW34+'Investuotojas ir Finansuotojas'!GW40)&gt;0,-'Investuotojas ir Finansuotojas'!GW21-'Investuotojas ir Finansuotojas'!GW34-'Investuotojas ir Finansuotojas'!GW22-'Investuotojas ir Finansuotojas'!GW25-'Investuotojas ir Finansuotojas'!GW40,-'Investuotojas ir Finansuotojas'!GW21-'Investuotojas ir Finansuotojas'!GW22-'Investuotojas ir Finansuotojas'!GW25)</f>
        <v>-66838.02588618474</v>
      </c>
      <c r="GX24" s="609">
        <f>IF(('Investuotojas ir Finansuotojas'!GX34+'Investuotojas ir Finansuotojas'!GX40)&gt;0,-'Investuotojas ir Finansuotojas'!GX21-'Investuotojas ir Finansuotojas'!GX34-'Investuotojas ir Finansuotojas'!GX22-'Investuotojas ir Finansuotojas'!GX25-'Investuotojas ir Finansuotojas'!GX40,-'Investuotojas ir Finansuotojas'!GX21-'Investuotojas ir Finansuotojas'!GX22-'Investuotojas ir Finansuotojas'!GX25)</f>
        <v>-66425.359365843673</v>
      </c>
      <c r="GY24" s="609">
        <f>IF(('Investuotojas ir Finansuotojas'!GY34+'Investuotojas ir Finansuotojas'!GY40)&gt;0,-'Investuotojas ir Finansuotojas'!GY21-'Investuotojas ir Finansuotojas'!GY34-'Investuotojas ir Finansuotojas'!GY22-'Investuotojas ir Finansuotojas'!GY25-'Investuotojas ir Finansuotojas'!GY40,-'Investuotojas ir Finansuotojas'!GY21-'Investuotojas ir Finansuotojas'!GY22-'Investuotojas ir Finansuotojas'!GY25)</f>
        <v>-58552.692845502606</v>
      </c>
      <c r="GZ24" s="609">
        <f>IF(('Investuotojas ir Finansuotojas'!GZ34+'Investuotojas ir Finansuotojas'!GZ40)&gt;0,-'Investuotojas ir Finansuotojas'!GZ21-'Investuotojas ir Finansuotojas'!GZ34-'Investuotojas ir Finansuotojas'!GZ22-'Investuotojas ir Finansuotojas'!GZ25-'Investuotojas ir Finansuotojas'!GZ40,-'Investuotojas ir Finansuotojas'!GZ21-'Investuotojas ir Finansuotojas'!GZ22-'Investuotojas ir Finansuotojas'!GZ25)</f>
        <v>-58140.02632516154</v>
      </c>
      <c r="HA24" s="610">
        <f t="shared" si="190"/>
        <v>-799516.30624444911</v>
      </c>
      <c r="HB24" s="609">
        <f>IF(('Investuotojas ir Finansuotojas'!HB34+'Investuotojas ir Finansuotojas'!HB40)&gt;0,-'Investuotojas ir Finansuotojas'!HB21-'Investuotojas ir Finansuotojas'!HB34-'Investuotojas ir Finansuotojas'!HB22-'Investuotojas ir Finansuotojas'!HB25-'Investuotojas ir Finansuotojas'!HB40,-'Investuotojas ir Finansuotojas'!HB21-'Investuotojas ir Finansuotojas'!HB22-'Investuotojas ir Finansuotojas'!HB25)</f>
        <v>-57727.359804820459</v>
      </c>
      <c r="HC24" s="609">
        <f>IF(('Investuotojas ir Finansuotojas'!HC34+'Investuotojas ir Finansuotojas'!HC40)&gt;0,-'Investuotojas ir Finansuotojas'!HC21-'Investuotojas ir Finansuotojas'!HC34-'Investuotojas ir Finansuotojas'!HC22-'Investuotojas ir Finansuotojas'!HC25-'Investuotojas ir Finansuotojas'!HC40,-'Investuotojas ir Finansuotojas'!HC21-'Investuotojas ir Finansuotojas'!HC22-'Investuotojas ir Finansuotojas'!HC25)</f>
        <v>-57314.693284479406</v>
      </c>
      <c r="HD24" s="609">
        <f>IF(('Investuotojas ir Finansuotojas'!HD34+'Investuotojas ir Finansuotojas'!HD40)&gt;0,-'Investuotojas ir Finansuotojas'!HD21-'Investuotojas ir Finansuotojas'!HD34-'Investuotojas ir Finansuotojas'!HD22-'Investuotojas ir Finansuotojas'!HD25-'Investuotojas ir Finansuotojas'!HD40,-'Investuotojas ir Finansuotojas'!HD21-'Investuotojas ir Finansuotojas'!HD22-'Investuotojas ir Finansuotojas'!HD25)</f>
        <v>-56902.02676413834</v>
      </c>
      <c r="HE24" s="609">
        <f>IF(('Investuotojas ir Finansuotojas'!HE34+'Investuotojas ir Finansuotojas'!HE40)&gt;0,-'Investuotojas ir Finansuotojas'!HE21-'Investuotojas ir Finansuotojas'!HE34-'Investuotojas ir Finansuotojas'!HE22-'Investuotojas ir Finansuotojas'!HE25-'Investuotojas ir Finansuotojas'!HE40,-'Investuotojas ir Finansuotojas'!HE21-'Investuotojas ir Finansuotojas'!HE22-'Investuotojas ir Finansuotojas'!HE25)</f>
        <v>-56489.360243797273</v>
      </c>
      <c r="HF24" s="609">
        <f>IF(('Investuotojas ir Finansuotojas'!HF34+'Investuotojas ir Finansuotojas'!HF40)&gt;0,-'Investuotojas ir Finansuotojas'!HF21-'Investuotojas ir Finansuotojas'!HF34-'Investuotojas ir Finansuotojas'!HF22-'Investuotojas ir Finansuotojas'!HF25-'Investuotojas ir Finansuotojas'!HF40,-'Investuotojas ir Finansuotojas'!HF21-'Investuotojas ir Finansuotojas'!HF22-'Investuotojas ir Finansuotojas'!HF25)</f>
        <v>-56076.693723456192</v>
      </c>
      <c r="HG24" s="609">
        <f>IF(('Investuotojas ir Finansuotojas'!HG34+'Investuotojas ir Finansuotojas'!HG40)&gt;0,-'Investuotojas ir Finansuotojas'!HG21-'Investuotojas ir Finansuotojas'!HG34-'Investuotojas ir Finansuotojas'!HG22-'Investuotojas ir Finansuotojas'!HG25-'Investuotojas ir Finansuotojas'!HG40,-'Investuotojas ir Finansuotojas'!HG21-'Investuotojas ir Finansuotojas'!HG22-'Investuotojas ir Finansuotojas'!HG25)</f>
        <v>-55664.02720311514</v>
      </c>
      <c r="HH24" s="609">
        <f>IF(('Investuotojas ir Finansuotojas'!HH34+'Investuotojas ir Finansuotojas'!HH40)&gt;0,-'Investuotojas ir Finansuotojas'!HH21-'Investuotojas ir Finansuotojas'!HH34-'Investuotojas ir Finansuotojas'!HH22-'Investuotojas ir Finansuotojas'!HH25-'Investuotojas ir Finansuotojas'!HH40,-'Investuotojas ir Finansuotojas'!HH21-'Investuotojas ir Finansuotojas'!HH22-'Investuotojas ir Finansuotojas'!HH25)</f>
        <v>-55251.360682774059</v>
      </c>
      <c r="HI24" s="609">
        <f>IF(('Investuotojas ir Finansuotojas'!HI34+'Investuotojas ir Finansuotojas'!HI40)&gt;0,-'Investuotojas ir Finansuotojas'!HI21-'Investuotojas ir Finansuotojas'!HI34-'Investuotojas ir Finansuotojas'!HI22-'Investuotojas ir Finansuotojas'!HI25-'Investuotojas ir Finansuotojas'!HI40,-'Investuotojas ir Finansuotojas'!HI21-'Investuotojas ir Finansuotojas'!HI22-'Investuotojas ir Finansuotojas'!HI25)</f>
        <v>-54838.694162433007</v>
      </c>
      <c r="HJ24" s="609">
        <f>IF(('Investuotojas ir Finansuotojas'!HJ34+'Investuotojas ir Finansuotojas'!HJ40)&gt;0,-'Investuotojas ir Finansuotojas'!HJ21-'Investuotojas ir Finansuotojas'!HJ34-'Investuotojas ir Finansuotojas'!HJ22-'Investuotojas ir Finansuotojas'!HJ25-'Investuotojas ir Finansuotojas'!HJ40,-'Investuotojas ir Finansuotojas'!HJ21-'Investuotojas ir Finansuotojas'!HJ22-'Investuotojas ir Finansuotojas'!HJ25)</f>
        <v>-54426.027642091925</v>
      </c>
      <c r="HK24" s="609">
        <f>IF(('Investuotojas ir Finansuotojas'!HK34+'Investuotojas ir Finansuotojas'!HK40)&gt;0,-'Investuotojas ir Finansuotojas'!HK21-'Investuotojas ir Finansuotojas'!HK34-'Investuotojas ir Finansuotojas'!HK22-'Investuotojas ir Finansuotojas'!HK25-'Investuotojas ir Finansuotojas'!HK40,-'Investuotojas ir Finansuotojas'!HK21-'Investuotojas ir Finansuotojas'!HK22-'Investuotojas ir Finansuotojas'!HK25)</f>
        <v>-54013.361121750859</v>
      </c>
      <c r="HL24" s="609">
        <f>IF(('Investuotojas ir Finansuotojas'!HL34+'Investuotojas ir Finansuotojas'!HL40)&gt;0,-'Investuotojas ir Finansuotojas'!HL21-'Investuotojas ir Finansuotojas'!HL34-'Investuotojas ir Finansuotojas'!HL22-'Investuotojas ir Finansuotojas'!HL25-'Investuotojas ir Finansuotojas'!HL40,-'Investuotojas ir Finansuotojas'!HL21-'Investuotojas ir Finansuotojas'!HL22-'Investuotojas ir Finansuotojas'!HL25)</f>
        <v>-43654.027934743135</v>
      </c>
      <c r="HM24" s="609">
        <f>IF(('Investuotojas ir Finansuotojas'!HM34+'Investuotojas ir Finansuotojas'!HM40)&gt;0,-'Investuotojas ir Finansuotojas'!HM21-'Investuotojas ir Finansuotojas'!HM34-'Investuotojas ir Finansuotojas'!HM22-'Investuotojas ir Finansuotojas'!HM25-'Investuotojas ir Finansuotojas'!HM40,-'Investuotojas ir Finansuotojas'!HM21-'Investuotojas ir Finansuotojas'!HM22-'Investuotojas ir Finansuotojas'!HM25)</f>
        <v>-43241.361414402068</v>
      </c>
      <c r="HN24" s="610">
        <f t="shared" si="201"/>
        <v>-645598.99398200167</v>
      </c>
      <c r="HO24" s="609">
        <f>IF(('Investuotojas ir Finansuotojas'!HO34+'Investuotojas ir Finansuotojas'!HO40)&gt;0,-'Investuotojas ir Finansuotojas'!HO21-'Investuotojas ir Finansuotojas'!HO34-'Investuotojas ir Finansuotojas'!HO22-'Investuotojas ir Finansuotojas'!HO25-'Investuotojas ir Finansuotojas'!HO40,-'Investuotojas ir Finansuotojas'!HO21-'Investuotojas ir Finansuotojas'!HO22-'Investuotojas ir Finansuotojas'!HO25)</f>
        <v>-42828.694894061002</v>
      </c>
      <c r="HP24" s="609">
        <f>IF(('Investuotojas ir Finansuotojas'!HP34+'Investuotojas ir Finansuotojas'!HP40)&gt;0,-'Investuotojas ir Finansuotojas'!HP21-'Investuotojas ir Finansuotojas'!HP34-'Investuotojas ir Finansuotojas'!HP22-'Investuotojas ir Finansuotojas'!HP25-'Investuotojas ir Finansuotojas'!HP40,-'Investuotojas ir Finansuotojas'!HP21-'Investuotojas ir Finansuotojas'!HP22-'Investuotojas ir Finansuotojas'!HP25)</f>
        <v>-42416.028373719935</v>
      </c>
      <c r="HQ24" s="609">
        <f>IF(('Investuotojas ir Finansuotojas'!HQ34+'Investuotojas ir Finansuotojas'!HQ40)&gt;0,-'Investuotojas ir Finansuotojas'!HQ21-'Investuotojas ir Finansuotojas'!HQ34-'Investuotojas ir Finansuotojas'!HQ22-'Investuotojas ir Finansuotojas'!HQ25-'Investuotojas ir Finansuotojas'!HQ40,-'Investuotojas ir Finansuotojas'!HQ21-'Investuotojas ir Finansuotojas'!HQ22-'Investuotojas ir Finansuotojas'!HQ25)</f>
        <v>-42003.361853378861</v>
      </c>
      <c r="HR24" s="609">
        <f>IF(('Investuotojas ir Finansuotojas'!HR34+'Investuotojas ir Finansuotojas'!HR40)&gt;0,-'Investuotojas ir Finansuotojas'!HR21-'Investuotojas ir Finansuotojas'!HR34-'Investuotojas ir Finansuotojas'!HR22-'Investuotojas ir Finansuotojas'!HR25-'Investuotojas ir Finansuotojas'!HR40,-'Investuotojas ir Finansuotojas'!HR21-'Investuotojas ir Finansuotojas'!HR22-'Investuotojas ir Finansuotojas'!HR25)</f>
        <v>-41590.695333037787</v>
      </c>
      <c r="HS24" s="609">
        <f>IF(('Investuotojas ir Finansuotojas'!HS34+'Investuotojas ir Finansuotojas'!HS40)&gt;0,-'Investuotojas ir Finansuotojas'!HS21-'Investuotojas ir Finansuotojas'!HS34-'Investuotojas ir Finansuotojas'!HS22-'Investuotojas ir Finansuotojas'!HS25-'Investuotojas ir Finansuotojas'!HS40,-'Investuotojas ir Finansuotojas'!HS21-'Investuotojas ir Finansuotojas'!HS22-'Investuotojas ir Finansuotojas'!HS25)</f>
        <v>-41178.028812696721</v>
      </c>
      <c r="HT24" s="609">
        <f>IF(('Investuotojas ir Finansuotojas'!HT34+'Investuotojas ir Finansuotojas'!HT40)&gt;0,-'Investuotojas ir Finansuotojas'!HT21-'Investuotojas ir Finansuotojas'!HT34-'Investuotojas ir Finansuotojas'!HT22-'Investuotojas ir Finansuotojas'!HT25-'Investuotojas ir Finansuotojas'!HT40,-'Investuotojas ir Finansuotojas'!HT21-'Investuotojas ir Finansuotojas'!HT22-'Investuotojas ir Finansuotojas'!HT25)</f>
        <v>-40765.362292355654</v>
      </c>
      <c r="HU24" s="609">
        <f>IF(('Investuotojas ir Finansuotojas'!HU34+'Investuotojas ir Finansuotojas'!HU40)&gt;0,-'Investuotojas ir Finansuotojas'!HU21-'Investuotojas ir Finansuotojas'!HU34-'Investuotojas ir Finansuotojas'!HU22-'Investuotojas ir Finansuotojas'!HU25-'Investuotojas ir Finansuotojas'!HU40,-'Investuotojas ir Finansuotojas'!HU21-'Investuotojas ir Finansuotojas'!HU22-'Investuotojas ir Finansuotojas'!HU25)</f>
        <v>-30604.962438681257</v>
      </c>
      <c r="HV24" s="609">
        <f>IF(('Investuotojas ir Finansuotojas'!HV34+'Investuotojas ir Finansuotojas'!HV40)&gt;0,-'Investuotojas ir Finansuotojas'!HV21-'Investuotojas ir Finansuotojas'!HV34-'Investuotojas ir Finansuotojas'!HV22-'Investuotojas ir Finansuotojas'!HV25-'Investuotojas ir Finansuotojas'!HV40,-'Investuotojas ir Finansuotojas'!HV21-'Investuotojas ir Finansuotojas'!HV22-'Investuotojas ir Finansuotojas'!HV25)</f>
        <v>-30192.295918340191</v>
      </c>
      <c r="HW24" s="609">
        <f>IF(('Investuotojas ir Finansuotojas'!HW34+'Investuotojas ir Finansuotojas'!HW40)&gt;0,-'Investuotojas ir Finansuotojas'!HW21-'Investuotojas ir Finansuotojas'!HW34-'Investuotojas ir Finansuotojas'!HW22-'Investuotojas ir Finansuotojas'!HW25-'Investuotojas ir Finansuotojas'!HW40,-'Investuotojas ir Finansuotojas'!HW21-'Investuotojas ir Finansuotojas'!HW22-'Investuotojas ir Finansuotojas'!HW25)</f>
        <v>-29779.629397999124</v>
      </c>
      <c r="HX24" s="609">
        <f>IF(('Investuotojas ir Finansuotojas'!HX34+'Investuotojas ir Finansuotojas'!HX40)&gt;0,-'Investuotojas ir Finansuotojas'!HX21-'Investuotojas ir Finansuotojas'!HX34-'Investuotojas ir Finansuotojas'!HX22-'Investuotojas ir Finansuotojas'!HX25-'Investuotojas ir Finansuotojas'!HX40,-'Investuotojas ir Finansuotojas'!HX21-'Investuotojas ir Finansuotojas'!HX22-'Investuotojas ir Finansuotojas'!HX25)</f>
        <v>-29366.962877658054</v>
      </c>
      <c r="HY24" s="609">
        <f>IF(('Investuotojas ir Finansuotojas'!HY34+'Investuotojas ir Finansuotojas'!HY40)&gt;0,-'Investuotojas ir Finansuotojas'!HY21-'Investuotojas ir Finansuotojas'!HY34-'Investuotojas ir Finansuotojas'!HY22-'Investuotojas ir Finansuotojas'!HY25-'Investuotojas ir Finansuotojas'!HY40,-'Investuotojas ir Finansuotojas'!HY21-'Investuotojas ir Finansuotojas'!HY22-'Investuotojas ir Finansuotojas'!HY25)</f>
        <v>-28954.296357316987</v>
      </c>
      <c r="HZ24" s="609">
        <f>IF(('Investuotojas ir Finansuotojas'!HZ34+'Investuotojas ir Finansuotojas'!HZ40)&gt;0,-'Investuotojas ir Finansuotojas'!HZ21-'Investuotojas ir Finansuotojas'!HZ34-'Investuotojas ir Finansuotojas'!HZ22-'Investuotojas ir Finansuotojas'!HZ25-'Investuotojas ir Finansuotojas'!HZ40,-'Investuotojas ir Finansuotojas'!HZ21-'Investuotojas ir Finansuotojas'!HZ22-'Investuotojas ir Finansuotojas'!HZ25)</f>
        <v>-28541.629836975921</v>
      </c>
      <c r="IA24" s="610">
        <f t="shared" si="212"/>
        <v>-428221.9483862216</v>
      </c>
      <c r="IB24" s="609">
        <f>IF(('Investuotojas ir Finansuotojas'!IB34+'Investuotojas ir Finansuotojas'!IB40)&gt;0,-'Investuotojas ir Finansuotojas'!IB21-'Investuotojas ir Finansuotojas'!IB34-'Investuotojas ir Finansuotojas'!IB22-'Investuotojas ir Finansuotojas'!IB25-'Investuotojas ir Finansuotojas'!IB40,-'Investuotojas ir Finansuotojas'!IB21-'Investuotojas ir Finansuotojas'!IB22-'Investuotojas ir Finansuotojas'!IB25)</f>
        <v>-28128.96331663485</v>
      </c>
      <c r="IC24" s="609">
        <f>IF(('Investuotojas ir Finansuotojas'!IC34+'Investuotojas ir Finansuotojas'!IC40)&gt;0,-'Investuotojas ir Finansuotojas'!IC21-'Investuotojas ir Finansuotojas'!IC34-'Investuotojas ir Finansuotojas'!IC22-'Investuotojas ir Finansuotojas'!IC25-'Investuotojas ir Finansuotojas'!IC40,-'Investuotojas ir Finansuotojas'!IC21-'Investuotojas ir Finansuotojas'!IC22-'Investuotojas ir Finansuotojas'!IC25)</f>
        <v>-27716.296796293784</v>
      </c>
      <c r="ID24" s="609">
        <f>IF(('Investuotojas ir Finansuotojas'!ID34+'Investuotojas ir Finansuotojas'!ID40)&gt;0,-'Investuotojas ir Finansuotojas'!ID21-'Investuotojas ir Finansuotojas'!ID34-'Investuotojas ir Finansuotojas'!ID22-'Investuotojas ir Finansuotojas'!ID25-'Investuotojas ir Finansuotojas'!ID40,-'Investuotojas ir Finansuotojas'!ID21-'Investuotojas ir Finansuotojas'!ID22-'Investuotojas ir Finansuotojas'!ID25)</f>
        <v>-27303.630275952717</v>
      </c>
      <c r="IE24" s="609">
        <f>IF(('Investuotojas ir Finansuotojas'!IE34+'Investuotojas ir Finansuotojas'!IE40)&gt;0,-'Investuotojas ir Finansuotojas'!IE21-'Investuotojas ir Finansuotojas'!IE34-'Investuotojas ir Finansuotojas'!IE22-'Investuotojas ir Finansuotojas'!IE25-'Investuotojas ir Finansuotojas'!IE40,-'Investuotojas ir Finansuotojas'!IE21-'Investuotojas ir Finansuotojas'!IE22-'Investuotojas ir Finansuotojas'!IE25)</f>
        <v>-26890.96375561165</v>
      </c>
      <c r="IF24" s="609">
        <f>IF(('Investuotojas ir Finansuotojas'!IF34+'Investuotojas ir Finansuotojas'!IF40)&gt;0,-'Investuotojas ir Finansuotojas'!IF21-'Investuotojas ir Finansuotojas'!IF34-'Investuotojas ir Finansuotojas'!IF22-'Investuotojas ir Finansuotojas'!IF25-'Investuotojas ir Finansuotojas'!IF40,-'Investuotojas ir Finansuotojas'!IF21-'Investuotojas ir Finansuotojas'!IF22-'Investuotojas ir Finansuotojas'!IF25)</f>
        <v>-26478.29723527058</v>
      </c>
      <c r="IG24" s="609">
        <f>IF(('Investuotojas ir Finansuotojas'!IG34+'Investuotojas ir Finansuotojas'!IG40)&gt;0,-'Investuotojas ir Finansuotojas'!IG21-'Investuotojas ir Finansuotojas'!IG34-'Investuotojas ir Finansuotojas'!IG22-'Investuotojas ir Finansuotojas'!IG25-'Investuotojas ir Finansuotojas'!IG40,-'Investuotojas ir Finansuotojas'!IG21-'Investuotojas ir Finansuotojas'!IG22-'Investuotojas ir Finansuotojas'!IG25)</f>
        <v>-26065.630714929513</v>
      </c>
      <c r="IH24" s="609">
        <f>IF(('Investuotojas ir Finansuotojas'!IH34+'Investuotojas ir Finansuotojas'!IH40)&gt;0,-'Investuotojas ir Finansuotojas'!IH21-'Investuotojas ir Finansuotojas'!IH34-'Investuotojas ir Finansuotojas'!IH22-'Investuotojas ir Finansuotojas'!IH25-'Investuotojas ir Finansuotojas'!IH40,-'Investuotojas ir Finansuotojas'!IH21-'Investuotojas ir Finansuotojas'!IH22-'Investuotojas ir Finansuotojas'!IH25)</f>
        <v>-25652.964194588447</v>
      </c>
      <c r="II24" s="609">
        <f>IF(('Investuotojas ir Finansuotojas'!II34+'Investuotojas ir Finansuotojas'!II40)&gt;0,-'Investuotojas ir Finansuotojas'!II21-'Investuotojas ir Finansuotojas'!II34-'Investuotojas ir Finansuotojas'!II22-'Investuotojas ir Finansuotojas'!II25-'Investuotojas ir Finansuotojas'!II40,-'Investuotojas ir Finansuotojas'!II21-'Investuotojas ir Finansuotojas'!II22-'Investuotojas ir Finansuotojas'!II25)</f>
        <v>-25240.297674247377</v>
      </c>
      <c r="IJ24" s="609">
        <f>IF(('Investuotojas ir Finansuotojas'!IJ34+'Investuotojas ir Finansuotojas'!IJ40)&gt;0,-'Investuotojas ir Finansuotojas'!IJ21-'Investuotojas ir Finansuotojas'!IJ34-'Investuotojas ir Finansuotojas'!IJ22-'Investuotojas ir Finansuotojas'!IJ25-'Investuotojas ir Finansuotojas'!IJ40,-'Investuotojas ir Finansuotojas'!IJ21-'Investuotojas ir Finansuotojas'!IJ22-'Investuotojas ir Finansuotojas'!IJ25)</f>
        <v>-24827.631153906314</v>
      </c>
      <c r="IK24" s="609">
        <f>IF(('Investuotojas ir Finansuotojas'!IK34+'Investuotojas ir Finansuotojas'!IK40)&gt;0,-'Investuotojas ir Finansuotojas'!IK21-'Investuotojas ir Finansuotojas'!IK34-'Investuotojas ir Finansuotojas'!IK22-'Investuotojas ir Finansuotojas'!IK25-'Investuotojas ir Finansuotojas'!IK40,-'Investuotojas ir Finansuotojas'!IK21-'Investuotojas ir Finansuotojas'!IK22-'Investuotojas ir Finansuotojas'!IK25)</f>
        <v>-24414.964633565243</v>
      </c>
      <c r="IL24" s="609">
        <f>IF(('Investuotojas ir Finansuotojas'!IL34+'Investuotojas ir Finansuotojas'!IL40)&gt;0,-'Investuotojas ir Finansuotojas'!IL21-'Investuotojas ir Finansuotojas'!IL34-'Investuotojas ir Finansuotojas'!IL22-'Investuotojas ir Finansuotojas'!IL25-'Investuotojas ir Finansuotojas'!IL40,-'Investuotojas ir Finansuotojas'!IL21-'Investuotojas ir Finansuotojas'!IL22-'Investuotojas ir Finansuotojas'!IL25)</f>
        <v>-24002.298113224177</v>
      </c>
      <c r="IM24" s="609">
        <f>IF(('Investuotojas ir Finansuotojas'!IM34+'Investuotojas ir Finansuotojas'!IM40)&gt;0,-'Investuotojas ir Finansuotojas'!IM21-'Investuotojas ir Finansuotojas'!IM34-'Investuotojas ir Finansuotojas'!IM22-'Investuotojas ir Finansuotojas'!IM25-'Investuotojas ir Finansuotojas'!IM40,-'Investuotojas ir Finansuotojas'!IM21-'Investuotojas ir Finansuotojas'!IM22-'Investuotojas ir Finansuotojas'!IM25)</f>
        <v>-23589.63159288311</v>
      </c>
      <c r="IN24" s="610">
        <f t="shared" si="223"/>
        <v>-310311.56945710775</v>
      </c>
      <c r="IO24" s="609">
        <f>IF(('Investuotojas ir Finansuotojas'!IO34+'Investuotojas ir Finansuotojas'!IO40)&gt;0,-'Investuotojas ir Finansuotojas'!IO21-'Investuotojas ir Finansuotojas'!IO34-'Investuotojas ir Finansuotojas'!IO22-'Investuotojas ir Finansuotojas'!IO25-'Investuotojas ir Finansuotojas'!IO40,-'Investuotojas ir Finansuotojas'!IO21-'Investuotojas ir Finansuotojas'!IO22-'Investuotojas ir Finansuotojas'!IO25)</f>
        <v>-23176.965072542043</v>
      </c>
      <c r="IP24" s="609">
        <f>IF(('Investuotojas ir Finansuotojas'!IP34+'Investuotojas ir Finansuotojas'!IP40)&gt;0,-'Investuotojas ir Finansuotojas'!IP21-'Investuotojas ir Finansuotojas'!IP34-'Investuotojas ir Finansuotojas'!IP22-'Investuotojas ir Finansuotojas'!IP25-'Investuotojas ir Finansuotojas'!IP40,-'Investuotojas ir Finansuotojas'!IP21-'Investuotojas ir Finansuotojas'!IP22-'Investuotojas ir Finansuotojas'!IP25)</f>
        <v>-22764.298552200973</v>
      </c>
      <c r="IQ24" s="609">
        <f>IF(('Investuotojas ir Finansuotojas'!IQ34+'Investuotojas ir Finansuotojas'!IQ40)&gt;0,-'Investuotojas ir Finansuotojas'!IQ21-'Investuotojas ir Finansuotojas'!IQ34-'Investuotojas ir Finansuotojas'!IQ22-'Investuotojas ir Finansuotojas'!IQ25-'Investuotojas ir Finansuotojas'!IQ40,-'Investuotojas ir Finansuotojas'!IQ21-'Investuotojas ir Finansuotojas'!IQ22-'Investuotojas ir Finansuotojas'!IQ25)</f>
        <v>-22351.63203185991</v>
      </c>
      <c r="IR24" s="609">
        <f>IF(('Investuotojas ir Finansuotojas'!IR34+'Investuotojas ir Finansuotojas'!IR40)&gt;0,-'Investuotojas ir Finansuotojas'!IR21-'Investuotojas ir Finansuotojas'!IR34-'Investuotojas ir Finansuotojas'!IR22-'Investuotojas ir Finansuotojas'!IR25-'Investuotojas ir Finansuotojas'!IR40,-'Investuotojas ir Finansuotojas'!IR21-'Investuotojas ir Finansuotojas'!IR22-'Investuotojas ir Finansuotojas'!IR25)</f>
        <v>-21938.96551151884</v>
      </c>
      <c r="IS24" s="609">
        <f>IF(('Investuotojas ir Finansuotojas'!IS34+'Investuotojas ir Finansuotojas'!IS40)&gt;0,-'Investuotojas ir Finansuotojas'!IS21-'Investuotojas ir Finansuotojas'!IS34-'Investuotojas ir Finansuotojas'!IS22-'Investuotojas ir Finansuotojas'!IS25-'Investuotojas ir Finansuotojas'!IS40,-'Investuotojas ir Finansuotojas'!IS21-'Investuotojas ir Finansuotojas'!IS22-'Investuotojas ir Finansuotojas'!IS25)</f>
        <v>-21526.298991177773</v>
      </c>
      <c r="IT24" s="609">
        <f>IF(('Investuotojas ir Finansuotojas'!IT34+'Investuotojas ir Finansuotojas'!IT40)&gt;0,-'Investuotojas ir Finansuotojas'!IT21-'Investuotojas ir Finansuotojas'!IT34-'Investuotojas ir Finansuotojas'!IT22-'Investuotojas ir Finansuotojas'!IT25-'Investuotojas ir Finansuotojas'!IT40,-'Investuotojas ir Finansuotojas'!IT21-'Investuotojas ir Finansuotojas'!IT22-'Investuotojas ir Finansuotojas'!IT25)</f>
        <v>-21113.632470836703</v>
      </c>
      <c r="IU24" s="609">
        <f>IF(('Investuotojas ir Finansuotojas'!IU34+'Investuotojas ir Finansuotojas'!IU40)&gt;0,-'Investuotojas ir Finansuotojas'!IU21-'Investuotojas ir Finansuotojas'!IU34-'Investuotojas ir Finansuotojas'!IU22-'Investuotojas ir Finansuotojas'!IU25-'Investuotojas ir Finansuotojas'!IU40,-'Investuotojas ir Finansuotojas'!IU21-'Investuotojas ir Finansuotojas'!IU22-'Investuotojas ir Finansuotojas'!IU25)</f>
        <v>-20700.965950495636</v>
      </c>
      <c r="IV24" s="609">
        <f>IF(('Investuotojas ir Finansuotojas'!IV34+'Investuotojas ir Finansuotojas'!IV40)&gt;0,-'Investuotojas ir Finansuotojas'!IV21-'Investuotojas ir Finansuotojas'!IV34-'Investuotojas ir Finansuotojas'!IV22-'Investuotojas ir Finansuotojas'!IV25-'Investuotojas ir Finansuotojas'!IV40,-'Investuotojas ir Finansuotojas'!IV21-'Investuotojas ir Finansuotojas'!IV22-'Investuotojas ir Finansuotojas'!IV25)</f>
        <v>-20288.29943015457</v>
      </c>
      <c r="IW24" s="609">
        <f>IF(('Investuotojas ir Finansuotojas'!IW34+'Investuotojas ir Finansuotojas'!IW40)&gt;0,-'Investuotojas ir Finansuotojas'!IW21-'Investuotojas ir Finansuotojas'!IW34-'Investuotojas ir Finansuotojas'!IW22-'Investuotojas ir Finansuotojas'!IW25-'Investuotojas ir Finansuotojas'!IW40,-'Investuotojas ir Finansuotojas'!IW21-'Investuotojas ir Finansuotojas'!IW22-'Investuotojas ir Finansuotojas'!IW25)</f>
        <v>-19875.632909813499</v>
      </c>
      <c r="IX24" s="609">
        <f>IF(('Investuotojas ir Finansuotojas'!IX34+'Investuotojas ir Finansuotojas'!IX40)&gt;0,-'Investuotojas ir Finansuotojas'!IX21-'Investuotojas ir Finansuotojas'!IX34-'Investuotojas ir Finansuotojas'!IX22-'Investuotojas ir Finansuotojas'!IX25-'Investuotojas ir Finansuotojas'!IX40,-'Investuotojas ir Finansuotojas'!IX21-'Investuotojas ir Finansuotojas'!IX22-'Investuotojas ir Finansuotojas'!IX25)</f>
        <v>-19462.966389472433</v>
      </c>
      <c r="IY24" s="609">
        <f>IF(('Investuotojas ir Finansuotojas'!IY34+'Investuotojas ir Finansuotojas'!IY40)&gt;0,-'Investuotojas ir Finansuotojas'!IY21-'Investuotojas ir Finansuotojas'!IY34-'Investuotojas ir Finansuotojas'!IY22-'Investuotojas ir Finansuotojas'!IY25-'Investuotojas ir Finansuotojas'!IY40,-'Investuotojas ir Finansuotojas'!IY21-'Investuotojas ir Finansuotojas'!IY22-'Investuotojas ir Finansuotojas'!IY25)</f>
        <v>-19050.299869131362</v>
      </c>
      <c r="IZ24" s="609">
        <f>IF(('Investuotojas ir Finansuotojas'!IZ34+'Investuotojas ir Finansuotojas'!IZ40)&gt;0,-'Investuotojas ir Finansuotojas'!IZ21-'Investuotojas ir Finansuotojas'!IZ34-'Investuotojas ir Finansuotojas'!IZ22-'Investuotojas ir Finansuotojas'!IZ25-'Investuotojas ir Finansuotojas'!IZ40,-'Investuotojas ir Finansuotojas'!IZ21-'Investuotojas ir Finansuotojas'!IZ22-'Investuotojas ir Finansuotojas'!IZ25)</f>
        <v>-18637.633348790296</v>
      </c>
      <c r="JA24" s="610">
        <f t="shared" si="234"/>
        <v>-250887.59052799398</v>
      </c>
      <c r="JB24" s="609">
        <f>IF(('Investuotojas ir Finansuotojas'!JB34+'Investuotojas ir Finansuotojas'!JB40)&gt;0,-'Investuotojas ir Finansuotojas'!JB21-'Investuotojas ir Finansuotojas'!JB34-'Investuotojas ir Finansuotojas'!JB22-'Investuotojas ir Finansuotojas'!JB25-'Investuotojas ir Finansuotojas'!JB40,-'Investuotojas ir Finansuotojas'!JB21-'Investuotojas ir Finansuotojas'!JB22-'Investuotojas ir Finansuotojas'!JB25)</f>
        <v>-18224.966828449225</v>
      </c>
      <c r="JC24" s="609">
        <f>IF(('Investuotojas ir Finansuotojas'!JC34+'Investuotojas ir Finansuotojas'!JC40)&gt;0,-'Investuotojas ir Finansuotojas'!JC21-'Investuotojas ir Finansuotojas'!JC34-'Investuotojas ir Finansuotojas'!JC22-'Investuotojas ir Finansuotojas'!JC25-'Investuotojas ir Finansuotojas'!JC40,-'Investuotojas ir Finansuotojas'!JC21-'Investuotojas ir Finansuotojas'!JC22-'Investuotojas ir Finansuotojas'!JC25)</f>
        <v>-17812.300308108162</v>
      </c>
      <c r="JD24" s="609">
        <f>IF(('Investuotojas ir Finansuotojas'!JD34+'Investuotojas ir Finansuotojas'!JD40)&gt;0,-'Investuotojas ir Finansuotojas'!JD21-'Investuotojas ir Finansuotojas'!JD34-'Investuotojas ir Finansuotojas'!JD22-'Investuotojas ir Finansuotojas'!JD25-'Investuotojas ir Finansuotojas'!JD40,-'Investuotojas ir Finansuotojas'!JD21-'Investuotojas ir Finansuotojas'!JD22-'Investuotojas ir Finansuotojas'!JD25)</f>
        <v>-17399.633787767089</v>
      </c>
      <c r="JE24" s="609">
        <f>IF(('Investuotojas ir Finansuotojas'!JE34+'Investuotojas ir Finansuotojas'!JE40)&gt;0,-'Investuotojas ir Finansuotojas'!JE21-'Investuotojas ir Finansuotojas'!JE34-'Investuotojas ir Finansuotojas'!JE22-'Investuotojas ir Finansuotojas'!JE25-'Investuotojas ir Finansuotojas'!JE40,-'Investuotojas ir Finansuotojas'!JE21-'Investuotojas ir Finansuotojas'!JE22-'Investuotojas ir Finansuotojas'!JE25)</f>
        <v>-16986.967267426022</v>
      </c>
      <c r="JF24" s="609">
        <f>IF(('Investuotojas ir Finansuotojas'!JF34+'Investuotojas ir Finansuotojas'!JF40)&gt;0,-'Investuotojas ir Finansuotojas'!JF21-'Investuotojas ir Finansuotojas'!JF34-'Investuotojas ir Finansuotojas'!JF22-'Investuotojas ir Finansuotojas'!JF25-'Investuotojas ir Finansuotojas'!JF40,-'Investuotojas ir Finansuotojas'!JF21-'Investuotojas ir Finansuotojas'!JF22-'Investuotojas ir Finansuotojas'!JF25)</f>
        <v>-16574.300747084952</v>
      </c>
      <c r="JG24" s="609">
        <f>IF(('Investuotojas ir Finansuotojas'!JG34+'Investuotojas ir Finansuotojas'!JG40)&gt;0,-'Investuotojas ir Finansuotojas'!JG21-'Investuotojas ir Finansuotojas'!JG34-'Investuotojas ir Finansuotojas'!JG22-'Investuotojas ir Finansuotojas'!JG25-'Investuotojas ir Finansuotojas'!JG40,-'Investuotojas ir Finansuotojas'!JG21-'Investuotojas ir Finansuotojas'!JG22-'Investuotojas ir Finansuotojas'!JG25)</f>
        <v>-16161.634226743887</v>
      </c>
      <c r="JH24" s="609">
        <f>IF(('Investuotojas ir Finansuotojas'!JH34+'Investuotojas ir Finansuotojas'!JH40)&gt;0,-'Investuotojas ir Finansuotojas'!JH21-'Investuotojas ir Finansuotojas'!JH34-'Investuotojas ir Finansuotojas'!JH22-'Investuotojas ir Finansuotojas'!JH25-'Investuotojas ir Finansuotojas'!JH40,-'Investuotojas ir Finansuotojas'!JH21-'Investuotojas ir Finansuotojas'!JH22-'Investuotojas ir Finansuotojas'!JH25)</f>
        <v>-15748.967706402815</v>
      </c>
      <c r="JI24" s="609">
        <f>IF(('Investuotojas ir Finansuotojas'!JI34+'Investuotojas ir Finansuotojas'!JI40)&gt;0,-'Investuotojas ir Finansuotojas'!JI21-'Investuotojas ir Finansuotojas'!JI34-'Investuotojas ir Finansuotojas'!JI22-'Investuotojas ir Finansuotojas'!JI25-'Investuotojas ir Finansuotojas'!JI40,-'Investuotojas ir Finansuotojas'!JI21-'Investuotojas ir Finansuotojas'!JI22-'Investuotojas ir Finansuotojas'!JI25)</f>
        <v>-15336.301186061746</v>
      </c>
      <c r="JJ24" s="609">
        <f>IF(('Investuotojas ir Finansuotojas'!JJ34+'Investuotojas ir Finansuotojas'!JJ40)&gt;0,-'Investuotojas ir Finansuotojas'!JJ21-'Investuotojas ir Finansuotojas'!JJ34-'Investuotojas ir Finansuotojas'!JJ22-'Investuotojas ir Finansuotojas'!JJ25-'Investuotojas ir Finansuotojas'!JJ40,-'Investuotojas ir Finansuotojas'!JJ21-'Investuotojas ir Finansuotojas'!JJ22-'Investuotojas ir Finansuotojas'!JJ25)</f>
        <v>-14923.634665720676</v>
      </c>
      <c r="JK24" s="609">
        <f>IF(('Investuotojas ir Finansuotojas'!JK34+'Investuotojas ir Finansuotojas'!JK40)&gt;0,-'Investuotojas ir Finansuotojas'!JK21-'Investuotojas ir Finansuotojas'!JK34-'Investuotojas ir Finansuotojas'!JK22-'Investuotojas ir Finansuotojas'!JK25-'Investuotojas ir Finansuotojas'!JK40,-'Investuotojas ir Finansuotojas'!JK21-'Investuotojas ir Finansuotojas'!JK22-'Investuotojas ir Finansuotojas'!JK25)</f>
        <v>-14510.968145379606</v>
      </c>
      <c r="JL24" s="609">
        <f>IF(('Investuotojas ir Finansuotojas'!JL34+'Investuotojas ir Finansuotojas'!JL40)&gt;0,-'Investuotojas ir Finansuotojas'!JL21-'Investuotojas ir Finansuotojas'!JL34-'Investuotojas ir Finansuotojas'!JL22-'Investuotojas ir Finansuotojas'!JL25-'Investuotojas ir Finansuotojas'!JL40,-'Investuotojas ir Finansuotojas'!JL21-'Investuotojas ir Finansuotojas'!JL22-'Investuotojas ir Finansuotojas'!JL25)</f>
        <v>-14098.301625038537</v>
      </c>
      <c r="JM24" s="609">
        <f>IF(('Investuotojas ir Finansuotojas'!JM34+'Investuotojas ir Finansuotojas'!JM40)&gt;0,-'Investuotojas ir Finansuotojas'!JM21-'Investuotojas ir Finansuotojas'!JM34-'Investuotojas ir Finansuotojas'!JM22-'Investuotojas ir Finansuotojas'!JM25-'Investuotojas ir Finansuotojas'!JM40,-'Investuotojas ir Finansuotojas'!JM21-'Investuotojas ir Finansuotojas'!JM22-'Investuotojas ir Finansuotojas'!JM25)</f>
        <v>-13685.635104697467</v>
      </c>
      <c r="JN24" s="610">
        <f t="shared" si="245"/>
        <v>-191463.61159888018</v>
      </c>
      <c r="JO24" s="609">
        <f>IF(('Investuotojas ir Finansuotojas'!JO34+'Investuotojas ir Finansuotojas'!JO40)&gt;0,-'Investuotojas ir Finansuotojas'!JO21-'Investuotojas ir Finansuotojas'!JO34-'Investuotojas ir Finansuotojas'!JO22-'Investuotojas ir Finansuotojas'!JO25-'Investuotojas ir Finansuotojas'!JO40,-'Investuotojas ir Finansuotojas'!JO21-'Investuotojas ir Finansuotojas'!JO22-'Investuotojas ir Finansuotojas'!JO25)</f>
        <v>-13272.968584356397</v>
      </c>
      <c r="JP24" s="609">
        <f>IF(('Investuotojas ir Finansuotojas'!JP34+'Investuotojas ir Finansuotojas'!JP40)&gt;0,-'Investuotojas ir Finansuotojas'!JP21-'Investuotojas ir Finansuotojas'!JP34-'Investuotojas ir Finansuotojas'!JP22-'Investuotojas ir Finansuotojas'!JP25-'Investuotojas ir Finansuotojas'!JP40,-'Investuotojas ir Finansuotojas'!JP21-'Investuotojas ir Finansuotojas'!JP22-'Investuotojas ir Finansuotojas'!JP25)</f>
        <v>-12860.30206401533</v>
      </c>
      <c r="JQ24" s="609">
        <f>IF(('Investuotojas ir Finansuotojas'!JQ34+'Investuotojas ir Finansuotojas'!JQ40)&gt;0,-'Investuotojas ir Finansuotojas'!JQ21-'Investuotojas ir Finansuotojas'!JQ34-'Investuotojas ir Finansuotojas'!JQ22-'Investuotojas ir Finansuotojas'!JQ25-'Investuotojas ir Finansuotojas'!JQ40,-'Investuotojas ir Finansuotojas'!JQ21-'Investuotojas ir Finansuotojas'!JQ22-'Investuotojas ir Finansuotojas'!JQ25)</f>
        <v>-12447.63554367426</v>
      </c>
      <c r="JR24" s="609">
        <f>IF(('Investuotojas ir Finansuotojas'!JR34+'Investuotojas ir Finansuotojas'!JR40)&gt;0,-'Investuotojas ir Finansuotojas'!JR21-'Investuotojas ir Finansuotojas'!JR34-'Investuotojas ir Finansuotojas'!JR22-'Investuotojas ir Finansuotojas'!JR25-'Investuotojas ir Finansuotojas'!JR40,-'Investuotojas ir Finansuotojas'!JR21-'Investuotojas ir Finansuotojas'!JR22-'Investuotojas ir Finansuotojas'!JR25)</f>
        <v>-12034.969023333189</v>
      </c>
      <c r="JS24" s="609">
        <f>IF(('Investuotojas ir Finansuotojas'!JS34+'Investuotojas ir Finansuotojas'!JS40)&gt;0,-'Investuotojas ir Finansuotojas'!JS21-'Investuotojas ir Finansuotojas'!JS34-'Investuotojas ir Finansuotojas'!JS22-'Investuotojas ir Finansuotojas'!JS25-'Investuotojas ir Finansuotojas'!JS40,-'Investuotojas ir Finansuotojas'!JS21-'Investuotojas ir Finansuotojas'!JS22-'Investuotojas ir Finansuotojas'!JS25)</f>
        <v>-11622.302502992119</v>
      </c>
      <c r="JT24" s="609">
        <f>IF(('Investuotojas ir Finansuotojas'!JT34+'Investuotojas ir Finansuotojas'!JT40)&gt;0,-'Investuotojas ir Finansuotojas'!JT21-'Investuotojas ir Finansuotojas'!JT34-'Investuotojas ir Finansuotojas'!JT22-'Investuotojas ir Finansuotojas'!JT25-'Investuotojas ir Finansuotojas'!JT40,-'Investuotojas ir Finansuotojas'!JT21-'Investuotojas ir Finansuotojas'!JT22-'Investuotojas ir Finansuotojas'!JT25)</f>
        <v>-11209.635982651051</v>
      </c>
      <c r="JU24" s="609">
        <f>IF(('Investuotojas ir Finansuotojas'!JU34+'Investuotojas ir Finansuotojas'!JU40)&gt;0,-'Investuotojas ir Finansuotojas'!JU21-'Investuotojas ir Finansuotojas'!JU34-'Investuotojas ir Finansuotojas'!JU22-'Investuotojas ir Finansuotojas'!JU25-'Investuotojas ir Finansuotojas'!JU40,-'Investuotojas ir Finansuotojas'!JU21-'Investuotojas ir Finansuotojas'!JU22-'Investuotojas ir Finansuotojas'!JU25)</f>
        <v>-10796.969462309982</v>
      </c>
      <c r="JV24" s="609">
        <f>IF(('Investuotojas ir Finansuotojas'!JV34+'Investuotojas ir Finansuotojas'!JV40)&gt;0,-'Investuotojas ir Finansuotojas'!JV21-'Investuotojas ir Finansuotojas'!JV34-'Investuotojas ir Finansuotojas'!JV22-'Investuotojas ir Finansuotojas'!JV25-'Investuotojas ir Finansuotojas'!JV40,-'Investuotojas ir Finansuotojas'!JV21-'Investuotojas ir Finansuotojas'!JV22-'Investuotojas ir Finansuotojas'!JV25)</f>
        <v>-10384.30294196891</v>
      </c>
      <c r="JW24" s="609">
        <f>IF(('Investuotojas ir Finansuotojas'!JW34+'Investuotojas ir Finansuotojas'!JW40)&gt;0,-'Investuotojas ir Finansuotojas'!JW21-'Investuotojas ir Finansuotojas'!JW34-'Investuotojas ir Finansuotojas'!JW22-'Investuotojas ir Finansuotojas'!JW25-'Investuotojas ir Finansuotojas'!JW40,-'Investuotojas ir Finansuotojas'!JW21-'Investuotojas ir Finansuotojas'!JW22-'Investuotojas ir Finansuotojas'!JW25)</f>
        <v>-9971.6364216278398</v>
      </c>
      <c r="JX24" s="609">
        <f>IF(('Investuotojas ir Finansuotojas'!JX34+'Investuotojas ir Finansuotojas'!JX40)&gt;0,-'Investuotojas ir Finansuotojas'!JX21-'Investuotojas ir Finansuotojas'!JX34-'Investuotojas ir Finansuotojas'!JX22-'Investuotojas ir Finansuotojas'!JX25-'Investuotojas ir Finansuotojas'!JX40,-'Investuotojas ir Finansuotojas'!JX21-'Investuotojas ir Finansuotojas'!JX22-'Investuotojas ir Finansuotojas'!JX25)</f>
        <v>-9558.9699012867713</v>
      </c>
      <c r="JY24" s="609">
        <f>IF(('Investuotojas ir Finansuotojas'!JY34+'Investuotojas ir Finansuotojas'!JY40)&gt;0,-'Investuotojas ir Finansuotojas'!JY21-'Investuotojas ir Finansuotojas'!JY34-'Investuotojas ir Finansuotojas'!JY22-'Investuotojas ir Finansuotojas'!JY25-'Investuotojas ir Finansuotojas'!JY40,-'Investuotojas ir Finansuotojas'!JY21-'Investuotojas ir Finansuotojas'!JY22-'Investuotojas ir Finansuotojas'!JY25)</f>
        <v>-9146.3033809457029</v>
      </c>
      <c r="JZ24" s="609">
        <f>IF(('Investuotojas ir Finansuotojas'!JZ34+'Investuotojas ir Finansuotojas'!JZ40)&gt;0,-'Investuotojas ir Finansuotojas'!JZ21-'Investuotojas ir Finansuotojas'!JZ34-'Investuotojas ir Finansuotojas'!JZ22-'Investuotojas ir Finansuotojas'!JZ25-'Investuotojas ir Finansuotojas'!JZ40,-'Investuotojas ir Finansuotojas'!JZ21-'Investuotojas ir Finansuotojas'!JZ22-'Investuotojas ir Finansuotojas'!JZ25)</f>
        <v>-8733.6368606046326</v>
      </c>
      <c r="KA24" s="610">
        <f t="shared" si="256"/>
        <v>-132039.63266976617</v>
      </c>
      <c r="KB24" s="609">
        <f>IF(('Investuotojas ir Finansuotojas'!KB34+'Investuotojas ir Finansuotojas'!KB40)&gt;0,-'Investuotojas ir Finansuotojas'!KB21-'Investuotojas ir Finansuotojas'!KB34-'Investuotojas ir Finansuotojas'!KB22-'Investuotojas ir Finansuotojas'!KB25-'Investuotojas ir Finansuotojas'!KB40,-'Investuotojas ir Finansuotojas'!KB21-'Investuotojas ir Finansuotojas'!KB22-'Investuotojas ir Finansuotojas'!KB25)</f>
        <v>-8410.4913926655736</v>
      </c>
      <c r="KC24" s="609">
        <f>IF(('Investuotojas ir Finansuotojas'!KC34+'Investuotojas ir Finansuotojas'!KC40)&gt;0,-'Investuotojas ir Finansuotojas'!KC21-'Investuotojas ir Finansuotojas'!KC34-'Investuotojas ir Finansuotojas'!KC22-'Investuotojas ir Finansuotojas'!KC25-'Investuotojas ir Finansuotojas'!KC40,-'Investuotojas ir Finansuotojas'!KC21-'Investuotojas ir Finansuotojas'!KC22-'Investuotojas ir Finansuotojas'!KC25)</f>
        <v>-8176.8669771285668</v>
      </c>
      <c r="KD24" s="609">
        <f>IF(('Investuotojas ir Finansuotojas'!KD34+'Investuotojas ir Finansuotojas'!KD40)&gt;0,-'Investuotojas ir Finansuotojas'!KD21-'Investuotojas ir Finansuotojas'!KD34-'Investuotojas ir Finansuotojas'!KD22-'Investuotojas ir Finansuotojas'!KD25-'Investuotojas ir Finansuotojas'!KD40,-'Investuotojas ir Finansuotojas'!KD21-'Investuotojas ir Finansuotojas'!KD22-'Investuotojas ir Finansuotojas'!KD25)</f>
        <v>-7943.2425615915599</v>
      </c>
      <c r="KE24" s="609">
        <f>IF(('Investuotojas ir Finansuotojas'!KE34+'Investuotojas ir Finansuotojas'!KE40)&gt;0,-'Investuotojas ir Finansuotojas'!KE21-'Investuotojas ir Finansuotojas'!KE34-'Investuotojas ir Finansuotojas'!KE22-'Investuotojas ir Finansuotojas'!KE25-'Investuotojas ir Finansuotojas'!KE40,-'Investuotojas ir Finansuotojas'!KE21-'Investuotojas ir Finansuotojas'!KE22-'Investuotojas ir Finansuotojas'!KE25)</f>
        <v>-7709.6181460545522</v>
      </c>
      <c r="KF24" s="609">
        <f>IF(('Investuotojas ir Finansuotojas'!KF34+'Investuotojas ir Finansuotojas'!KF40)&gt;0,-'Investuotojas ir Finansuotojas'!KF21-'Investuotojas ir Finansuotojas'!KF34-'Investuotojas ir Finansuotojas'!KF22-'Investuotojas ir Finansuotojas'!KF25-'Investuotojas ir Finansuotojas'!KF40,-'Investuotojas ir Finansuotojas'!KF21-'Investuotojas ir Finansuotojas'!KF22-'Investuotojas ir Finansuotojas'!KF25)</f>
        <v>-7475.9937305175463</v>
      </c>
      <c r="KG24" s="609">
        <f>IF(('Investuotojas ir Finansuotojas'!KG34+'Investuotojas ir Finansuotojas'!KG40)&gt;0,-'Investuotojas ir Finansuotojas'!KG21-'Investuotojas ir Finansuotojas'!KG34-'Investuotojas ir Finansuotojas'!KG22-'Investuotojas ir Finansuotojas'!KG25-'Investuotojas ir Finansuotojas'!KG40,-'Investuotojas ir Finansuotojas'!KG21-'Investuotojas ir Finansuotojas'!KG22-'Investuotojas ir Finansuotojas'!KG25)</f>
        <v>-7242.3693149805395</v>
      </c>
      <c r="KH24" s="609">
        <f>IF(('Investuotojas ir Finansuotojas'!KH34+'Investuotojas ir Finansuotojas'!KH40)&gt;0,-'Investuotojas ir Finansuotojas'!KH21-'Investuotojas ir Finansuotojas'!KH34-'Investuotojas ir Finansuotojas'!KH22-'Investuotojas ir Finansuotojas'!KH25-'Investuotojas ir Finansuotojas'!KH40,-'Investuotojas ir Finansuotojas'!KH21-'Investuotojas ir Finansuotojas'!KH22-'Investuotojas ir Finansuotojas'!KH25)</f>
        <v>-7008.7448994435326</v>
      </c>
      <c r="KI24" s="609">
        <f>IF(('Investuotojas ir Finansuotojas'!KI34+'Investuotojas ir Finansuotojas'!KI40)&gt;0,-'Investuotojas ir Finansuotojas'!KI21-'Investuotojas ir Finansuotojas'!KI34-'Investuotojas ir Finansuotojas'!KI22-'Investuotojas ir Finansuotojas'!KI25-'Investuotojas ir Finansuotojas'!KI40,-'Investuotojas ir Finansuotojas'!KI21-'Investuotojas ir Finansuotojas'!KI22-'Investuotojas ir Finansuotojas'!KI25)</f>
        <v>-6775.1204839065249</v>
      </c>
      <c r="KJ24" s="609">
        <f>IF(('Investuotojas ir Finansuotojas'!KJ34+'Investuotojas ir Finansuotojas'!KJ40)&gt;0,-'Investuotojas ir Finansuotojas'!KJ21-'Investuotojas ir Finansuotojas'!KJ34-'Investuotojas ir Finansuotojas'!KJ22-'Investuotojas ir Finansuotojas'!KJ25-'Investuotojas ir Finansuotojas'!KJ40,-'Investuotojas ir Finansuotojas'!KJ21-'Investuotojas ir Finansuotojas'!KJ22-'Investuotojas ir Finansuotojas'!KJ25)</f>
        <v>-6541.496068369519</v>
      </c>
      <c r="KK24" s="609">
        <f>IF(('Investuotojas ir Finansuotojas'!KK34+'Investuotojas ir Finansuotojas'!KK40)&gt;0,-'Investuotojas ir Finansuotojas'!KK21-'Investuotojas ir Finansuotojas'!KK34-'Investuotojas ir Finansuotojas'!KK22-'Investuotojas ir Finansuotojas'!KK25-'Investuotojas ir Finansuotojas'!KK40,-'Investuotojas ir Finansuotojas'!KK21-'Investuotojas ir Finansuotojas'!KK22-'Investuotojas ir Finansuotojas'!KK25)</f>
        <v>-6307.8716528325122</v>
      </c>
      <c r="KL24" s="609">
        <f>IF(('Investuotojas ir Finansuotojas'!KL34+'Investuotojas ir Finansuotojas'!KL40)&gt;0,-'Investuotojas ir Finansuotojas'!KL21-'Investuotojas ir Finansuotojas'!KL34-'Investuotojas ir Finansuotojas'!KL22-'Investuotojas ir Finansuotojas'!KL25-'Investuotojas ir Finansuotojas'!KL40,-'Investuotojas ir Finansuotojas'!KL21-'Investuotojas ir Finansuotojas'!KL22-'Investuotojas ir Finansuotojas'!KL25)</f>
        <v>-6074.2472372955071</v>
      </c>
      <c r="KM24" s="609">
        <f>IF(('Investuotojas ir Finansuotojas'!KM34+'Investuotojas ir Finansuotojas'!KM40)&gt;0,-'Investuotojas ir Finansuotojas'!KM21-'Investuotojas ir Finansuotojas'!KM34-'Investuotojas ir Finansuotojas'!KM22-'Investuotojas ir Finansuotojas'!KM25-'Investuotojas ir Finansuotojas'!KM40,-'Investuotojas ir Finansuotojas'!KM21-'Investuotojas ir Finansuotojas'!KM22-'Investuotojas ir Finansuotojas'!KM25)</f>
        <v>-5840.6228217585003</v>
      </c>
      <c r="KN24" s="610">
        <f t="shared" si="267"/>
        <v>-85506.685286544438</v>
      </c>
      <c r="KO24" s="609">
        <f>IF(('Investuotojas ir Finansuotojas'!KO34+'Investuotojas ir Finansuotojas'!KO40)&gt;0,-'Investuotojas ir Finansuotojas'!KO21-'Investuotojas ir Finansuotojas'!KO34-'Investuotojas ir Finansuotojas'!KO22-'Investuotojas ir Finansuotojas'!KO25-'Investuotojas ir Finansuotojas'!KO40,-'Investuotojas ir Finansuotojas'!KO21-'Investuotojas ir Finansuotojas'!KO22-'Investuotojas ir Finansuotojas'!KO25)</f>
        <v>-5606.9984062214935</v>
      </c>
      <c r="KP24" s="609">
        <f>IF(('Investuotojas ir Finansuotojas'!KP34+'Investuotojas ir Finansuotojas'!KP40)&gt;0,-'Investuotojas ir Finansuotojas'!KP21-'Investuotojas ir Finansuotojas'!KP34-'Investuotojas ir Finansuotojas'!KP22-'Investuotojas ir Finansuotojas'!KP25-'Investuotojas ir Finansuotojas'!KP40,-'Investuotojas ir Finansuotojas'!KP21-'Investuotojas ir Finansuotojas'!KP22-'Investuotojas ir Finansuotojas'!KP25)</f>
        <v>-5373.3739906844876</v>
      </c>
      <c r="KQ24" s="609">
        <f>IF(('Investuotojas ir Finansuotojas'!KQ34+'Investuotojas ir Finansuotojas'!KQ40)&gt;0,-'Investuotojas ir Finansuotojas'!KQ21-'Investuotojas ir Finansuotojas'!KQ34-'Investuotojas ir Finansuotojas'!KQ22-'Investuotojas ir Finansuotojas'!KQ25-'Investuotojas ir Finansuotojas'!KQ40,-'Investuotojas ir Finansuotojas'!KQ21-'Investuotojas ir Finansuotojas'!KQ22-'Investuotojas ir Finansuotojas'!KQ25)</f>
        <v>-5139.7495751474817</v>
      </c>
      <c r="KR24" s="609">
        <f>IF(('Investuotojas ir Finansuotojas'!KR34+'Investuotojas ir Finansuotojas'!KR40)&gt;0,-'Investuotojas ir Finansuotojas'!KR21-'Investuotojas ir Finansuotojas'!KR34-'Investuotojas ir Finansuotojas'!KR22-'Investuotojas ir Finansuotojas'!KR25-'Investuotojas ir Finansuotojas'!KR40,-'Investuotojas ir Finansuotojas'!KR21-'Investuotojas ir Finansuotojas'!KR22-'Investuotojas ir Finansuotojas'!KR25)</f>
        <v>-4906.1251596104757</v>
      </c>
      <c r="KS24" s="609">
        <f>IF(('Investuotojas ir Finansuotojas'!KS34+'Investuotojas ir Finansuotojas'!KS40)&gt;0,-'Investuotojas ir Finansuotojas'!KS21-'Investuotojas ir Finansuotojas'!KS34-'Investuotojas ir Finansuotojas'!KS22-'Investuotojas ir Finansuotojas'!KS25-'Investuotojas ir Finansuotojas'!KS40,-'Investuotojas ir Finansuotojas'!KS21-'Investuotojas ir Finansuotojas'!KS22-'Investuotojas ir Finansuotojas'!KS25)</f>
        <v>-4672.5007440734698</v>
      </c>
      <c r="KT24" s="609">
        <f>IF(('Investuotojas ir Finansuotojas'!KT34+'Investuotojas ir Finansuotojas'!KT40)&gt;0,-'Investuotojas ir Finansuotojas'!KT21-'Investuotojas ir Finansuotojas'!KT34-'Investuotojas ir Finansuotojas'!KT22-'Investuotojas ir Finansuotojas'!KT25-'Investuotojas ir Finansuotojas'!KT40,-'Investuotojas ir Finansuotojas'!KT21-'Investuotojas ir Finansuotojas'!KT22-'Investuotojas ir Finansuotojas'!KT25)</f>
        <v>-4438.8763285364639</v>
      </c>
      <c r="KU24" s="609">
        <f>IF(('Investuotojas ir Finansuotojas'!KU34+'Investuotojas ir Finansuotojas'!KU40)&gt;0,-'Investuotojas ir Finansuotojas'!KU21-'Investuotojas ir Finansuotojas'!KU34-'Investuotojas ir Finansuotojas'!KU22-'Investuotojas ir Finansuotojas'!KU25-'Investuotojas ir Finansuotojas'!KU40,-'Investuotojas ir Finansuotojas'!KU21-'Investuotojas ir Finansuotojas'!KU22-'Investuotojas ir Finansuotojas'!KU25)</f>
        <v>-4205.2519129994571</v>
      </c>
      <c r="KV24" s="609">
        <f>IF(('Investuotojas ir Finansuotojas'!KV34+'Investuotojas ir Finansuotojas'!KV40)&gt;0,-'Investuotojas ir Finansuotojas'!KV21-'Investuotojas ir Finansuotojas'!KV34-'Investuotojas ir Finansuotojas'!KV22-'Investuotojas ir Finansuotojas'!KV25-'Investuotojas ir Finansuotojas'!KV40,-'Investuotojas ir Finansuotojas'!KV21-'Investuotojas ir Finansuotojas'!KV22-'Investuotojas ir Finansuotojas'!KV25)</f>
        <v>-3971.6274974624516</v>
      </c>
      <c r="KW24" s="609">
        <f>IF(('Investuotojas ir Finansuotojas'!KW34+'Investuotojas ir Finansuotojas'!KW40)&gt;0,-'Investuotojas ir Finansuotojas'!KW21-'Investuotojas ir Finansuotojas'!KW34-'Investuotojas ir Finansuotojas'!KW22-'Investuotojas ir Finansuotojas'!KW25-'Investuotojas ir Finansuotojas'!KW40,-'Investuotojas ir Finansuotojas'!KW21-'Investuotojas ir Finansuotojas'!KW22-'Investuotojas ir Finansuotojas'!KW25)</f>
        <v>-3738.0030819254457</v>
      </c>
      <c r="KX24" s="609">
        <f>IF(('Investuotojas ir Finansuotojas'!KX34+'Investuotojas ir Finansuotojas'!KX40)&gt;0,-'Investuotojas ir Finansuotojas'!KX21-'Investuotojas ir Finansuotojas'!KX34-'Investuotojas ir Finansuotojas'!KX22-'Investuotojas ir Finansuotojas'!KX25-'Investuotojas ir Finansuotojas'!KX40,-'Investuotojas ir Finansuotojas'!KX21-'Investuotojas ir Finansuotojas'!KX22-'Investuotojas ir Finansuotojas'!KX25)</f>
        <v>-3504.3786663884393</v>
      </c>
      <c r="KY24" s="609">
        <f>IF(('Investuotojas ir Finansuotojas'!KY34+'Investuotojas ir Finansuotojas'!KY40)&gt;0,-'Investuotojas ir Finansuotojas'!KY21-'Investuotojas ir Finansuotojas'!KY34-'Investuotojas ir Finansuotojas'!KY22-'Investuotojas ir Finansuotojas'!KY25-'Investuotojas ir Finansuotojas'!KY40,-'Investuotojas ir Finansuotojas'!KY21-'Investuotojas ir Finansuotojas'!KY22-'Investuotojas ir Finansuotojas'!KY25)</f>
        <v>-3270.7542508514334</v>
      </c>
      <c r="KZ24" s="609">
        <f>IF(('Investuotojas ir Finansuotojas'!KZ34+'Investuotojas ir Finansuotojas'!KZ40)&gt;0,-'Investuotojas ir Finansuotojas'!KZ21-'Investuotojas ir Finansuotojas'!KZ34-'Investuotojas ir Finansuotojas'!KZ22-'Investuotojas ir Finansuotojas'!KZ25-'Investuotojas ir Finansuotojas'!KZ40,-'Investuotojas ir Finansuotojas'!KZ21-'Investuotojas ir Finansuotojas'!KZ22-'Investuotojas ir Finansuotojas'!KZ25)</f>
        <v>-3037.1298353144266</v>
      </c>
      <c r="LA24" s="610">
        <f t="shared" si="278"/>
        <v>-51864.769449215528</v>
      </c>
      <c r="LB24" s="609">
        <f>IF(('Investuotojas ir Finansuotojas'!LB34+'Investuotojas ir Finansuotojas'!LB40)&gt;0,-'Investuotojas ir Finansuotojas'!LB21-'Investuotojas ir Finansuotojas'!LB34-'Investuotojas ir Finansuotojas'!LB22-'Investuotojas ir Finansuotojas'!LB25-'Investuotojas ir Finansuotojas'!LB40,-'Investuotojas ir Finansuotojas'!LB21-'Investuotojas ir Finansuotojas'!LB22-'Investuotojas ir Finansuotojas'!LB25)</f>
        <v>-2803.5054197774202</v>
      </c>
      <c r="LC24" s="609">
        <f>IF(('Investuotojas ir Finansuotojas'!LC34+'Investuotojas ir Finansuotojas'!LC40)&gt;0,-'Investuotojas ir Finansuotojas'!LC21-'Investuotojas ir Finansuotojas'!LC34-'Investuotojas ir Finansuotojas'!LC22-'Investuotojas ir Finansuotojas'!LC25-'Investuotojas ir Finansuotojas'!LC40,-'Investuotojas ir Finansuotojas'!LC21-'Investuotojas ir Finansuotojas'!LC22-'Investuotojas ir Finansuotojas'!LC25)</f>
        <v>-2569.8810042404139</v>
      </c>
      <c r="LD24" s="609">
        <f>IF(('Investuotojas ir Finansuotojas'!LD34+'Investuotojas ir Finansuotojas'!LD40)&gt;0,-'Investuotojas ir Finansuotojas'!LD21-'Investuotojas ir Finansuotojas'!LD34-'Investuotojas ir Finansuotojas'!LD22-'Investuotojas ir Finansuotojas'!LD25-'Investuotojas ir Finansuotojas'!LD40,-'Investuotojas ir Finansuotojas'!LD21-'Investuotojas ir Finansuotojas'!LD22-'Investuotojas ir Finansuotojas'!LD25)</f>
        <v>-2336.256588703407</v>
      </c>
      <c r="LE24" s="609">
        <f>IF(('Investuotojas ir Finansuotojas'!LE34+'Investuotojas ir Finansuotojas'!LE40)&gt;0,-'Investuotojas ir Finansuotojas'!LE21-'Investuotojas ir Finansuotojas'!LE34-'Investuotojas ir Finansuotojas'!LE22-'Investuotojas ir Finansuotojas'!LE25-'Investuotojas ir Finansuotojas'!LE40,-'Investuotojas ir Finansuotojas'!LE21-'Investuotojas ir Finansuotojas'!LE22-'Investuotojas ir Finansuotojas'!LE25)</f>
        <v>-2102.6321731664007</v>
      </c>
      <c r="LF24" s="609">
        <f>IF(('Investuotojas ir Finansuotojas'!LF34+'Investuotojas ir Finansuotojas'!LF40)&gt;0,-'Investuotojas ir Finansuotojas'!LF21-'Investuotojas ir Finansuotojas'!LF34-'Investuotojas ir Finansuotojas'!LF22-'Investuotojas ir Finansuotojas'!LF25-'Investuotojas ir Finansuotojas'!LF40,-'Investuotojas ir Finansuotojas'!LF21-'Investuotojas ir Finansuotojas'!LF22-'Investuotojas ir Finansuotojas'!LF25)</f>
        <v>-1869.0077576293938</v>
      </c>
      <c r="LG24" s="609">
        <f>IF(('Investuotojas ir Finansuotojas'!LG34+'Investuotojas ir Finansuotojas'!LG40)&gt;0,-'Investuotojas ir Finansuotojas'!LG21-'Investuotojas ir Finansuotojas'!LG34-'Investuotojas ir Finansuotojas'!LG22-'Investuotojas ir Finansuotojas'!LG25-'Investuotojas ir Finansuotojas'!LG40,-'Investuotojas ir Finansuotojas'!LG21-'Investuotojas ir Finansuotojas'!LG22-'Investuotojas ir Finansuotojas'!LG25)</f>
        <v>-1635.3833420923875</v>
      </c>
      <c r="LH24" s="609">
        <f>IF(('Investuotojas ir Finansuotojas'!LH34+'Investuotojas ir Finansuotojas'!LH40)&gt;0,-'Investuotojas ir Finansuotojas'!LH21-'Investuotojas ir Finansuotojas'!LH34-'Investuotojas ir Finansuotojas'!LH22-'Investuotojas ir Finansuotojas'!LH25-'Investuotojas ir Finansuotojas'!LH40,-'Investuotojas ir Finansuotojas'!LH21-'Investuotojas ir Finansuotojas'!LH22-'Investuotojas ir Finansuotojas'!LH25)</f>
        <v>-1401.7589265553811</v>
      </c>
      <c r="LI24" s="609">
        <f>IF(('Investuotojas ir Finansuotojas'!LI34+'Investuotojas ir Finansuotojas'!LI40)&gt;0,-'Investuotojas ir Finansuotojas'!LI21-'Investuotojas ir Finansuotojas'!LI34-'Investuotojas ir Finansuotojas'!LI22-'Investuotojas ir Finansuotojas'!LI25-'Investuotojas ir Finansuotojas'!LI40,-'Investuotojas ir Finansuotojas'!LI21-'Investuotojas ir Finansuotojas'!LI22-'Investuotojas ir Finansuotojas'!LI25)</f>
        <v>-1168.1345110183747</v>
      </c>
      <c r="LJ24" s="609">
        <f>IF(('Investuotojas ir Finansuotojas'!LJ34+'Investuotojas ir Finansuotojas'!LJ40)&gt;0,-'Investuotojas ir Finansuotojas'!LJ21-'Investuotojas ir Finansuotojas'!LJ34-'Investuotojas ir Finansuotojas'!LJ22-'Investuotojas ir Finansuotojas'!LJ25-'Investuotojas ir Finansuotojas'!LJ40,-'Investuotojas ir Finansuotojas'!LJ21-'Investuotojas ir Finansuotojas'!LJ22-'Investuotojas ir Finansuotojas'!LJ25)</f>
        <v>-934.51009548136858</v>
      </c>
      <c r="LK24" s="609">
        <f>IF(('Investuotojas ir Finansuotojas'!LK34+'Investuotojas ir Finansuotojas'!LK40)&gt;0,-'Investuotojas ir Finansuotojas'!LK21-'Investuotojas ir Finansuotojas'!LK34-'Investuotojas ir Finansuotojas'!LK22-'Investuotojas ir Finansuotojas'!LK25-'Investuotojas ir Finansuotojas'!LK40,-'Investuotojas ir Finansuotojas'!LK21-'Investuotojas ir Finansuotojas'!LK22-'Investuotojas ir Finansuotojas'!LK25)</f>
        <v>-700.88567994436232</v>
      </c>
      <c r="LL24" s="609">
        <f>IF(('Investuotojas ir Finansuotojas'!LL34+'Investuotojas ir Finansuotojas'!LL40)&gt;0,-'Investuotojas ir Finansuotojas'!LL21-'Investuotojas ir Finansuotojas'!LL34-'Investuotojas ir Finansuotojas'!LL22-'Investuotojas ir Finansuotojas'!LL25-'Investuotojas ir Finansuotojas'!LL40,-'Investuotojas ir Finansuotojas'!LL21-'Investuotojas ir Finansuotojas'!LL22-'Investuotojas ir Finansuotojas'!LL25)</f>
        <v>-467.2612644073559</v>
      </c>
      <c r="LM24" s="609">
        <f>IF(('Investuotojas ir Finansuotojas'!LM34+'Investuotojas ir Finansuotojas'!LM40)&gt;0,-'Investuotojas ir Finansuotojas'!LM21-'Investuotojas ir Finansuotojas'!LM34-'Investuotojas ir Finansuotojas'!LM22-'Investuotojas ir Finansuotojas'!LM25-'Investuotojas ir Finansuotojas'!LM40,-'Investuotojas ir Finansuotojas'!LM21-'Investuotojas ir Finansuotojas'!LM22-'Investuotojas ir Finansuotojas'!LM25)</f>
        <v>-233.63684887034955</v>
      </c>
      <c r="LN24" s="612">
        <f t="shared" si="289"/>
        <v>-18222.853611886614</v>
      </c>
    </row>
    <row r="25" spans="1:326">
      <c r="A25" s="185" t="s">
        <v>183</v>
      </c>
      <c r="B25" s="195">
        <f t="shared" ref="B25:M25" si="315">B109+B19+B112</f>
        <v>-157557.05222757516</v>
      </c>
      <c r="C25" s="196">
        <f t="shared" si="315"/>
        <v>-21030.617181475016</v>
      </c>
      <c r="D25" s="196">
        <f t="shared" si="315"/>
        <v>-21030.617181475016</v>
      </c>
      <c r="E25" s="196">
        <f t="shared" si="315"/>
        <v>-21592.770424435526</v>
      </c>
      <c r="F25" s="196">
        <f t="shared" si="315"/>
        <v>-30844.054838755696</v>
      </c>
      <c r="G25" s="196">
        <f t="shared" si="315"/>
        <v>-40095.339253075872</v>
      </c>
      <c r="H25" s="196">
        <f t="shared" si="315"/>
        <v>-49346.623667396037</v>
      </c>
      <c r="I25" s="196">
        <f t="shared" si="315"/>
        <v>-58597.908081716218</v>
      </c>
      <c r="J25" s="196">
        <f t="shared" si="315"/>
        <v>-67849.192496036383</v>
      </c>
      <c r="K25" s="196">
        <f t="shared" si="315"/>
        <v>-77875.549965063881</v>
      </c>
      <c r="L25" s="196">
        <f t="shared" si="315"/>
        <v>-79425.709549478575</v>
      </c>
      <c r="M25" s="196">
        <f t="shared" si="315"/>
        <v>-80975.857742226595</v>
      </c>
      <c r="N25" s="186">
        <f t="shared" si="25"/>
        <v>-706221.29260871001</v>
      </c>
      <c r="O25" s="196">
        <f t="shared" ref="O25:Z25" si="316">O109+O19+O112</f>
        <v>-51903.085629571862</v>
      </c>
      <c r="P25" s="196">
        <f t="shared" si="316"/>
        <v>-54228.307918693892</v>
      </c>
      <c r="Q25" s="196">
        <f t="shared" si="316"/>
        <v>-56553.530207815922</v>
      </c>
      <c r="R25" s="196">
        <f t="shared" si="316"/>
        <v>-58878.752496937952</v>
      </c>
      <c r="S25" s="196">
        <f t="shared" si="316"/>
        <v>-61203.974786059982</v>
      </c>
      <c r="T25" s="196">
        <f t="shared" si="316"/>
        <v>-63529.197075181997</v>
      </c>
      <c r="U25" s="196">
        <f t="shared" si="316"/>
        <v>-65854.41936430402</v>
      </c>
      <c r="V25" s="196">
        <f t="shared" si="316"/>
        <v>-68179.64165342605</v>
      </c>
      <c r="W25" s="196">
        <f t="shared" si="316"/>
        <v>-70504.86394254808</v>
      </c>
      <c r="X25" s="196">
        <f t="shared" si="316"/>
        <v>-72830.08623167011</v>
      </c>
      <c r="Y25" s="196">
        <f t="shared" si="316"/>
        <v>-75155.308520792139</v>
      </c>
      <c r="Z25" s="196">
        <f t="shared" si="316"/>
        <v>-82080.864143247512</v>
      </c>
      <c r="AA25" s="197">
        <f t="shared" si="36"/>
        <v>-780902.03197024949</v>
      </c>
      <c r="AB25" s="196">
        <f t="shared" ref="AB25:AM25" si="317">AB109+AB19+AB112</f>
        <v>33723.918282446291</v>
      </c>
      <c r="AC25" s="196">
        <f t="shared" si="317"/>
        <v>33902.96038725035</v>
      </c>
      <c r="AD25" s="196">
        <f t="shared" si="317"/>
        <v>34082.002492054409</v>
      </c>
      <c r="AE25" s="196">
        <f t="shared" si="317"/>
        <v>34261.044596858483</v>
      </c>
      <c r="AF25" s="196">
        <f t="shared" si="317"/>
        <v>34440.086701662542</v>
      </c>
      <c r="AG25" s="196">
        <f t="shared" si="317"/>
        <v>34619.128806466601</v>
      </c>
      <c r="AH25" s="196">
        <f t="shared" si="317"/>
        <v>34798.170911270674</v>
      </c>
      <c r="AI25" s="196">
        <f t="shared" si="317"/>
        <v>34977.213016074747</v>
      </c>
      <c r="AJ25" s="196">
        <f t="shared" si="317"/>
        <v>35156.255120878792</v>
      </c>
      <c r="AK25" s="196">
        <f t="shared" si="317"/>
        <v>35335.297225682865</v>
      </c>
      <c r="AL25" s="196">
        <f t="shared" si="317"/>
        <v>35514.339330486939</v>
      </c>
      <c r="AM25" s="196">
        <f t="shared" si="317"/>
        <v>35693.381435290998</v>
      </c>
      <c r="AN25" s="197">
        <f t="shared" si="47"/>
        <v>416503.79830642371</v>
      </c>
      <c r="AO25" s="196">
        <f t="shared" ref="AO25:AZ25" si="318">AO109+AO19+AO112</f>
        <v>31941.482950589736</v>
      </c>
      <c r="AP25" s="196">
        <f t="shared" si="318"/>
        <v>32120.525055393809</v>
      </c>
      <c r="AQ25" s="196">
        <f t="shared" si="318"/>
        <v>32299.567160197868</v>
      </c>
      <c r="AR25" s="196">
        <f t="shared" si="318"/>
        <v>32478.609265001927</v>
      </c>
      <c r="AS25" s="196">
        <f t="shared" si="318"/>
        <v>32657.651369806001</v>
      </c>
      <c r="AT25" s="196">
        <f t="shared" si="318"/>
        <v>32836.693474610074</v>
      </c>
      <c r="AU25" s="196">
        <f t="shared" si="318"/>
        <v>33015.735579414119</v>
      </c>
      <c r="AV25" s="196">
        <f t="shared" si="318"/>
        <v>33194.777684218192</v>
      </c>
      <c r="AW25" s="196">
        <f t="shared" si="318"/>
        <v>33373.819789022265</v>
      </c>
      <c r="AX25" s="196">
        <f t="shared" si="318"/>
        <v>33552.861893826324</v>
      </c>
      <c r="AY25" s="196">
        <f t="shared" si="318"/>
        <v>33731.903998630383</v>
      </c>
      <c r="AZ25" s="196">
        <f t="shared" si="318"/>
        <v>33910.946103434457</v>
      </c>
      <c r="BA25" s="197">
        <f t="shared" si="58"/>
        <v>395114.57432414521</v>
      </c>
      <c r="BB25" s="196">
        <f t="shared" ref="BB25:BM25" si="319">BB109+BB19+BB112</f>
        <v>33997.613717325352</v>
      </c>
      <c r="BC25" s="196">
        <f t="shared" si="319"/>
        <v>32311.655822129411</v>
      </c>
      <c r="BD25" s="196">
        <f t="shared" si="319"/>
        <v>32490.697926933484</v>
      </c>
      <c r="BE25" s="196">
        <f t="shared" si="319"/>
        <v>32669.740031737543</v>
      </c>
      <c r="BF25" s="196">
        <f t="shared" si="319"/>
        <v>32848.782136541602</v>
      </c>
      <c r="BG25" s="196">
        <f t="shared" si="319"/>
        <v>33027.824241345676</v>
      </c>
      <c r="BH25" s="196">
        <f t="shared" si="319"/>
        <v>33206.866346149749</v>
      </c>
      <c r="BI25" s="196">
        <f t="shared" si="319"/>
        <v>33385.908450953808</v>
      </c>
      <c r="BJ25" s="196">
        <f t="shared" si="319"/>
        <v>33564.950555757867</v>
      </c>
      <c r="BK25" s="196">
        <f t="shared" si="319"/>
        <v>33743.99266056194</v>
      </c>
      <c r="BL25" s="196">
        <f t="shared" si="319"/>
        <v>33923.034765365999</v>
      </c>
      <c r="BM25" s="196">
        <f t="shared" si="319"/>
        <v>34102.076870170058</v>
      </c>
      <c r="BN25" s="197">
        <f t="shared" si="69"/>
        <v>399273.14352497249</v>
      </c>
      <c r="BO25" s="196">
        <f t="shared" ref="BO25:BZ25" si="320">BO109+BO19+BO112</f>
        <v>34011.527380100291</v>
      </c>
      <c r="BP25" s="196">
        <f t="shared" si="320"/>
        <v>30538.777233774686</v>
      </c>
      <c r="BQ25" s="196">
        <f t="shared" si="320"/>
        <v>30951.443754115753</v>
      </c>
      <c r="BR25" s="196">
        <f t="shared" si="320"/>
        <v>31364.11027445682</v>
      </c>
      <c r="BS25" s="196">
        <f t="shared" si="320"/>
        <v>31776.776794797886</v>
      </c>
      <c r="BT25" s="196">
        <f t="shared" si="320"/>
        <v>32189.443315138968</v>
      </c>
      <c r="BU25" s="196">
        <f t="shared" si="320"/>
        <v>32602.109835480034</v>
      </c>
      <c r="BV25" s="196">
        <f t="shared" si="320"/>
        <v>33014.776355821115</v>
      </c>
      <c r="BW25" s="196">
        <f t="shared" si="320"/>
        <v>33427.442876162182</v>
      </c>
      <c r="BX25" s="196">
        <f t="shared" si="320"/>
        <v>33840.109396503249</v>
      </c>
      <c r="BY25" s="196">
        <f t="shared" si="320"/>
        <v>34252.775916844315</v>
      </c>
      <c r="BZ25" s="196">
        <f t="shared" si="320"/>
        <v>34665.442437185382</v>
      </c>
      <c r="CA25" s="197">
        <f t="shared" si="80"/>
        <v>392634.7355703807</v>
      </c>
      <c r="CB25" s="196">
        <f t="shared" ref="CB25:CM25" si="321">CB109+CB19+CB112</f>
        <v>34618.32400567102</v>
      </c>
      <c r="CC25" s="196">
        <f t="shared" si="321"/>
        <v>31673.990526012072</v>
      </c>
      <c r="CD25" s="196">
        <f t="shared" si="321"/>
        <v>32086.657046353168</v>
      </c>
      <c r="CE25" s="196">
        <f t="shared" si="321"/>
        <v>32499.32356669422</v>
      </c>
      <c r="CF25" s="196">
        <f t="shared" si="321"/>
        <v>32911.990087035301</v>
      </c>
      <c r="CG25" s="196">
        <f t="shared" si="321"/>
        <v>33324.656607376368</v>
      </c>
      <c r="CH25" s="196">
        <f t="shared" si="321"/>
        <v>33737.323127717435</v>
      </c>
      <c r="CI25" s="196">
        <f t="shared" si="321"/>
        <v>34149.989648058501</v>
      </c>
      <c r="CJ25" s="196">
        <f t="shared" si="321"/>
        <v>34562.656168399582</v>
      </c>
      <c r="CK25" s="196">
        <f t="shared" si="321"/>
        <v>34975.322688740649</v>
      </c>
      <c r="CL25" s="196">
        <f t="shared" si="321"/>
        <v>35387.989209081716</v>
      </c>
      <c r="CM25" s="196">
        <f t="shared" si="321"/>
        <v>35800.655729422768</v>
      </c>
      <c r="CN25" s="197">
        <f t="shared" si="91"/>
        <v>405728.87841056281</v>
      </c>
      <c r="CO25" s="196">
        <f t="shared" ref="CO25:CZ25" si="322">CO109+CO19+CO112</f>
        <v>33311.600886003689</v>
      </c>
      <c r="CP25" s="196">
        <f t="shared" si="322"/>
        <v>33724.267406344741</v>
      </c>
      <c r="CQ25" s="196">
        <f t="shared" si="322"/>
        <v>34136.933926685822</v>
      </c>
      <c r="CR25" s="196">
        <f t="shared" si="322"/>
        <v>34549.600447026889</v>
      </c>
      <c r="CS25" s="196">
        <f t="shared" si="322"/>
        <v>34962.26696736797</v>
      </c>
      <c r="CT25" s="196">
        <f t="shared" si="322"/>
        <v>35374.933487709022</v>
      </c>
      <c r="CU25" s="196">
        <f t="shared" si="322"/>
        <v>35787.600008050103</v>
      </c>
      <c r="CV25" s="196">
        <f t="shared" si="322"/>
        <v>36200.26652839117</v>
      </c>
      <c r="CW25" s="196">
        <f t="shared" si="322"/>
        <v>36612.933048732251</v>
      </c>
      <c r="CX25" s="196">
        <f t="shared" si="322"/>
        <v>37025.599569073318</v>
      </c>
      <c r="CY25" s="196">
        <f t="shared" si="322"/>
        <v>37438.266089414385</v>
      </c>
      <c r="CZ25" s="196">
        <f t="shared" si="322"/>
        <v>37850.932609755451</v>
      </c>
      <c r="DA25" s="197">
        <f t="shared" si="102"/>
        <v>426975.20097455475</v>
      </c>
      <c r="DB25" s="196">
        <f t="shared" ref="DB25:DM25" si="323">DB109+DB19+DB112</f>
        <v>37381.38887867771</v>
      </c>
      <c r="DC25" s="196">
        <f t="shared" si="323"/>
        <v>36488.555399018762</v>
      </c>
      <c r="DD25" s="196">
        <f t="shared" si="323"/>
        <v>36901.221919359843</v>
      </c>
      <c r="DE25" s="196">
        <f t="shared" si="323"/>
        <v>37313.88843970091</v>
      </c>
      <c r="DF25" s="196">
        <f t="shared" si="323"/>
        <v>37726.554960041991</v>
      </c>
      <c r="DG25" s="196">
        <f t="shared" si="323"/>
        <v>38139.221480383043</v>
      </c>
      <c r="DH25" s="196">
        <f t="shared" si="323"/>
        <v>38551.888000724124</v>
      </c>
      <c r="DI25" s="196">
        <f t="shared" si="323"/>
        <v>38964.554521065191</v>
      </c>
      <c r="DJ25" s="196">
        <f t="shared" si="323"/>
        <v>39377.221041406257</v>
      </c>
      <c r="DK25" s="196">
        <f t="shared" si="323"/>
        <v>39789.887561747324</v>
      </c>
      <c r="DL25" s="196">
        <f t="shared" si="323"/>
        <v>40202.554082088391</v>
      </c>
      <c r="DM25" s="196">
        <f t="shared" si="323"/>
        <v>40615.220602429472</v>
      </c>
      <c r="DN25" s="197">
        <f t="shared" si="113"/>
        <v>461452.15688664309</v>
      </c>
      <c r="DO25" s="196">
        <f t="shared" ref="DO25:DZ25" si="324">DO109+DO19+DO112</f>
        <v>39911.781148444192</v>
      </c>
      <c r="DP25" s="196">
        <f t="shared" si="324"/>
        <v>39951.447668785258</v>
      </c>
      <c r="DQ25" s="196">
        <f t="shared" si="324"/>
        <v>40364.11418912634</v>
      </c>
      <c r="DR25" s="196">
        <f t="shared" si="324"/>
        <v>40776.780709467406</v>
      </c>
      <c r="DS25" s="196">
        <f t="shared" si="324"/>
        <v>41189.447229808473</v>
      </c>
      <c r="DT25" s="196">
        <f t="shared" si="324"/>
        <v>41602.11375014954</v>
      </c>
      <c r="DU25" s="196">
        <f t="shared" si="324"/>
        <v>42014.780270490621</v>
      </c>
      <c r="DV25" s="196">
        <f t="shared" si="324"/>
        <v>42427.446790831673</v>
      </c>
      <c r="DW25" s="196">
        <f t="shared" si="324"/>
        <v>42840.113311172754</v>
      </c>
      <c r="DX25" s="196">
        <f t="shared" si="324"/>
        <v>43252.779831513821</v>
      </c>
      <c r="DY25" s="196">
        <f t="shared" si="324"/>
        <v>43665.446351854902</v>
      </c>
      <c r="DZ25" s="196">
        <f t="shared" si="324"/>
        <v>44078.112872195969</v>
      </c>
      <c r="EA25" s="197">
        <f t="shared" si="124"/>
        <v>502074.36412384093</v>
      </c>
      <c r="EB25" s="196">
        <f t="shared" ref="EB25:EM25" si="325">EB109+EB19+EB112</f>
        <v>43124.469116846507</v>
      </c>
      <c r="EC25" s="196">
        <f t="shared" si="325"/>
        <v>43412.802303854245</v>
      </c>
      <c r="ED25" s="196">
        <f t="shared" si="325"/>
        <v>43825.468824195312</v>
      </c>
      <c r="EE25" s="196">
        <f t="shared" si="325"/>
        <v>44238.135344536378</v>
      </c>
      <c r="EF25" s="196">
        <f t="shared" si="325"/>
        <v>44650.801864877445</v>
      </c>
      <c r="EG25" s="196">
        <f t="shared" si="325"/>
        <v>45063.468385218512</v>
      </c>
      <c r="EH25" s="196">
        <f t="shared" si="325"/>
        <v>45476.134905559593</v>
      </c>
      <c r="EI25" s="196">
        <f t="shared" si="325"/>
        <v>45888.801425900645</v>
      </c>
      <c r="EJ25" s="196">
        <f t="shared" si="325"/>
        <v>46301.467946241741</v>
      </c>
      <c r="EK25" s="196">
        <f t="shared" si="325"/>
        <v>46714.134466582793</v>
      </c>
      <c r="EL25" s="196">
        <f t="shared" si="325"/>
        <v>47126.800986923874</v>
      </c>
      <c r="EM25" s="196">
        <f t="shared" si="325"/>
        <v>47539.467507264941</v>
      </c>
      <c r="EN25" s="197">
        <f t="shared" si="135"/>
        <v>543361.95307800197</v>
      </c>
      <c r="EO25" s="196">
        <f t="shared" ref="EO25:EZ25" si="326">EO109+EO19+EO112</f>
        <v>46318.359168060473</v>
      </c>
      <c r="EP25" s="196">
        <f t="shared" si="326"/>
        <v>47104.02568840154</v>
      </c>
      <c r="EQ25" s="196">
        <f t="shared" si="326"/>
        <v>47516.692208742606</v>
      </c>
      <c r="ER25" s="196">
        <f t="shared" si="326"/>
        <v>47929.358729083673</v>
      </c>
      <c r="ES25" s="196">
        <f t="shared" si="326"/>
        <v>48342.02524942474</v>
      </c>
      <c r="ET25" s="196">
        <f t="shared" si="326"/>
        <v>48754.691769765821</v>
      </c>
      <c r="EU25" s="196">
        <f t="shared" si="326"/>
        <v>49167.358290106902</v>
      </c>
      <c r="EV25" s="196">
        <f t="shared" si="326"/>
        <v>49580.024810447954</v>
      </c>
      <c r="EW25" s="196">
        <f t="shared" si="326"/>
        <v>49992.691330789035</v>
      </c>
      <c r="EX25" s="196">
        <f t="shared" si="326"/>
        <v>50405.357851130073</v>
      </c>
      <c r="EY25" s="196">
        <f t="shared" si="326"/>
        <v>50818.024371471154</v>
      </c>
      <c r="EZ25" s="196">
        <f t="shared" si="326"/>
        <v>51230.690891812235</v>
      </c>
      <c r="FA25" s="197">
        <f t="shared" si="146"/>
        <v>587159.30035923608</v>
      </c>
      <c r="FB25" s="196">
        <f t="shared" ref="FB25:FM25" si="327">FB109+FB19+FB112</f>
        <v>49723.853305109646</v>
      </c>
      <c r="FC25" s="196">
        <f t="shared" si="327"/>
        <v>51504.186492117369</v>
      </c>
      <c r="FD25" s="196">
        <f t="shared" si="327"/>
        <v>51916.853012458436</v>
      </c>
      <c r="FE25" s="196">
        <f t="shared" si="327"/>
        <v>52329.519532799502</v>
      </c>
      <c r="FF25" s="196">
        <f t="shared" si="327"/>
        <v>52742.186053140569</v>
      </c>
      <c r="FG25" s="196">
        <f t="shared" si="327"/>
        <v>53154.852573481636</v>
      </c>
      <c r="FH25" s="196">
        <f t="shared" si="327"/>
        <v>53567.519093822717</v>
      </c>
      <c r="FI25" s="196">
        <f t="shared" si="327"/>
        <v>53980.185614163769</v>
      </c>
      <c r="FJ25" s="196">
        <f t="shared" si="327"/>
        <v>54392.85213450485</v>
      </c>
      <c r="FK25" s="196">
        <f t="shared" si="327"/>
        <v>54805.518654845902</v>
      </c>
      <c r="FL25" s="196">
        <f t="shared" si="327"/>
        <v>55218.185175186969</v>
      </c>
      <c r="FM25" s="196">
        <f t="shared" si="327"/>
        <v>55630.851695528036</v>
      </c>
      <c r="FN25" s="197">
        <f t="shared" si="157"/>
        <v>638966.56333715923</v>
      </c>
      <c r="FO25" s="196">
        <f t="shared" ref="FO25:FZ25" si="328">FO109+FO19+FO112</f>
        <v>53818.960276446393</v>
      </c>
      <c r="FP25" s="196">
        <f t="shared" si="328"/>
        <v>57775.12679678743</v>
      </c>
      <c r="FQ25" s="196">
        <f t="shared" si="328"/>
        <v>58187.793317128526</v>
      </c>
      <c r="FR25" s="196">
        <f t="shared" si="328"/>
        <v>58600.459837469563</v>
      </c>
      <c r="FS25" s="196">
        <f t="shared" si="328"/>
        <v>59013.126357810659</v>
      </c>
      <c r="FT25" s="196">
        <f t="shared" si="328"/>
        <v>59425.792878151726</v>
      </c>
      <c r="FU25" s="196">
        <f t="shared" si="328"/>
        <v>59838.459398492792</v>
      </c>
      <c r="FV25" s="196">
        <f t="shared" si="328"/>
        <v>60251.125918833859</v>
      </c>
      <c r="FW25" s="196">
        <f t="shared" si="328"/>
        <v>60663.792439174926</v>
      </c>
      <c r="FX25" s="196">
        <f t="shared" si="328"/>
        <v>61076.458959515992</v>
      </c>
      <c r="FY25" s="196">
        <f t="shared" si="328"/>
        <v>61489.125479857059</v>
      </c>
      <c r="FZ25" s="196">
        <f t="shared" si="328"/>
        <v>61901.792000198126</v>
      </c>
      <c r="GA25" s="197">
        <f t="shared" si="168"/>
        <v>712042.01365986723</v>
      </c>
      <c r="GB25" s="196">
        <f t="shared" ref="GB25:GM25" si="329">GB109+GB19+GB112</f>
        <v>59764.403684990728</v>
      </c>
      <c r="GC25" s="196">
        <f t="shared" si="329"/>
        <v>64466.570205331795</v>
      </c>
      <c r="GD25" s="196">
        <f t="shared" si="329"/>
        <v>64879.236725672861</v>
      </c>
      <c r="GE25" s="196">
        <f t="shared" si="329"/>
        <v>65291.903246013928</v>
      </c>
      <c r="GF25" s="196">
        <f t="shared" si="329"/>
        <v>65704.569766354994</v>
      </c>
      <c r="GG25" s="196">
        <f t="shared" si="329"/>
        <v>66117.236286696061</v>
      </c>
      <c r="GH25" s="196">
        <f t="shared" si="329"/>
        <v>66529.902807037128</v>
      </c>
      <c r="GI25" s="196">
        <f t="shared" si="329"/>
        <v>66942.569327378194</v>
      </c>
      <c r="GJ25" s="196">
        <f t="shared" si="329"/>
        <v>67355.235847719261</v>
      </c>
      <c r="GK25" s="196">
        <f t="shared" si="329"/>
        <v>67767.902368060328</v>
      </c>
      <c r="GL25" s="196">
        <f t="shared" si="329"/>
        <v>74272.902221734737</v>
      </c>
      <c r="GM25" s="196">
        <f t="shared" si="329"/>
        <v>74685.568742075804</v>
      </c>
      <c r="GN25" s="496">
        <f t="shared" si="179"/>
        <v>803778.00122906582</v>
      </c>
      <c r="GO25" s="196">
        <f t="shared" ref="GO25:GZ25" si="330">GO109+GO19+GO112</f>
        <v>72201.060250057562</v>
      </c>
      <c r="GP25" s="196">
        <f t="shared" si="330"/>
        <v>72613.726770398629</v>
      </c>
      <c r="GQ25" s="196">
        <f t="shared" si="330"/>
        <v>73026.39329073971</v>
      </c>
      <c r="GR25" s="196">
        <f t="shared" si="330"/>
        <v>73439.059811080777</v>
      </c>
      <c r="GS25" s="196">
        <f t="shared" si="330"/>
        <v>73851.726331421843</v>
      </c>
      <c r="GT25" s="196">
        <f t="shared" si="330"/>
        <v>74264.39285176291</v>
      </c>
      <c r="GU25" s="196">
        <f t="shared" si="330"/>
        <v>74677.059372103977</v>
      </c>
      <c r="GV25" s="196">
        <f t="shared" si="330"/>
        <v>75089.725892445043</v>
      </c>
      <c r="GW25" s="196">
        <f t="shared" si="330"/>
        <v>75502.39241278611</v>
      </c>
      <c r="GX25" s="196">
        <f t="shared" si="330"/>
        <v>75915.058933127177</v>
      </c>
      <c r="GY25" s="196">
        <f t="shared" si="330"/>
        <v>83787.725453468243</v>
      </c>
      <c r="GZ25" s="196">
        <f t="shared" si="330"/>
        <v>84200.39197380931</v>
      </c>
      <c r="HA25" s="197">
        <f t="shared" si="190"/>
        <v>908568.71334320155</v>
      </c>
      <c r="HB25" s="196">
        <f t="shared" ref="HB25:HM25" si="331">HB109+HB19+HB112</f>
        <v>81345.894717165836</v>
      </c>
      <c r="HC25" s="196">
        <f t="shared" si="331"/>
        <v>81758.561237506889</v>
      </c>
      <c r="HD25" s="196">
        <f t="shared" si="331"/>
        <v>82171.227757847955</v>
      </c>
      <c r="HE25" s="196">
        <f t="shared" si="331"/>
        <v>82583.894278189022</v>
      </c>
      <c r="HF25" s="196">
        <f t="shared" si="331"/>
        <v>82996.560798530103</v>
      </c>
      <c r="HG25" s="196">
        <f t="shared" si="331"/>
        <v>83409.227318871155</v>
      </c>
      <c r="HH25" s="196">
        <f t="shared" si="331"/>
        <v>83821.893839212236</v>
      </c>
      <c r="HI25" s="196">
        <f t="shared" si="331"/>
        <v>84234.560359553288</v>
      </c>
      <c r="HJ25" s="196">
        <f t="shared" si="331"/>
        <v>84647.22687989437</v>
      </c>
      <c r="HK25" s="196">
        <f t="shared" si="331"/>
        <v>85059.893400235436</v>
      </c>
      <c r="HL25" s="196">
        <f t="shared" si="331"/>
        <v>95419.22658724316</v>
      </c>
      <c r="HM25" s="196">
        <f t="shared" si="331"/>
        <v>95831.893107584227</v>
      </c>
      <c r="HN25" s="197">
        <f t="shared" si="201"/>
        <v>1023280.0602818338</v>
      </c>
      <c r="HO25" s="196">
        <f t="shared" ref="HO25:HZ25" si="332">HO109+HO19+HO112</f>
        <v>92583.224568141508</v>
      </c>
      <c r="HP25" s="196">
        <f t="shared" si="332"/>
        <v>92995.891088482575</v>
      </c>
      <c r="HQ25" s="196">
        <f t="shared" si="332"/>
        <v>93408.557608823641</v>
      </c>
      <c r="HR25" s="196">
        <f t="shared" si="332"/>
        <v>93821.224129164708</v>
      </c>
      <c r="HS25" s="196">
        <f t="shared" si="332"/>
        <v>94233.890649505774</v>
      </c>
      <c r="HT25" s="196">
        <f t="shared" si="332"/>
        <v>94646.557169846841</v>
      </c>
      <c r="HU25" s="196">
        <f t="shared" si="332"/>
        <v>104806.95702352124</v>
      </c>
      <c r="HV25" s="196">
        <f t="shared" si="332"/>
        <v>105219.62354386231</v>
      </c>
      <c r="HW25" s="196">
        <f t="shared" si="332"/>
        <v>105632.29006420338</v>
      </c>
      <c r="HX25" s="196">
        <f t="shared" si="332"/>
        <v>106044.95658454444</v>
      </c>
      <c r="HY25" s="196">
        <f t="shared" si="332"/>
        <v>106457.62310488551</v>
      </c>
      <c r="HZ25" s="196">
        <f t="shared" si="332"/>
        <v>106870.28962522658</v>
      </c>
      <c r="IA25" s="197">
        <f t="shared" si="212"/>
        <v>1196721.0851602082</v>
      </c>
      <c r="IB25" s="196">
        <f t="shared" ref="IB25:IM25" si="333">IB109+IB19+IB112</f>
        <v>103201.88100751827</v>
      </c>
      <c r="IC25" s="196">
        <f t="shared" si="333"/>
        <v>103614.54752785934</v>
      </c>
      <c r="ID25" s="196">
        <f t="shared" si="333"/>
        <v>104027.2140482004</v>
      </c>
      <c r="IE25" s="196">
        <f t="shared" si="333"/>
        <v>104439.88056854147</v>
      </c>
      <c r="IF25" s="196">
        <f t="shared" si="333"/>
        <v>104852.54708888254</v>
      </c>
      <c r="IG25" s="196">
        <f t="shared" si="333"/>
        <v>105265.2136092236</v>
      </c>
      <c r="IH25" s="196">
        <f t="shared" si="333"/>
        <v>105677.88012956467</v>
      </c>
      <c r="II25" s="196">
        <f t="shared" si="333"/>
        <v>106090.54664990574</v>
      </c>
      <c r="IJ25" s="196">
        <f t="shared" si="333"/>
        <v>106503.2131702468</v>
      </c>
      <c r="IK25" s="196">
        <f t="shared" si="333"/>
        <v>106915.87969058787</v>
      </c>
      <c r="IL25" s="196">
        <f t="shared" si="333"/>
        <v>107328.54621092894</v>
      </c>
      <c r="IM25" s="196">
        <f t="shared" si="333"/>
        <v>107741.21273127</v>
      </c>
      <c r="IN25" s="197">
        <f t="shared" si="223"/>
        <v>1265658.5624327296</v>
      </c>
      <c r="IO25" s="196">
        <f t="shared" ref="IO25:IZ25" si="334">IO109+IO19+IO112</f>
        <v>103626.03269097155</v>
      </c>
      <c r="IP25" s="196">
        <f t="shared" si="334"/>
        <v>104038.69921131262</v>
      </c>
      <c r="IQ25" s="196">
        <f t="shared" si="334"/>
        <v>104451.36573165368</v>
      </c>
      <c r="IR25" s="196">
        <f t="shared" si="334"/>
        <v>104864.03225199475</v>
      </c>
      <c r="IS25" s="196">
        <f t="shared" si="334"/>
        <v>105276.69877233582</v>
      </c>
      <c r="IT25" s="196">
        <f t="shared" si="334"/>
        <v>105689.3652926769</v>
      </c>
      <c r="IU25" s="196">
        <f t="shared" si="334"/>
        <v>106102.03181301797</v>
      </c>
      <c r="IV25" s="196">
        <f t="shared" si="334"/>
        <v>106514.69833335903</v>
      </c>
      <c r="IW25" s="196">
        <f t="shared" si="334"/>
        <v>106927.3648537001</v>
      </c>
      <c r="IX25" s="196">
        <f t="shared" si="334"/>
        <v>107340.03137404117</v>
      </c>
      <c r="IY25" s="196">
        <f t="shared" si="334"/>
        <v>107752.69789438223</v>
      </c>
      <c r="IZ25" s="196">
        <f t="shared" si="334"/>
        <v>108165.3644147233</v>
      </c>
      <c r="JA25" s="197">
        <f t="shared" si="234"/>
        <v>1270748.3826341694</v>
      </c>
      <c r="JB25" s="196">
        <f t="shared" ref="JB25:JM25" si="335">JB109+JB19+JB112</f>
        <v>103574.83865070244</v>
      </c>
      <c r="JC25" s="196">
        <f t="shared" si="335"/>
        <v>103987.50517104351</v>
      </c>
      <c r="JD25" s="196">
        <f t="shared" si="335"/>
        <v>104400.17169138457</v>
      </c>
      <c r="JE25" s="196">
        <f t="shared" si="335"/>
        <v>104812.83821172564</v>
      </c>
      <c r="JF25" s="196">
        <f t="shared" si="335"/>
        <v>105225.50473206671</v>
      </c>
      <c r="JG25" s="196">
        <f t="shared" si="335"/>
        <v>105638.17125240777</v>
      </c>
      <c r="JH25" s="196">
        <f t="shared" si="335"/>
        <v>106050.83777274884</v>
      </c>
      <c r="JI25" s="196">
        <f t="shared" si="335"/>
        <v>106463.50429308991</v>
      </c>
      <c r="JJ25" s="196">
        <f t="shared" si="335"/>
        <v>106876.17081343099</v>
      </c>
      <c r="JK25" s="196">
        <f t="shared" si="335"/>
        <v>107288.83733377205</v>
      </c>
      <c r="JL25" s="196">
        <f t="shared" si="335"/>
        <v>107701.50385411312</v>
      </c>
      <c r="JM25" s="196">
        <f t="shared" si="335"/>
        <v>108114.1703744542</v>
      </c>
      <c r="JN25" s="197">
        <f t="shared" si="245"/>
        <v>1270134.0541509399</v>
      </c>
      <c r="JO25" s="196">
        <f t="shared" ref="JO25:JZ25" si="336">JO109+JO19+JO112</f>
        <v>103018.09686128426</v>
      </c>
      <c r="JP25" s="196">
        <f t="shared" si="336"/>
        <v>103430.76338162532</v>
      </c>
      <c r="JQ25" s="196">
        <f t="shared" si="336"/>
        <v>103843.42990196639</v>
      </c>
      <c r="JR25" s="196">
        <f t="shared" si="336"/>
        <v>104256.09642230747</v>
      </c>
      <c r="JS25" s="196">
        <f t="shared" si="336"/>
        <v>104668.76294264854</v>
      </c>
      <c r="JT25" s="196">
        <f t="shared" si="336"/>
        <v>105081.4294629896</v>
      </c>
      <c r="JU25" s="196">
        <f t="shared" si="336"/>
        <v>105494.09598333067</v>
      </c>
      <c r="JV25" s="196">
        <f t="shared" si="336"/>
        <v>105906.76250367175</v>
      </c>
      <c r="JW25" s="196">
        <f t="shared" si="336"/>
        <v>106319.42902401282</v>
      </c>
      <c r="JX25" s="196">
        <f t="shared" si="336"/>
        <v>106732.09554435388</v>
      </c>
      <c r="JY25" s="196">
        <f t="shared" si="336"/>
        <v>107144.76206469495</v>
      </c>
      <c r="JZ25" s="196">
        <f t="shared" si="336"/>
        <v>107557.42858503602</v>
      </c>
      <c r="KA25" s="197">
        <f t="shared" si="256"/>
        <v>1263453.1526779213</v>
      </c>
      <c r="KB25" s="196">
        <f t="shared" ref="KB25:KM25" si="337">KB109+KB19+KB112</f>
        <v>101834.36715840339</v>
      </c>
      <c r="KC25" s="196">
        <f t="shared" si="337"/>
        <v>102067.99157394041</v>
      </c>
      <c r="KD25" s="196">
        <f t="shared" si="337"/>
        <v>102301.6159894774</v>
      </c>
      <c r="KE25" s="196">
        <f t="shared" si="337"/>
        <v>102535.24040501443</v>
      </c>
      <c r="KF25" s="196">
        <f t="shared" si="337"/>
        <v>102768.86482055142</v>
      </c>
      <c r="KG25" s="196">
        <f t="shared" si="337"/>
        <v>103002.48923608843</v>
      </c>
      <c r="KH25" s="196">
        <f t="shared" si="337"/>
        <v>103236.11365162543</v>
      </c>
      <c r="KI25" s="196">
        <f t="shared" si="337"/>
        <v>103469.73806716244</v>
      </c>
      <c r="KJ25" s="196">
        <f t="shared" si="337"/>
        <v>103703.36248269945</v>
      </c>
      <c r="KK25" s="196">
        <f t="shared" si="337"/>
        <v>103936.98689823646</v>
      </c>
      <c r="KL25" s="196">
        <f t="shared" si="337"/>
        <v>104170.61131377346</v>
      </c>
      <c r="KM25" s="196">
        <f t="shared" si="337"/>
        <v>104404.23572931047</v>
      </c>
      <c r="KN25" s="197">
        <f t="shared" si="267"/>
        <v>1237431.6173262831</v>
      </c>
      <c r="KO25" s="196">
        <f t="shared" ref="KO25:KZ25" si="338">KO109+KO19+KO112</f>
        <v>98020.455986092653</v>
      </c>
      <c r="KP25" s="196">
        <f t="shared" si="338"/>
        <v>98254.080401629661</v>
      </c>
      <c r="KQ25" s="196">
        <f t="shared" si="338"/>
        <v>98487.704817166668</v>
      </c>
      <c r="KR25" s="196">
        <f t="shared" si="338"/>
        <v>98721.329232703662</v>
      </c>
      <c r="KS25" s="196">
        <f t="shared" si="338"/>
        <v>98954.953648240669</v>
      </c>
      <c r="KT25" s="196">
        <f t="shared" si="338"/>
        <v>99188.578063777677</v>
      </c>
      <c r="KU25" s="196">
        <f t="shared" si="338"/>
        <v>99422.202479314685</v>
      </c>
      <c r="KV25" s="196">
        <f t="shared" si="338"/>
        <v>99655.826894851692</v>
      </c>
      <c r="KW25" s="196">
        <f t="shared" si="338"/>
        <v>99889.4513103887</v>
      </c>
      <c r="KX25" s="196">
        <f t="shared" si="338"/>
        <v>100123.07572592571</v>
      </c>
      <c r="KY25" s="196">
        <f t="shared" si="338"/>
        <v>100356.7001414627</v>
      </c>
      <c r="KZ25" s="196">
        <f t="shared" si="338"/>
        <v>100590.32455699972</v>
      </c>
      <c r="LA25" s="197">
        <f t="shared" si="278"/>
        <v>1191664.683258554</v>
      </c>
      <c r="LB25" s="196">
        <f t="shared" ref="LB25:LM25" si="339">LB109+LB19+LB112</f>
        <v>93599.706546831148</v>
      </c>
      <c r="LC25" s="196">
        <f t="shared" si="339"/>
        <v>93833.330962368156</v>
      </c>
      <c r="LD25" s="196">
        <f t="shared" si="339"/>
        <v>94066.955377905164</v>
      </c>
      <c r="LE25" s="196">
        <f t="shared" si="339"/>
        <v>94300.579793442172</v>
      </c>
      <c r="LF25" s="196">
        <f t="shared" si="339"/>
        <v>94534.204208979179</v>
      </c>
      <c r="LG25" s="196">
        <f t="shared" si="339"/>
        <v>94767.828624516187</v>
      </c>
      <c r="LH25" s="196">
        <f t="shared" si="339"/>
        <v>95001.453040053195</v>
      </c>
      <c r="LI25" s="196">
        <f t="shared" si="339"/>
        <v>95235.077455590203</v>
      </c>
      <c r="LJ25" s="196">
        <f t="shared" si="339"/>
        <v>95468.70187112721</v>
      </c>
      <c r="LK25" s="196">
        <f t="shared" si="339"/>
        <v>95702.326286664204</v>
      </c>
      <c r="LL25" s="196">
        <f t="shared" si="339"/>
        <v>95935.950702201211</v>
      </c>
      <c r="LM25" s="196">
        <f t="shared" si="339"/>
        <v>96169.575117738219</v>
      </c>
      <c r="LN25" s="198">
        <f t="shared" si="289"/>
        <v>1138615.6899874164</v>
      </c>
    </row>
    <row r="26" spans="1:326">
      <c r="A26" s="187" t="s">
        <v>184</v>
      </c>
      <c r="B26" s="188"/>
      <c r="C26" s="189"/>
      <c r="D26" s="189"/>
      <c r="E26" s="189"/>
      <c r="F26" s="189"/>
      <c r="G26" s="189"/>
      <c r="H26" s="189"/>
      <c r="I26" s="189"/>
      <c r="J26" s="189"/>
      <c r="K26" s="189"/>
      <c r="L26" s="189"/>
      <c r="M26" s="189">
        <f>N26</f>
        <v>0</v>
      </c>
      <c r="N26" s="255">
        <f>'Pelno mokesčio apskaičiavimas'!N17</f>
        <v>0</v>
      </c>
      <c r="O26" s="189"/>
      <c r="P26" s="189"/>
      <c r="Q26" s="189"/>
      <c r="R26" s="189"/>
      <c r="S26" s="189"/>
      <c r="T26" s="189"/>
      <c r="U26" s="189"/>
      <c r="V26" s="189"/>
      <c r="W26" s="189"/>
      <c r="X26" s="189"/>
      <c r="Y26" s="189"/>
      <c r="Z26" s="189">
        <f>AA26</f>
        <v>0</v>
      </c>
      <c r="AA26" s="190">
        <f>'Pelno mokesčio apskaičiavimas'!AA17</f>
        <v>0</v>
      </c>
      <c r="AB26" s="189"/>
      <c r="AC26" s="189"/>
      <c r="AD26" s="189"/>
      <c r="AE26" s="189"/>
      <c r="AF26" s="189"/>
      <c r="AG26" s="189"/>
      <c r="AH26" s="189"/>
      <c r="AI26" s="189"/>
      <c r="AJ26" s="189"/>
      <c r="AK26" s="189"/>
      <c r="AL26" s="189"/>
      <c r="AM26" s="189">
        <f>AN26</f>
        <v>24448.803037812733</v>
      </c>
      <c r="AN26" s="190">
        <f>'Pelno mokesčio apskaičiavimas'!AN17</f>
        <v>24448.803037812733</v>
      </c>
      <c r="AO26" s="189"/>
      <c r="AP26" s="189"/>
      <c r="AQ26" s="189"/>
      <c r="AR26" s="189"/>
      <c r="AS26" s="189"/>
      <c r="AT26" s="189"/>
      <c r="AU26" s="189"/>
      <c r="AV26" s="189"/>
      <c r="AW26" s="189"/>
      <c r="AX26" s="189"/>
      <c r="AY26" s="189"/>
      <c r="AZ26" s="189">
        <f>BA26</f>
        <v>25974.461999542567</v>
      </c>
      <c r="BA26" s="190">
        <f>'Pelno mokesčio apskaičiavimas'!BA17</f>
        <v>25974.461999542567</v>
      </c>
      <c r="BB26" s="189"/>
      <c r="BC26" s="189"/>
      <c r="BD26" s="189"/>
      <c r="BE26" s="189"/>
      <c r="BF26" s="189"/>
      <c r="BG26" s="189"/>
      <c r="BH26" s="189"/>
      <c r="BI26" s="189"/>
      <c r="BJ26" s="189"/>
      <c r="BK26" s="189"/>
      <c r="BL26" s="189"/>
      <c r="BM26" s="189">
        <f>BN26</f>
        <v>28789.401443724379</v>
      </c>
      <c r="BN26" s="190">
        <f>'Pelno mokesčio apskaičiavimas'!BN17</f>
        <v>28789.401443724379</v>
      </c>
      <c r="BO26" s="189"/>
      <c r="BP26" s="189"/>
      <c r="BQ26" s="189"/>
      <c r="BR26" s="189"/>
      <c r="BS26" s="189"/>
      <c r="BT26" s="189"/>
      <c r="BU26" s="189"/>
      <c r="BV26" s="189"/>
      <c r="BW26" s="189"/>
      <c r="BX26" s="189"/>
      <c r="BY26" s="189"/>
      <c r="BZ26" s="189">
        <f>CA26</f>
        <v>21119.04215064146</v>
      </c>
      <c r="CA26" s="190">
        <f>'Pelno mokesčio apskaičiavimas'!CA17</f>
        <v>21119.04215064146</v>
      </c>
      <c r="CB26" s="189"/>
      <c r="CC26" s="189"/>
      <c r="CD26" s="189"/>
      <c r="CE26" s="189"/>
      <c r="CF26" s="189"/>
      <c r="CG26" s="189"/>
      <c r="CH26" s="189"/>
      <c r="CI26" s="189"/>
      <c r="CJ26" s="189"/>
      <c r="CK26" s="189"/>
      <c r="CL26" s="189"/>
      <c r="CM26" s="189">
        <f>CN26</f>
        <v>24638.632090347175</v>
      </c>
      <c r="CN26" s="190">
        <f>'Pelno mokesčio apskaičiavimas'!CN17</f>
        <v>24638.632090347175</v>
      </c>
      <c r="CO26" s="189"/>
      <c r="CP26" s="189"/>
      <c r="CQ26" s="189"/>
      <c r="CR26" s="189"/>
      <c r="CS26" s="189"/>
      <c r="CT26" s="189"/>
      <c r="CU26" s="189"/>
      <c r="CV26" s="189"/>
      <c r="CW26" s="189"/>
      <c r="CX26" s="189"/>
      <c r="CY26" s="189"/>
      <c r="CZ26" s="189">
        <f>DA26</f>
        <v>28688.837172810814</v>
      </c>
      <c r="DA26" s="190">
        <f>'Pelno mokesčio apskaičiavimas'!DA17</f>
        <v>28688.837172810814</v>
      </c>
      <c r="DB26" s="189"/>
      <c r="DC26" s="189"/>
      <c r="DD26" s="189"/>
      <c r="DE26" s="189"/>
      <c r="DF26" s="189"/>
      <c r="DG26" s="189"/>
      <c r="DH26" s="189"/>
      <c r="DI26" s="189"/>
      <c r="DJ26" s="189"/>
      <c r="DK26" s="189"/>
      <c r="DL26" s="189"/>
      <c r="DM26" s="189">
        <f>DN26</f>
        <v>33507.11897588749</v>
      </c>
      <c r="DN26" s="190">
        <f>'Pelno mokesčio apskaičiavimas'!DN17</f>
        <v>33507.11897588749</v>
      </c>
      <c r="DO26" s="189"/>
      <c r="DP26" s="189"/>
      <c r="DQ26" s="189"/>
      <c r="DR26" s="189"/>
      <c r="DS26" s="189"/>
      <c r="DT26" s="189"/>
      <c r="DU26" s="189"/>
      <c r="DV26" s="189"/>
      <c r="DW26" s="189"/>
      <c r="DX26" s="189"/>
      <c r="DY26" s="189"/>
      <c r="DZ26" s="189">
        <f>EA26</f>
        <v>67922.457376906328</v>
      </c>
      <c r="EA26" s="190">
        <f>'Pelno mokesčio apskaičiavimas'!EA17</f>
        <v>67922.457376906328</v>
      </c>
      <c r="EB26" s="189"/>
      <c r="EC26" s="189"/>
      <c r="ED26" s="189"/>
      <c r="EE26" s="189"/>
      <c r="EF26" s="189"/>
      <c r="EG26" s="189"/>
      <c r="EH26" s="189"/>
      <c r="EI26" s="189"/>
      <c r="EJ26" s="189"/>
      <c r="EK26" s="189"/>
      <c r="EL26" s="189"/>
      <c r="EM26" s="189">
        <f>EN26</f>
        <v>147609.85589072449</v>
      </c>
      <c r="EN26" s="190">
        <f>'Pelno mokesčio apskaičiavimas'!EN17</f>
        <v>147609.85589072449</v>
      </c>
      <c r="EO26" s="189"/>
      <c r="EP26" s="189"/>
      <c r="EQ26" s="189"/>
      <c r="ER26" s="189"/>
      <c r="ES26" s="189"/>
      <c r="ET26" s="189"/>
      <c r="EU26" s="189"/>
      <c r="EV26" s="189"/>
      <c r="EW26" s="189"/>
      <c r="EX26" s="189"/>
      <c r="EY26" s="189"/>
      <c r="EZ26" s="189">
        <f>FA26</f>
        <v>166990.99139691173</v>
      </c>
      <c r="FA26" s="190">
        <f>'Pelno mokesčio apskaičiavimas'!FA17</f>
        <v>166990.99139691173</v>
      </c>
      <c r="FB26" s="189"/>
      <c r="FC26" s="189"/>
      <c r="FD26" s="189"/>
      <c r="FE26" s="189"/>
      <c r="FF26" s="189"/>
      <c r="FG26" s="189"/>
      <c r="FH26" s="189"/>
      <c r="FI26" s="189"/>
      <c r="FJ26" s="189"/>
      <c r="FK26" s="189"/>
      <c r="FL26" s="189"/>
      <c r="FM26" s="189">
        <f>FN26</f>
        <v>188285.34167643543</v>
      </c>
      <c r="FN26" s="190">
        <f>'Pelno mokesčio apskaičiavimas'!FN17</f>
        <v>188285.34167643543</v>
      </c>
      <c r="FO26" s="189"/>
      <c r="FP26" s="189"/>
      <c r="FQ26" s="189"/>
      <c r="FR26" s="189"/>
      <c r="FS26" s="189"/>
      <c r="FT26" s="189"/>
      <c r="FU26" s="189"/>
      <c r="FV26" s="189"/>
      <c r="FW26" s="189"/>
      <c r="FX26" s="189"/>
      <c r="FY26" s="189"/>
      <c r="FZ26" s="189">
        <f>GA26</f>
        <v>213520.38002476256</v>
      </c>
      <c r="GA26" s="190">
        <f>'Pelno mokesčio apskaičiavimas'!GA17</f>
        <v>213520.38002476256</v>
      </c>
      <c r="GB26" s="189"/>
      <c r="GC26" s="189"/>
      <c r="GD26" s="189"/>
      <c r="GE26" s="189"/>
      <c r="GF26" s="189"/>
      <c r="GG26" s="189"/>
      <c r="GH26" s="189"/>
      <c r="GI26" s="189"/>
      <c r="GJ26" s="189"/>
      <c r="GK26" s="189"/>
      <c r="GL26" s="189"/>
      <c r="GM26" s="189">
        <f>GN26</f>
        <v>242345.78370326845</v>
      </c>
      <c r="GN26" s="493">
        <f>'Pelno mokesčio apskaičiavimas'!GN17</f>
        <v>242345.78370326845</v>
      </c>
      <c r="GO26" s="189"/>
      <c r="GP26" s="189"/>
      <c r="GQ26" s="189"/>
      <c r="GR26" s="189"/>
      <c r="GS26" s="189"/>
      <c r="GT26" s="189"/>
      <c r="GU26" s="189"/>
      <c r="GV26" s="189"/>
      <c r="GW26" s="189"/>
      <c r="GX26" s="189"/>
      <c r="GY26" s="189"/>
      <c r="GZ26" s="189">
        <f>HA26</f>
        <v>320603.63051855733</v>
      </c>
      <c r="HA26" s="190">
        <f>'Pelno mokesčio apskaičiavimas'!HA17</f>
        <v>320603.63051855733</v>
      </c>
      <c r="HB26" s="189"/>
      <c r="HC26" s="189"/>
      <c r="HD26" s="189"/>
      <c r="HE26" s="189"/>
      <c r="HF26" s="189"/>
      <c r="HG26" s="189"/>
      <c r="HH26" s="189"/>
      <c r="HI26" s="189"/>
      <c r="HJ26" s="189"/>
      <c r="HK26" s="189"/>
      <c r="HL26" s="189"/>
      <c r="HM26" s="189">
        <f>HN26</f>
        <v>102124.59613000938</v>
      </c>
      <c r="HN26" s="190">
        <f>'Pelno mokesčio apskaičiavimas'!HN17</f>
        <v>102124.59613000938</v>
      </c>
      <c r="HO26" s="189"/>
      <c r="HP26" s="189"/>
      <c r="HQ26" s="189"/>
      <c r="HR26" s="189"/>
      <c r="HS26" s="189"/>
      <c r="HT26" s="189"/>
      <c r="HU26" s="189"/>
      <c r="HV26" s="189"/>
      <c r="HW26" s="189"/>
      <c r="HX26" s="189"/>
      <c r="HY26" s="189"/>
      <c r="HZ26" s="189">
        <f>IA26</f>
        <v>108133.49166290421</v>
      </c>
      <c r="IA26" s="190">
        <f>'Pelno mokesčio apskaičiavimas'!IA17</f>
        <v>108133.49166290421</v>
      </c>
      <c r="IB26" s="189"/>
      <c r="IC26" s="189"/>
      <c r="ID26" s="189"/>
      <c r="IE26" s="189"/>
      <c r="IF26" s="189"/>
      <c r="IG26" s="189"/>
      <c r="IH26" s="189"/>
      <c r="II26" s="189"/>
      <c r="IJ26" s="189"/>
      <c r="IK26" s="189"/>
      <c r="IL26" s="189"/>
      <c r="IM26" s="189">
        <f>IN26</f>
        <v>114209.08352542072</v>
      </c>
      <c r="IN26" s="190">
        <f>'Pelno mokesčio apskaičiavimas'!IN17</f>
        <v>114209.08352542072</v>
      </c>
      <c r="IO26" s="189"/>
      <c r="IP26" s="189"/>
      <c r="IQ26" s="189"/>
      <c r="IR26" s="189"/>
      <c r="IS26" s="189"/>
      <c r="IT26" s="189"/>
      <c r="IU26" s="189"/>
      <c r="IV26" s="189"/>
      <c r="IW26" s="189"/>
      <c r="IX26" s="189"/>
      <c r="IY26" s="189"/>
      <c r="IZ26" s="189">
        <f>JA26</f>
        <v>120352.70564415131</v>
      </c>
      <c r="JA26" s="190">
        <f>'Pelno mokesčio apskaičiavimas'!JA17</f>
        <v>120352.70564415131</v>
      </c>
      <c r="JB26" s="189"/>
      <c r="JC26" s="189"/>
      <c r="JD26" s="189"/>
      <c r="JE26" s="189"/>
      <c r="JF26" s="189"/>
      <c r="JG26" s="189"/>
      <c r="JH26" s="189"/>
      <c r="JI26" s="189"/>
      <c r="JJ26" s="189"/>
      <c r="JK26" s="189"/>
      <c r="JL26" s="189"/>
      <c r="JM26" s="189">
        <f>JN26</f>
        <v>101961.96862422045</v>
      </c>
      <c r="JN26" s="190">
        <f>'Pelno mokesčio apskaičiavimas'!JN17</f>
        <v>101961.96862422045</v>
      </c>
      <c r="JO26" s="189"/>
      <c r="JP26" s="189"/>
      <c r="JQ26" s="189"/>
      <c r="JR26" s="189"/>
      <c r="JS26" s="189"/>
      <c r="JT26" s="189"/>
      <c r="JU26" s="189"/>
      <c r="JV26" s="189"/>
      <c r="JW26" s="189"/>
      <c r="JX26" s="189"/>
      <c r="JY26" s="189"/>
      <c r="JZ26" s="189">
        <f>KA26</f>
        <v>108245.76028285461</v>
      </c>
      <c r="KA26" s="190">
        <f>'Pelno mokesčio apskaičiavimas'!KA17</f>
        <v>108245.76028285461</v>
      </c>
      <c r="KB26" s="189"/>
      <c r="KC26" s="189"/>
      <c r="KD26" s="189"/>
      <c r="KE26" s="189"/>
      <c r="KF26" s="189"/>
      <c r="KG26" s="189"/>
      <c r="KH26" s="189"/>
      <c r="KI26" s="189"/>
      <c r="KJ26" s="189"/>
      <c r="KK26" s="189"/>
      <c r="KL26" s="189"/>
      <c r="KM26" s="189">
        <f>KN26</f>
        <v>167706.61839101656</v>
      </c>
      <c r="KN26" s="190">
        <f>'Pelno mokesčio apskaičiavimas'!KN17</f>
        <v>167706.61839101656</v>
      </c>
      <c r="KO26" s="189"/>
      <c r="KP26" s="189"/>
      <c r="KQ26" s="189"/>
      <c r="KR26" s="189"/>
      <c r="KS26" s="189"/>
      <c r="KT26" s="189"/>
      <c r="KU26" s="189"/>
      <c r="KV26" s="189"/>
      <c r="KW26" s="189"/>
      <c r="KX26" s="189"/>
      <c r="KY26" s="189"/>
      <c r="KZ26" s="189">
        <f>LA26</f>
        <v>154909.19158203411</v>
      </c>
      <c r="LA26" s="190">
        <f>'Pelno mokesčio apskaičiavimas'!LA17</f>
        <v>154909.19158203411</v>
      </c>
      <c r="LB26" s="189"/>
      <c r="LC26" s="189"/>
      <c r="LD26" s="189"/>
      <c r="LE26" s="189"/>
      <c r="LF26" s="189"/>
      <c r="LG26" s="189"/>
      <c r="LH26" s="189"/>
      <c r="LI26" s="189"/>
      <c r="LJ26" s="189"/>
      <c r="LK26" s="189"/>
      <c r="LL26" s="189"/>
      <c r="LM26" s="189">
        <f>LN26</f>
        <v>245221.90709762205</v>
      </c>
      <c r="LN26" s="191">
        <f>'Pelno mokesčio apskaičiavimas'!LN17</f>
        <v>245221.90709762205</v>
      </c>
    </row>
    <row r="27" spans="1:326" ht="15.75" thickBot="1">
      <c r="A27" s="202" t="s">
        <v>185</v>
      </c>
      <c r="B27" s="26">
        <f>B25-B26</f>
        <v>-157557.05222757516</v>
      </c>
      <c r="C27" s="194">
        <f>C25-C26</f>
        <v>-21030.617181475016</v>
      </c>
      <c r="D27" s="194">
        <f t="shared" ref="D27:M27" si="340">D25-D26</f>
        <v>-21030.617181475016</v>
      </c>
      <c r="E27" s="194">
        <f t="shared" si="340"/>
        <v>-21592.770424435526</v>
      </c>
      <c r="F27" s="194">
        <f t="shared" si="340"/>
        <v>-30844.054838755696</v>
      </c>
      <c r="G27" s="194">
        <f t="shared" si="340"/>
        <v>-40095.339253075872</v>
      </c>
      <c r="H27" s="194">
        <f t="shared" si="340"/>
        <v>-49346.623667396037</v>
      </c>
      <c r="I27" s="194">
        <f t="shared" si="340"/>
        <v>-58597.908081716218</v>
      </c>
      <c r="J27" s="194">
        <f t="shared" si="340"/>
        <v>-67849.192496036383</v>
      </c>
      <c r="K27" s="194">
        <f t="shared" si="340"/>
        <v>-77875.549965063881</v>
      </c>
      <c r="L27" s="194">
        <f t="shared" si="340"/>
        <v>-79425.709549478575</v>
      </c>
      <c r="M27" s="194">
        <f t="shared" si="340"/>
        <v>-80975.857742226595</v>
      </c>
      <c r="N27" s="278">
        <f t="shared" si="25"/>
        <v>-706221.29260871001</v>
      </c>
      <c r="O27" s="194">
        <f>O25-O26</f>
        <v>-51903.085629571862</v>
      </c>
      <c r="P27" s="194">
        <f t="shared" ref="P27:Z27" si="341">P25-P26</f>
        <v>-54228.307918693892</v>
      </c>
      <c r="Q27" s="194">
        <f t="shared" si="341"/>
        <v>-56553.530207815922</v>
      </c>
      <c r="R27" s="194">
        <f t="shared" si="341"/>
        <v>-58878.752496937952</v>
      </c>
      <c r="S27" s="194">
        <f t="shared" si="341"/>
        <v>-61203.974786059982</v>
      </c>
      <c r="T27" s="194">
        <f t="shared" si="341"/>
        <v>-63529.197075181997</v>
      </c>
      <c r="U27" s="194">
        <f t="shared" si="341"/>
        <v>-65854.41936430402</v>
      </c>
      <c r="V27" s="194">
        <f t="shared" si="341"/>
        <v>-68179.64165342605</v>
      </c>
      <c r="W27" s="194">
        <f t="shared" si="341"/>
        <v>-70504.86394254808</v>
      </c>
      <c r="X27" s="194">
        <f t="shared" si="341"/>
        <v>-72830.08623167011</v>
      </c>
      <c r="Y27" s="194">
        <f t="shared" si="341"/>
        <v>-75155.308520792139</v>
      </c>
      <c r="Z27" s="194">
        <f t="shared" si="341"/>
        <v>-82080.864143247512</v>
      </c>
      <c r="AA27" s="24">
        <f t="shared" ref="AA27" si="342">SUM(O27:Z27)</f>
        <v>-780902.03197024949</v>
      </c>
      <c r="AB27" s="194">
        <f>AB25-AB26</f>
        <v>33723.918282446291</v>
      </c>
      <c r="AC27" s="194">
        <f t="shared" ref="AC27" si="343">AC25-AC26</f>
        <v>33902.96038725035</v>
      </c>
      <c r="AD27" s="194">
        <f t="shared" ref="AD27" si="344">AD25-AD26</f>
        <v>34082.002492054409</v>
      </c>
      <c r="AE27" s="194">
        <f t="shared" ref="AE27" si="345">AE25-AE26</f>
        <v>34261.044596858483</v>
      </c>
      <c r="AF27" s="194">
        <f t="shared" ref="AF27" si="346">AF25-AF26</f>
        <v>34440.086701662542</v>
      </c>
      <c r="AG27" s="194">
        <f t="shared" ref="AG27" si="347">AG25-AG26</f>
        <v>34619.128806466601</v>
      </c>
      <c r="AH27" s="194">
        <f t="shared" ref="AH27" si="348">AH25-AH26</f>
        <v>34798.170911270674</v>
      </c>
      <c r="AI27" s="194">
        <f t="shared" ref="AI27" si="349">AI25-AI26</f>
        <v>34977.213016074747</v>
      </c>
      <c r="AJ27" s="194">
        <f t="shared" ref="AJ27" si="350">AJ25-AJ26</f>
        <v>35156.255120878792</v>
      </c>
      <c r="AK27" s="194">
        <f t="shared" ref="AK27" si="351">AK25-AK26</f>
        <v>35335.297225682865</v>
      </c>
      <c r="AL27" s="194">
        <f t="shared" ref="AL27" si="352">AL25-AL26</f>
        <v>35514.339330486939</v>
      </c>
      <c r="AM27" s="194">
        <f t="shared" ref="AM27" si="353">AM25-AM26</f>
        <v>11244.578397478264</v>
      </c>
      <c r="AN27" s="24">
        <f t="shared" ref="AN27" si="354">SUM(AB27:AM27)</f>
        <v>392054.995268611</v>
      </c>
      <c r="AO27" s="194">
        <f>AO25-AO26</f>
        <v>31941.482950589736</v>
      </c>
      <c r="AP27" s="194">
        <f t="shared" ref="AP27" si="355">AP25-AP26</f>
        <v>32120.525055393809</v>
      </c>
      <c r="AQ27" s="194">
        <f t="shared" ref="AQ27" si="356">AQ25-AQ26</f>
        <v>32299.567160197868</v>
      </c>
      <c r="AR27" s="194">
        <f t="shared" ref="AR27" si="357">AR25-AR26</f>
        <v>32478.609265001927</v>
      </c>
      <c r="AS27" s="194">
        <f t="shared" ref="AS27" si="358">AS25-AS26</f>
        <v>32657.651369806001</v>
      </c>
      <c r="AT27" s="194">
        <f t="shared" ref="AT27" si="359">AT25-AT26</f>
        <v>32836.693474610074</v>
      </c>
      <c r="AU27" s="194">
        <f t="shared" ref="AU27" si="360">AU25-AU26</f>
        <v>33015.735579414119</v>
      </c>
      <c r="AV27" s="194">
        <f t="shared" ref="AV27" si="361">AV25-AV26</f>
        <v>33194.777684218192</v>
      </c>
      <c r="AW27" s="194">
        <f t="shared" ref="AW27" si="362">AW25-AW26</f>
        <v>33373.819789022265</v>
      </c>
      <c r="AX27" s="194">
        <f t="shared" ref="AX27" si="363">AX25-AX26</f>
        <v>33552.861893826324</v>
      </c>
      <c r="AY27" s="194">
        <f t="shared" ref="AY27" si="364">AY25-AY26</f>
        <v>33731.903998630383</v>
      </c>
      <c r="AZ27" s="194">
        <f t="shared" ref="AZ27" si="365">AZ25-AZ26</f>
        <v>7936.4841038918894</v>
      </c>
      <c r="BA27" s="24">
        <f>SUM(AO27:AZ27)</f>
        <v>369140.11232460267</v>
      </c>
      <c r="BB27" s="194">
        <f>BB25-BB26</f>
        <v>33997.613717325352</v>
      </c>
      <c r="BC27" s="194">
        <f t="shared" ref="BC27" si="366">BC25-BC26</f>
        <v>32311.655822129411</v>
      </c>
      <c r="BD27" s="194">
        <f t="shared" ref="BD27" si="367">BD25-BD26</f>
        <v>32490.697926933484</v>
      </c>
      <c r="BE27" s="194">
        <f t="shared" ref="BE27" si="368">BE25-BE26</f>
        <v>32669.740031737543</v>
      </c>
      <c r="BF27" s="194">
        <f t="shared" ref="BF27" si="369">BF25-BF26</f>
        <v>32848.782136541602</v>
      </c>
      <c r="BG27" s="194">
        <f t="shared" ref="BG27" si="370">BG25-BG26</f>
        <v>33027.824241345676</v>
      </c>
      <c r="BH27" s="194">
        <f t="shared" ref="BH27" si="371">BH25-BH26</f>
        <v>33206.866346149749</v>
      </c>
      <c r="BI27" s="194">
        <f t="shared" ref="BI27" si="372">BI25-BI26</f>
        <v>33385.908450953808</v>
      </c>
      <c r="BJ27" s="194">
        <f t="shared" ref="BJ27" si="373">BJ25-BJ26</f>
        <v>33564.950555757867</v>
      </c>
      <c r="BK27" s="194">
        <f t="shared" ref="BK27" si="374">BK25-BK26</f>
        <v>33743.99266056194</v>
      </c>
      <c r="BL27" s="194">
        <f t="shared" ref="BL27" si="375">BL25-BL26</f>
        <v>33923.034765365999</v>
      </c>
      <c r="BM27" s="194">
        <f t="shared" ref="BM27" si="376">BM25-BM26</f>
        <v>5312.6754264456795</v>
      </c>
      <c r="BN27" s="24">
        <f t="shared" ref="BN27" si="377">SUM(BB27:BM27)</f>
        <v>370483.74208124809</v>
      </c>
      <c r="BO27" s="194">
        <f>BO25-BO26</f>
        <v>34011.527380100291</v>
      </c>
      <c r="BP27" s="194">
        <f t="shared" ref="BP27" si="378">BP25-BP26</f>
        <v>30538.777233774686</v>
      </c>
      <c r="BQ27" s="194">
        <f t="shared" ref="BQ27" si="379">BQ25-BQ26</f>
        <v>30951.443754115753</v>
      </c>
      <c r="BR27" s="194">
        <f t="shared" ref="BR27" si="380">BR25-BR26</f>
        <v>31364.11027445682</v>
      </c>
      <c r="BS27" s="194">
        <f t="shared" ref="BS27" si="381">BS25-BS26</f>
        <v>31776.776794797886</v>
      </c>
      <c r="BT27" s="194">
        <f t="shared" ref="BT27" si="382">BT25-BT26</f>
        <v>32189.443315138968</v>
      </c>
      <c r="BU27" s="194">
        <f t="shared" ref="BU27" si="383">BU25-BU26</f>
        <v>32602.109835480034</v>
      </c>
      <c r="BV27" s="194">
        <f t="shared" ref="BV27" si="384">BV25-BV26</f>
        <v>33014.776355821115</v>
      </c>
      <c r="BW27" s="194">
        <f t="shared" ref="BW27" si="385">BW25-BW26</f>
        <v>33427.442876162182</v>
      </c>
      <c r="BX27" s="194">
        <f t="shared" ref="BX27" si="386">BX25-BX26</f>
        <v>33840.109396503249</v>
      </c>
      <c r="BY27" s="194">
        <f t="shared" ref="BY27" si="387">BY25-BY26</f>
        <v>34252.775916844315</v>
      </c>
      <c r="BZ27" s="194">
        <f t="shared" ref="BZ27" si="388">BZ25-BZ26</f>
        <v>13546.400286543922</v>
      </c>
      <c r="CA27" s="24">
        <f t="shared" ref="CA27" si="389">SUM(BO27:BZ27)</f>
        <v>371515.69341973925</v>
      </c>
      <c r="CB27" s="194">
        <f>CB25-CB26</f>
        <v>34618.32400567102</v>
      </c>
      <c r="CC27" s="194">
        <f t="shared" ref="CC27" si="390">CC25-CC26</f>
        <v>31673.990526012072</v>
      </c>
      <c r="CD27" s="194">
        <f t="shared" ref="CD27" si="391">CD25-CD26</f>
        <v>32086.657046353168</v>
      </c>
      <c r="CE27" s="194">
        <f t="shared" ref="CE27" si="392">CE25-CE26</f>
        <v>32499.32356669422</v>
      </c>
      <c r="CF27" s="194">
        <f t="shared" ref="CF27" si="393">CF25-CF26</f>
        <v>32911.990087035301</v>
      </c>
      <c r="CG27" s="194">
        <f t="shared" ref="CG27" si="394">CG25-CG26</f>
        <v>33324.656607376368</v>
      </c>
      <c r="CH27" s="194">
        <f t="shared" ref="CH27" si="395">CH25-CH26</f>
        <v>33737.323127717435</v>
      </c>
      <c r="CI27" s="194">
        <f t="shared" ref="CI27" si="396">CI25-CI26</f>
        <v>34149.989648058501</v>
      </c>
      <c r="CJ27" s="194">
        <f t="shared" ref="CJ27" si="397">CJ25-CJ26</f>
        <v>34562.656168399582</v>
      </c>
      <c r="CK27" s="194">
        <f t="shared" ref="CK27" si="398">CK25-CK26</f>
        <v>34975.322688740649</v>
      </c>
      <c r="CL27" s="194">
        <f t="shared" ref="CL27" si="399">CL25-CL26</f>
        <v>35387.989209081716</v>
      </c>
      <c r="CM27" s="194">
        <f t="shared" ref="CM27" si="400">CM25-CM26</f>
        <v>11162.023639075593</v>
      </c>
      <c r="CN27" s="24">
        <f t="shared" ref="CN27" si="401">SUM(CB27:CM27)</f>
        <v>381090.24632021564</v>
      </c>
      <c r="CO27" s="194">
        <f>CO25-CO26</f>
        <v>33311.600886003689</v>
      </c>
      <c r="CP27" s="194">
        <f t="shared" ref="CP27" si="402">CP25-CP26</f>
        <v>33724.267406344741</v>
      </c>
      <c r="CQ27" s="194">
        <f t="shared" ref="CQ27" si="403">CQ25-CQ26</f>
        <v>34136.933926685822</v>
      </c>
      <c r="CR27" s="194">
        <f t="shared" ref="CR27" si="404">CR25-CR26</f>
        <v>34549.600447026889</v>
      </c>
      <c r="CS27" s="194">
        <f t="shared" ref="CS27" si="405">CS25-CS26</f>
        <v>34962.26696736797</v>
      </c>
      <c r="CT27" s="194">
        <f t="shared" ref="CT27" si="406">CT25-CT26</f>
        <v>35374.933487709022</v>
      </c>
      <c r="CU27" s="194">
        <f t="shared" ref="CU27" si="407">CU25-CU26</f>
        <v>35787.600008050103</v>
      </c>
      <c r="CV27" s="194">
        <f t="shared" ref="CV27" si="408">CV25-CV26</f>
        <v>36200.26652839117</v>
      </c>
      <c r="CW27" s="194">
        <f t="shared" ref="CW27" si="409">CW25-CW26</f>
        <v>36612.933048732251</v>
      </c>
      <c r="CX27" s="194">
        <f t="shared" ref="CX27" si="410">CX25-CX26</f>
        <v>37025.599569073318</v>
      </c>
      <c r="CY27" s="194">
        <f t="shared" ref="CY27" si="411">CY25-CY26</f>
        <v>37438.266089414385</v>
      </c>
      <c r="CZ27" s="194">
        <f t="shared" ref="CZ27" si="412">CZ25-CZ26</f>
        <v>9162.0954369446372</v>
      </c>
      <c r="DA27" s="24">
        <f t="shared" ref="DA27" si="413">SUM(CO27:CZ27)</f>
        <v>398286.36380174395</v>
      </c>
      <c r="DB27" s="194">
        <f>DB25-DB26</f>
        <v>37381.38887867771</v>
      </c>
      <c r="DC27" s="194">
        <f t="shared" ref="DC27" si="414">DC25-DC26</f>
        <v>36488.555399018762</v>
      </c>
      <c r="DD27" s="194">
        <f t="shared" ref="DD27" si="415">DD25-DD26</f>
        <v>36901.221919359843</v>
      </c>
      <c r="DE27" s="194">
        <f t="shared" ref="DE27" si="416">DE25-DE26</f>
        <v>37313.88843970091</v>
      </c>
      <c r="DF27" s="194">
        <f t="shared" ref="DF27" si="417">DF25-DF26</f>
        <v>37726.554960041991</v>
      </c>
      <c r="DG27" s="194">
        <f t="shared" ref="DG27" si="418">DG25-DG26</f>
        <v>38139.221480383043</v>
      </c>
      <c r="DH27" s="194">
        <f t="shared" ref="DH27" si="419">DH25-DH26</f>
        <v>38551.888000724124</v>
      </c>
      <c r="DI27" s="194">
        <f t="shared" ref="DI27" si="420">DI25-DI26</f>
        <v>38964.554521065191</v>
      </c>
      <c r="DJ27" s="194">
        <f t="shared" ref="DJ27" si="421">DJ25-DJ26</f>
        <v>39377.221041406257</v>
      </c>
      <c r="DK27" s="194">
        <f t="shared" ref="DK27" si="422">DK25-DK26</f>
        <v>39789.887561747324</v>
      </c>
      <c r="DL27" s="194">
        <f t="shared" ref="DL27" si="423">DL25-DL26</f>
        <v>40202.554082088391</v>
      </c>
      <c r="DM27" s="194">
        <f t="shared" ref="DM27" si="424">DM25-DM26</f>
        <v>7108.1016265419821</v>
      </c>
      <c r="DN27" s="24">
        <f t="shared" ref="DN27" si="425">SUM(DB27:DM27)</f>
        <v>427945.03791075561</v>
      </c>
      <c r="DO27" s="194">
        <f>DO25-DO26</f>
        <v>39911.781148444192</v>
      </c>
      <c r="DP27" s="194">
        <f t="shared" ref="DP27" si="426">DP25-DP26</f>
        <v>39951.447668785258</v>
      </c>
      <c r="DQ27" s="194">
        <f t="shared" ref="DQ27" si="427">DQ25-DQ26</f>
        <v>40364.11418912634</v>
      </c>
      <c r="DR27" s="194">
        <f t="shared" ref="DR27" si="428">DR25-DR26</f>
        <v>40776.780709467406</v>
      </c>
      <c r="DS27" s="194">
        <f t="shared" ref="DS27" si="429">DS25-DS26</f>
        <v>41189.447229808473</v>
      </c>
      <c r="DT27" s="194">
        <f t="shared" ref="DT27" si="430">DT25-DT26</f>
        <v>41602.11375014954</v>
      </c>
      <c r="DU27" s="194">
        <f t="shared" ref="DU27" si="431">DU25-DU26</f>
        <v>42014.780270490621</v>
      </c>
      <c r="DV27" s="194">
        <f t="shared" ref="DV27" si="432">DV25-DV26</f>
        <v>42427.446790831673</v>
      </c>
      <c r="DW27" s="194">
        <f t="shared" ref="DW27" si="433">DW25-DW26</f>
        <v>42840.113311172754</v>
      </c>
      <c r="DX27" s="194">
        <f t="shared" ref="DX27" si="434">DX25-DX26</f>
        <v>43252.779831513821</v>
      </c>
      <c r="DY27" s="194">
        <f t="shared" ref="DY27" si="435">DY25-DY26</f>
        <v>43665.446351854902</v>
      </c>
      <c r="DZ27" s="194">
        <f t="shared" ref="DZ27" si="436">DZ25-DZ26</f>
        <v>-23844.34450471036</v>
      </c>
      <c r="EA27" s="24">
        <f t="shared" ref="EA27" si="437">SUM(DO27:DZ27)</f>
        <v>434151.90674693463</v>
      </c>
      <c r="EB27" s="194">
        <f>EB25-EB26</f>
        <v>43124.469116846507</v>
      </c>
      <c r="EC27" s="194">
        <f t="shared" ref="EC27" si="438">EC25-EC26</f>
        <v>43412.802303854245</v>
      </c>
      <c r="ED27" s="194">
        <f t="shared" ref="ED27" si="439">ED25-ED26</f>
        <v>43825.468824195312</v>
      </c>
      <c r="EE27" s="194">
        <f t="shared" ref="EE27" si="440">EE25-EE26</f>
        <v>44238.135344536378</v>
      </c>
      <c r="EF27" s="194">
        <f t="shared" ref="EF27" si="441">EF25-EF26</f>
        <v>44650.801864877445</v>
      </c>
      <c r="EG27" s="194">
        <f t="shared" ref="EG27" si="442">EG25-EG26</f>
        <v>45063.468385218512</v>
      </c>
      <c r="EH27" s="194">
        <f t="shared" ref="EH27" si="443">EH25-EH26</f>
        <v>45476.134905559593</v>
      </c>
      <c r="EI27" s="194">
        <f t="shared" ref="EI27" si="444">EI25-EI26</f>
        <v>45888.801425900645</v>
      </c>
      <c r="EJ27" s="194">
        <f t="shared" ref="EJ27" si="445">EJ25-EJ26</f>
        <v>46301.467946241741</v>
      </c>
      <c r="EK27" s="194">
        <f t="shared" ref="EK27" si="446">EK25-EK26</f>
        <v>46714.134466582793</v>
      </c>
      <c r="EL27" s="194">
        <f t="shared" ref="EL27" si="447">EL25-EL26</f>
        <v>47126.800986923874</v>
      </c>
      <c r="EM27" s="194">
        <f t="shared" ref="EM27" si="448">EM25-EM26</f>
        <v>-100070.38838345955</v>
      </c>
      <c r="EN27" s="24">
        <f t="shared" ref="EN27" si="449">SUM(EB27:EM27)</f>
        <v>395752.09718727751</v>
      </c>
      <c r="EO27" s="194">
        <f>EO25-EO26</f>
        <v>46318.359168060473</v>
      </c>
      <c r="EP27" s="194">
        <f t="shared" ref="EP27" si="450">EP25-EP26</f>
        <v>47104.02568840154</v>
      </c>
      <c r="EQ27" s="194">
        <f t="shared" ref="EQ27" si="451">EQ25-EQ26</f>
        <v>47516.692208742606</v>
      </c>
      <c r="ER27" s="194">
        <f t="shared" ref="ER27" si="452">ER25-ER26</f>
        <v>47929.358729083673</v>
      </c>
      <c r="ES27" s="194">
        <f t="shared" ref="ES27" si="453">ES25-ES26</f>
        <v>48342.02524942474</v>
      </c>
      <c r="ET27" s="194">
        <f t="shared" ref="ET27" si="454">ET25-ET26</f>
        <v>48754.691769765821</v>
      </c>
      <c r="EU27" s="194">
        <f t="shared" ref="EU27" si="455">EU25-EU26</f>
        <v>49167.358290106902</v>
      </c>
      <c r="EV27" s="194">
        <f t="shared" ref="EV27" si="456">EV25-EV26</f>
        <v>49580.024810447954</v>
      </c>
      <c r="EW27" s="194">
        <f t="shared" ref="EW27" si="457">EW25-EW26</f>
        <v>49992.691330789035</v>
      </c>
      <c r="EX27" s="194">
        <f t="shared" ref="EX27" si="458">EX25-EX26</f>
        <v>50405.357851130073</v>
      </c>
      <c r="EY27" s="194">
        <f t="shared" ref="EY27" si="459">EY25-EY26</f>
        <v>50818.024371471154</v>
      </c>
      <c r="EZ27" s="194">
        <f t="shared" ref="EZ27" si="460">EZ25-EZ26</f>
        <v>-115760.3005050995</v>
      </c>
      <c r="FA27" s="24">
        <f t="shared" ref="FA27" si="461">SUM(EO27:EZ27)</f>
        <v>420168.3089623244</v>
      </c>
      <c r="FB27" s="194">
        <f>FB25-FB26</f>
        <v>49723.853305109646</v>
      </c>
      <c r="FC27" s="194">
        <f t="shared" ref="FC27" si="462">FC25-FC26</f>
        <v>51504.186492117369</v>
      </c>
      <c r="FD27" s="194">
        <f t="shared" ref="FD27" si="463">FD25-FD26</f>
        <v>51916.853012458436</v>
      </c>
      <c r="FE27" s="194">
        <f t="shared" ref="FE27" si="464">FE25-FE26</f>
        <v>52329.519532799502</v>
      </c>
      <c r="FF27" s="194">
        <f t="shared" ref="FF27" si="465">FF25-FF26</f>
        <v>52742.186053140569</v>
      </c>
      <c r="FG27" s="194">
        <f t="shared" ref="FG27" si="466">FG25-FG26</f>
        <v>53154.852573481636</v>
      </c>
      <c r="FH27" s="194">
        <f t="shared" ref="FH27" si="467">FH25-FH26</f>
        <v>53567.519093822717</v>
      </c>
      <c r="FI27" s="194">
        <f t="shared" ref="FI27" si="468">FI25-FI26</f>
        <v>53980.185614163769</v>
      </c>
      <c r="FJ27" s="194">
        <f t="shared" ref="FJ27" si="469">FJ25-FJ26</f>
        <v>54392.85213450485</v>
      </c>
      <c r="FK27" s="194">
        <f t="shared" ref="FK27" si="470">FK25-FK26</f>
        <v>54805.518654845902</v>
      </c>
      <c r="FL27" s="194">
        <f t="shared" ref="FL27" si="471">FL25-FL26</f>
        <v>55218.185175186969</v>
      </c>
      <c r="FM27" s="194">
        <f t="shared" ref="FM27" si="472">FM25-FM26</f>
        <v>-132654.48998090741</v>
      </c>
      <c r="FN27" s="24">
        <f t="shared" ref="FN27" si="473">SUM(FB27:FM27)</f>
        <v>450681.22166072379</v>
      </c>
      <c r="FO27" s="194">
        <f>FO25-FO26</f>
        <v>53818.960276446393</v>
      </c>
      <c r="FP27" s="194">
        <f t="shared" ref="FP27" si="474">FP25-FP26</f>
        <v>57775.12679678743</v>
      </c>
      <c r="FQ27" s="194">
        <f t="shared" ref="FQ27" si="475">FQ25-FQ26</f>
        <v>58187.793317128526</v>
      </c>
      <c r="FR27" s="194">
        <f t="shared" ref="FR27" si="476">FR25-FR26</f>
        <v>58600.459837469563</v>
      </c>
      <c r="FS27" s="194">
        <f t="shared" ref="FS27" si="477">FS25-FS26</f>
        <v>59013.126357810659</v>
      </c>
      <c r="FT27" s="194">
        <f t="shared" ref="FT27" si="478">FT25-FT26</f>
        <v>59425.792878151726</v>
      </c>
      <c r="FU27" s="194">
        <f t="shared" ref="FU27" si="479">FU25-FU26</f>
        <v>59838.459398492792</v>
      </c>
      <c r="FV27" s="194">
        <f t="shared" ref="FV27" si="480">FV25-FV26</f>
        <v>60251.125918833859</v>
      </c>
      <c r="FW27" s="194">
        <f t="shared" ref="FW27" si="481">FW25-FW26</f>
        <v>60663.792439174926</v>
      </c>
      <c r="FX27" s="194">
        <f t="shared" ref="FX27" si="482">FX25-FX26</f>
        <v>61076.458959515992</v>
      </c>
      <c r="FY27" s="194">
        <f t="shared" ref="FY27" si="483">FY25-FY26</f>
        <v>61489.125479857059</v>
      </c>
      <c r="FZ27" s="194">
        <f t="shared" ref="FZ27" si="484">FZ25-FZ26</f>
        <v>-151618.58802456444</v>
      </c>
      <c r="GA27" s="24">
        <f t="shared" ref="GA27" si="485">SUM(FO27:FZ27)</f>
        <v>498521.63363510463</v>
      </c>
      <c r="GB27" s="194">
        <f>GB25-GB26</f>
        <v>59764.403684990728</v>
      </c>
      <c r="GC27" s="194">
        <f t="shared" ref="GC27" si="486">GC25-GC26</f>
        <v>64466.570205331795</v>
      </c>
      <c r="GD27" s="194">
        <f t="shared" ref="GD27" si="487">GD25-GD26</f>
        <v>64879.236725672861</v>
      </c>
      <c r="GE27" s="194">
        <f t="shared" ref="GE27" si="488">GE25-GE26</f>
        <v>65291.903246013928</v>
      </c>
      <c r="GF27" s="194">
        <f t="shared" ref="GF27" si="489">GF25-GF26</f>
        <v>65704.569766354994</v>
      </c>
      <c r="GG27" s="194">
        <f t="shared" ref="GG27" si="490">GG25-GG26</f>
        <v>66117.236286696061</v>
      </c>
      <c r="GH27" s="194">
        <f t="shared" ref="GH27" si="491">GH25-GH26</f>
        <v>66529.902807037128</v>
      </c>
      <c r="GI27" s="194">
        <f t="shared" ref="GI27" si="492">GI25-GI26</f>
        <v>66942.569327378194</v>
      </c>
      <c r="GJ27" s="194">
        <f t="shared" ref="GJ27" si="493">GJ25-GJ26</f>
        <v>67355.235847719261</v>
      </c>
      <c r="GK27" s="194">
        <f t="shared" ref="GK27" si="494">GK25-GK26</f>
        <v>67767.902368060328</v>
      </c>
      <c r="GL27" s="194">
        <f t="shared" ref="GL27" si="495">GL25-GL26</f>
        <v>74272.902221734737</v>
      </c>
      <c r="GM27" s="194">
        <f t="shared" ref="GM27" si="496">GM25-GM26</f>
        <v>-167660.21496119263</v>
      </c>
      <c r="GN27" s="495">
        <f t="shared" ref="GN27" si="497">SUM(GB27:GM27)</f>
        <v>561432.21752579743</v>
      </c>
      <c r="GO27" s="194">
        <f>GO25-GO26</f>
        <v>72201.060250057562</v>
      </c>
      <c r="GP27" s="194">
        <f t="shared" ref="GP27" si="498">GP25-GP26</f>
        <v>72613.726770398629</v>
      </c>
      <c r="GQ27" s="194">
        <f t="shared" ref="GQ27" si="499">GQ25-GQ26</f>
        <v>73026.39329073971</v>
      </c>
      <c r="GR27" s="194">
        <f t="shared" ref="GR27" si="500">GR25-GR26</f>
        <v>73439.059811080777</v>
      </c>
      <c r="GS27" s="194">
        <f t="shared" ref="GS27" si="501">GS25-GS26</f>
        <v>73851.726331421843</v>
      </c>
      <c r="GT27" s="194">
        <f t="shared" ref="GT27" si="502">GT25-GT26</f>
        <v>74264.39285176291</v>
      </c>
      <c r="GU27" s="194">
        <f t="shared" ref="GU27" si="503">GU25-GU26</f>
        <v>74677.059372103977</v>
      </c>
      <c r="GV27" s="194">
        <f t="shared" ref="GV27" si="504">GV25-GV26</f>
        <v>75089.725892445043</v>
      </c>
      <c r="GW27" s="194">
        <f t="shared" ref="GW27" si="505">GW25-GW26</f>
        <v>75502.39241278611</v>
      </c>
      <c r="GX27" s="194">
        <f t="shared" ref="GX27" si="506">GX25-GX26</f>
        <v>75915.058933127177</v>
      </c>
      <c r="GY27" s="194">
        <f t="shared" ref="GY27" si="507">GY25-GY26</f>
        <v>83787.725453468243</v>
      </c>
      <c r="GZ27" s="194">
        <f t="shared" ref="GZ27" si="508">GZ25-GZ26</f>
        <v>-236403.23854474802</v>
      </c>
      <c r="HA27" s="24">
        <f t="shared" ref="HA27" si="509">SUM(GO27:GZ27)</f>
        <v>587965.08282464417</v>
      </c>
      <c r="HB27" s="194">
        <f>HB25-HB26</f>
        <v>81345.894717165836</v>
      </c>
      <c r="HC27" s="194">
        <f t="shared" ref="HC27" si="510">HC25-HC26</f>
        <v>81758.561237506889</v>
      </c>
      <c r="HD27" s="194">
        <f t="shared" ref="HD27" si="511">HD25-HD26</f>
        <v>82171.227757847955</v>
      </c>
      <c r="HE27" s="194">
        <f t="shared" ref="HE27" si="512">HE25-HE26</f>
        <v>82583.894278189022</v>
      </c>
      <c r="HF27" s="194">
        <f t="shared" ref="HF27" si="513">HF25-HF26</f>
        <v>82996.560798530103</v>
      </c>
      <c r="HG27" s="194">
        <f t="shared" ref="HG27" si="514">HG25-HG26</f>
        <v>83409.227318871155</v>
      </c>
      <c r="HH27" s="194">
        <f t="shared" ref="HH27" si="515">HH25-HH26</f>
        <v>83821.893839212236</v>
      </c>
      <c r="HI27" s="194">
        <f t="shared" ref="HI27" si="516">HI25-HI26</f>
        <v>84234.560359553288</v>
      </c>
      <c r="HJ27" s="194">
        <f t="shared" ref="HJ27" si="517">HJ25-HJ26</f>
        <v>84647.22687989437</v>
      </c>
      <c r="HK27" s="194">
        <f t="shared" ref="HK27" si="518">HK25-HK26</f>
        <v>85059.893400235436</v>
      </c>
      <c r="HL27" s="194">
        <f t="shared" ref="HL27" si="519">HL25-HL26</f>
        <v>95419.22658724316</v>
      </c>
      <c r="HM27" s="194">
        <f t="shared" ref="HM27" si="520">HM25-HM26</f>
        <v>-6292.7030224251503</v>
      </c>
      <c r="HN27" s="24">
        <f t="shared" ref="HN27" si="521">SUM(HB27:HM27)</f>
        <v>921155.46415182436</v>
      </c>
      <c r="HO27" s="194">
        <f>HO25-HO26</f>
        <v>92583.224568141508</v>
      </c>
      <c r="HP27" s="194">
        <f t="shared" ref="HP27" si="522">HP25-HP26</f>
        <v>92995.891088482575</v>
      </c>
      <c r="HQ27" s="194">
        <f t="shared" ref="HQ27" si="523">HQ25-HQ26</f>
        <v>93408.557608823641</v>
      </c>
      <c r="HR27" s="194">
        <f t="shared" ref="HR27" si="524">HR25-HR26</f>
        <v>93821.224129164708</v>
      </c>
      <c r="HS27" s="194">
        <f t="shared" ref="HS27" si="525">HS25-HS26</f>
        <v>94233.890649505774</v>
      </c>
      <c r="HT27" s="194">
        <f t="shared" ref="HT27" si="526">HT25-HT26</f>
        <v>94646.557169846841</v>
      </c>
      <c r="HU27" s="194">
        <f t="shared" ref="HU27" si="527">HU25-HU26</f>
        <v>104806.95702352124</v>
      </c>
      <c r="HV27" s="194">
        <f t="shared" ref="HV27" si="528">HV25-HV26</f>
        <v>105219.62354386231</v>
      </c>
      <c r="HW27" s="194">
        <f t="shared" ref="HW27" si="529">HW25-HW26</f>
        <v>105632.29006420338</v>
      </c>
      <c r="HX27" s="194">
        <f t="shared" ref="HX27" si="530">HX25-HX26</f>
        <v>106044.95658454444</v>
      </c>
      <c r="HY27" s="194">
        <f t="shared" ref="HY27" si="531">HY25-HY26</f>
        <v>106457.62310488551</v>
      </c>
      <c r="HZ27" s="194">
        <f t="shared" ref="HZ27" si="532">HZ25-HZ26</f>
        <v>-1263.2020376776345</v>
      </c>
      <c r="IA27" s="24">
        <f t="shared" ref="IA27" si="533">SUM(HO27:HZ27)</f>
        <v>1088587.593497304</v>
      </c>
      <c r="IB27" s="194">
        <f>IB25-IB26</f>
        <v>103201.88100751827</v>
      </c>
      <c r="IC27" s="194">
        <f t="shared" ref="IC27" si="534">IC25-IC26</f>
        <v>103614.54752785934</v>
      </c>
      <c r="ID27" s="194">
        <f t="shared" ref="ID27" si="535">ID25-ID26</f>
        <v>104027.2140482004</v>
      </c>
      <c r="IE27" s="194">
        <f t="shared" ref="IE27" si="536">IE25-IE26</f>
        <v>104439.88056854147</v>
      </c>
      <c r="IF27" s="194">
        <f t="shared" ref="IF27" si="537">IF25-IF26</f>
        <v>104852.54708888254</v>
      </c>
      <c r="IG27" s="194">
        <f t="shared" ref="IG27" si="538">IG25-IG26</f>
        <v>105265.2136092236</v>
      </c>
      <c r="IH27" s="194">
        <f t="shared" ref="IH27" si="539">IH25-IH26</f>
        <v>105677.88012956467</v>
      </c>
      <c r="II27" s="194">
        <f t="shared" ref="II27" si="540">II25-II26</f>
        <v>106090.54664990574</v>
      </c>
      <c r="IJ27" s="194">
        <f t="shared" ref="IJ27" si="541">IJ25-IJ26</f>
        <v>106503.2131702468</v>
      </c>
      <c r="IK27" s="194">
        <f t="shared" ref="IK27" si="542">IK25-IK26</f>
        <v>106915.87969058787</v>
      </c>
      <c r="IL27" s="194">
        <f t="shared" ref="IL27" si="543">IL25-IL26</f>
        <v>107328.54621092894</v>
      </c>
      <c r="IM27" s="194">
        <f t="shared" ref="IM27" si="544">IM25-IM26</f>
        <v>-6467.8707941507164</v>
      </c>
      <c r="IN27" s="24">
        <f t="shared" ref="IN27" si="545">SUM(IB27:IM27)</f>
        <v>1151449.4789073088</v>
      </c>
      <c r="IO27" s="194">
        <f>IO25-IO26</f>
        <v>103626.03269097155</v>
      </c>
      <c r="IP27" s="194">
        <f t="shared" ref="IP27" si="546">IP25-IP26</f>
        <v>104038.69921131262</v>
      </c>
      <c r="IQ27" s="194">
        <f t="shared" ref="IQ27" si="547">IQ25-IQ26</f>
        <v>104451.36573165368</v>
      </c>
      <c r="IR27" s="194">
        <f t="shared" ref="IR27" si="548">IR25-IR26</f>
        <v>104864.03225199475</v>
      </c>
      <c r="IS27" s="194">
        <f t="shared" ref="IS27" si="549">IS25-IS26</f>
        <v>105276.69877233582</v>
      </c>
      <c r="IT27" s="194">
        <f t="shared" ref="IT27" si="550">IT25-IT26</f>
        <v>105689.3652926769</v>
      </c>
      <c r="IU27" s="194">
        <f t="shared" ref="IU27" si="551">IU25-IU26</f>
        <v>106102.03181301797</v>
      </c>
      <c r="IV27" s="194">
        <f t="shared" ref="IV27" si="552">IV25-IV26</f>
        <v>106514.69833335903</v>
      </c>
      <c r="IW27" s="194">
        <f t="shared" ref="IW27" si="553">IW25-IW26</f>
        <v>106927.3648537001</v>
      </c>
      <c r="IX27" s="194">
        <f t="shared" ref="IX27" si="554">IX25-IX26</f>
        <v>107340.03137404117</v>
      </c>
      <c r="IY27" s="194">
        <f t="shared" ref="IY27" si="555">IY25-IY26</f>
        <v>107752.69789438223</v>
      </c>
      <c r="IZ27" s="194">
        <f t="shared" ref="IZ27" si="556">IZ25-IZ26</f>
        <v>-12187.341229428013</v>
      </c>
      <c r="JA27" s="24">
        <f t="shared" ref="JA27" si="557">SUM(IO27:IZ27)</f>
        <v>1150395.676990018</v>
      </c>
      <c r="JB27" s="194">
        <f>JB25-JB26</f>
        <v>103574.83865070244</v>
      </c>
      <c r="JC27" s="194">
        <f t="shared" ref="JC27" si="558">JC25-JC26</f>
        <v>103987.50517104351</v>
      </c>
      <c r="JD27" s="194">
        <f t="shared" ref="JD27" si="559">JD25-JD26</f>
        <v>104400.17169138457</v>
      </c>
      <c r="JE27" s="194">
        <f t="shared" ref="JE27" si="560">JE25-JE26</f>
        <v>104812.83821172564</v>
      </c>
      <c r="JF27" s="194">
        <f t="shared" ref="JF27" si="561">JF25-JF26</f>
        <v>105225.50473206671</v>
      </c>
      <c r="JG27" s="194">
        <f t="shared" ref="JG27" si="562">JG25-JG26</f>
        <v>105638.17125240777</v>
      </c>
      <c r="JH27" s="194">
        <f t="shared" ref="JH27" si="563">JH25-JH26</f>
        <v>106050.83777274884</v>
      </c>
      <c r="JI27" s="194">
        <f t="shared" ref="JI27" si="564">JI25-JI26</f>
        <v>106463.50429308991</v>
      </c>
      <c r="JJ27" s="194">
        <f t="shared" ref="JJ27" si="565">JJ25-JJ26</f>
        <v>106876.17081343099</v>
      </c>
      <c r="JK27" s="194">
        <f t="shared" ref="JK27" si="566">JK25-JK26</f>
        <v>107288.83733377205</v>
      </c>
      <c r="JL27" s="194">
        <f t="shared" ref="JL27" si="567">JL25-JL26</f>
        <v>107701.50385411312</v>
      </c>
      <c r="JM27" s="194">
        <f t="shared" ref="JM27" si="568">JM25-JM26</f>
        <v>6152.2017502337549</v>
      </c>
      <c r="JN27" s="24">
        <f t="shared" ref="JN27" si="569">SUM(JB27:JM27)</f>
        <v>1168172.0855267195</v>
      </c>
      <c r="JO27" s="194">
        <f>JO25-JO26</f>
        <v>103018.09686128426</v>
      </c>
      <c r="JP27" s="194">
        <f t="shared" ref="JP27" si="570">JP25-JP26</f>
        <v>103430.76338162532</v>
      </c>
      <c r="JQ27" s="194">
        <f t="shared" ref="JQ27" si="571">JQ25-JQ26</f>
        <v>103843.42990196639</v>
      </c>
      <c r="JR27" s="194">
        <f t="shared" ref="JR27" si="572">JR25-JR26</f>
        <v>104256.09642230747</v>
      </c>
      <c r="JS27" s="194">
        <f t="shared" ref="JS27" si="573">JS25-JS26</f>
        <v>104668.76294264854</v>
      </c>
      <c r="JT27" s="194">
        <f t="shared" ref="JT27" si="574">JT25-JT26</f>
        <v>105081.4294629896</v>
      </c>
      <c r="JU27" s="194">
        <f t="shared" ref="JU27" si="575">JU25-JU26</f>
        <v>105494.09598333067</v>
      </c>
      <c r="JV27" s="194">
        <f t="shared" ref="JV27" si="576">JV25-JV26</f>
        <v>105906.76250367175</v>
      </c>
      <c r="JW27" s="194">
        <f t="shared" ref="JW27" si="577">JW25-JW26</f>
        <v>106319.42902401282</v>
      </c>
      <c r="JX27" s="194">
        <f t="shared" ref="JX27" si="578">JX25-JX26</f>
        <v>106732.09554435388</v>
      </c>
      <c r="JY27" s="194">
        <f t="shared" ref="JY27" si="579">JY25-JY26</f>
        <v>107144.76206469495</v>
      </c>
      <c r="JZ27" s="194">
        <f t="shared" ref="JZ27" si="580">JZ25-JZ26</f>
        <v>-688.33169781859033</v>
      </c>
      <c r="KA27" s="24">
        <f t="shared" ref="KA27" si="581">SUM(JO27:JZ27)</f>
        <v>1155207.3923950668</v>
      </c>
      <c r="KB27" s="194">
        <f>KB25-KB26</f>
        <v>101834.36715840339</v>
      </c>
      <c r="KC27" s="194">
        <f t="shared" ref="KC27" si="582">KC25-KC26</f>
        <v>102067.99157394041</v>
      </c>
      <c r="KD27" s="194">
        <f t="shared" ref="KD27" si="583">KD25-KD26</f>
        <v>102301.6159894774</v>
      </c>
      <c r="KE27" s="194">
        <f t="shared" ref="KE27" si="584">KE25-KE26</f>
        <v>102535.24040501443</v>
      </c>
      <c r="KF27" s="194">
        <f t="shared" ref="KF27" si="585">KF25-KF26</f>
        <v>102768.86482055142</v>
      </c>
      <c r="KG27" s="194">
        <f t="shared" ref="KG27" si="586">KG25-KG26</f>
        <v>103002.48923608843</v>
      </c>
      <c r="KH27" s="194">
        <f t="shared" ref="KH27" si="587">KH25-KH26</f>
        <v>103236.11365162543</v>
      </c>
      <c r="KI27" s="194">
        <f t="shared" ref="KI27" si="588">KI25-KI26</f>
        <v>103469.73806716244</v>
      </c>
      <c r="KJ27" s="194">
        <f t="shared" ref="KJ27" si="589">KJ25-KJ26</f>
        <v>103703.36248269945</v>
      </c>
      <c r="KK27" s="194">
        <f t="shared" ref="KK27" si="590">KK25-KK26</f>
        <v>103936.98689823646</v>
      </c>
      <c r="KL27" s="194">
        <f t="shared" ref="KL27" si="591">KL25-KL26</f>
        <v>104170.61131377346</v>
      </c>
      <c r="KM27" s="194">
        <f t="shared" ref="KM27" si="592">KM25-KM26</f>
        <v>-63302.382661706084</v>
      </c>
      <c r="KN27" s="24">
        <f t="shared" ref="KN27" si="593">SUM(KB27:KM27)</f>
        <v>1069724.9989352666</v>
      </c>
      <c r="KO27" s="194">
        <f>KO25-KO26</f>
        <v>98020.455986092653</v>
      </c>
      <c r="KP27" s="194">
        <f t="shared" ref="KP27" si="594">KP25-KP26</f>
        <v>98254.080401629661</v>
      </c>
      <c r="KQ27" s="194">
        <f t="shared" ref="KQ27" si="595">KQ25-KQ26</f>
        <v>98487.704817166668</v>
      </c>
      <c r="KR27" s="194">
        <f t="shared" ref="KR27" si="596">KR25-KR26</f>
        <v>98721.329232703662</v>
      </c>
      <c r="KS27" s="194">
        <f t="shared" ref="KS27" si="597">KS25-KS26</f>
        <v>98954.953648240669</v>
      </c>
      <c r="KT27" s="194">
        <f t="shared" ref="KT27" si="598">KT25-KT26</f>
        <v>99188.578063777677</v>
      </c>
      <c r="KU27" s="194">
        <f t="shared" ref="KU27" si="599">KU25-KU26</f>
        <v>99422.202479314685</v>
      </c>
      <c r="KV27" s="194">
        <f t="shared" ref="KV27" si="600">KV25-KV26</f>
        <v>99655.826894851692</v>
      </c>
      <c r="KW27" s="194">
        <f t="shared" ref="KW27" si="601">KW25-KW26</f>
        <v>99889.4513103887</v>
      </c>
      <c r="KX27" s="194">
        <f t="shared" ref="KX27" si="602">KX25-KX26</f>
        <v>100123.07572592571</v>
      </c>
      <c r="KY27" s="194">
        <f t="shared" ref="KY27" si="603">KY25-KY26</f>
        <v>100356.7001414627</v>
      </c>
      <c r="KZ27" s="194">
        <f t="shared" ref="KZ27" si="604">KZ25-KZ26</f>
        <v>-54318.867025034386</v>
      </c>
      <c r="LA27" s="24">
        <f t="shared" ref="LA27" si="605">SUM(KO27:KZ27)</f>
        <v>1036755.49167652</v>
      </c>
      <c r="LB27" s="194">
        <f>LB25-LB26</f>
        <v>93599.706546831148</v>
      </c>
      <c r="LC27" s="194">
        <f t="shared" ref="LC27" si="606">LC25-LC26</f>
        <v>93833.330962368156</v>
      </c>
      <c r="LD27" s="194">
        <f t="shared" ref="LD27" si="607">LD25-LD26</f>
        <v>94066.955377905164</v>
      </c>
      <c r="LE27" s="194">
        <f t="shared" ref="LE27" si="608">LE25-LE26</f>
        <v>94300.579793442172</v>
      </c>
      <c r="LF27" s="194">
        <f t="shared" ref="LF27" si="609">LF25-LF26</f>
        <v>94534.204208979179</v>
      </c>
      <c r="LG27" s="194">
        <f t="shared" ref="LG27" si="610">LG25-LG26</f>
        <v>94767.828624516187</v>
      </c>
      <c r="LH27" s="194">
        <f t="shared" ref="LH27" si="611">LH25-LH26</f>
        <v>95001.453040053195</v>
      </c>
      <c r="LI27" s="194">
        <f t="shared" ref="LI27" si="612">LI25-LI26</f>
        <v>95235.077455590203</v>
      </c>
      <c r="LJ27" s="194">
        <f t="shared" ref="LJ27" si="613">LJ25-LJ26</f>
        <v>95468.70187112721</v>
      </c>
      <c r="LK27" s="194">
        <f t="shared" ref="LK27" si="614">LK25-LK26</f>
        <v>95702.326286664204</v>
      </c>
      <c r="LL27" s="194">
        <f t="shared" ref="LL27" si="615">LL25-LL26</f>
        <v>95935.950702201211</v>
      </c>
      <c r="LM27" s="194">
        <f t="shared" ref="LM27" si="616">LM25-LM26</f>
        <v>-149052.33197988383</v>
      </c>
      <c r="LN27" s="25">
        <f t="shared" ref="LN27" si="617">SUM(LB27:LM27)</f>
        <v>893393.78288979433</v>
      </c>
    </row>
    <row r="29" spans="1:326" ht="15.75" thickBot="1">
      <c r="AF29" s="23"/>
      <c r="AZ29" s="23"/>
    </row>
    <row r="30" spans="1:326" ht="15.75" thickBot="1">
      <c r="A30" s="203" t="s">
        <v>186</v>
      </c>
      <c r="B30" s="204">
        <f>SUM(B31:B34)</f>
        <v>0</v>
      </c>
      <c r="C30" s="205">
        <f t="shared" ref="C30:M30" si="618">SUM(C31:C34)</f>
        <v>0</v>
      </c>
      <c r="D30" s="205">
        <f t="shared" si="618"/>
        <v>0</v>
      </c>
      <c r="E30" s="205">
        <f t="shared" si="618"/>
        <v>0</v>
      </c>
      <c r="F30" s="205">
        <f t="shared" si="618"/>
        <v>0</v>
      </c>
      <c r="G30" s="205">
        <f t="shared" si="618"/>
        <v>0</v>
      </c>
      <c r="H30" s="205">
        <f t="shared" si="618"/>
        <v>0</v>
      </c>
      <c r="I30" s="205">
        <f t="shared" si="618"/>
        <v>0</v>
      </c>
      <c r="J30" s="205">
        <f t="shared" si="618"/>
        <v>0</v>
      </c>
      <c r="K30" s="205">
        <f t="shared" si="618"/>
        <v>0</v>
      </c>
      <c r="L30" s="205">
        <f t="shared" si="618"/>
        <v>0</v>
      </c>
      <c r="M30" s="205">
        <f t="shared" si="618"/>
        <v>8928853.5902285818</v>
      </c>
      <c r="N30" s="204">
        <f>SUM(N31:N34)</f>
        <v>8928853.5902285818</v>
      </c>
      <c r="O30" s="204">
        <f>SUM(O31:O34)</f>
        <v>8968871.9975821711</v>
      </c>
      <c r="P30" s="205">
        <f t="shared" ref="P30:Z30" si="619">SUM(P31:P34)</f>
        <v>9008890.4049357604</v>
      </c>
      <c r="Q30" s="205">
        <f t="shared" si="619"/>
        <v>9048908.8122893497</v>
      </c>
      <c r="R30" s="205">
        <f t="shared" si="619"/>
        <v>9088927.219642939</v>
      </c>
      <c r="S30" s="205">
        <f t="shared" si="619"/>
        <v>9128945.6269965284</v>
      </c>
      <c r="T30" s="205">
        <f t="shared" si="619"/>
        <v>9168964.0343501177</v>
      </c>
      <c r="U30" s="205">
        <f t="shared" si="619"/>
        <v>9208982.441703707</v>
      </c>
      <c r="V30" s="205">
        <f t="shared" si="619"/>
        <v>9249000.8490572963</v>
      </c>
      <c r="W30" s="205">
        <f t="shared" si="619"/>
        <v>9289019.2564108856</v>
      </c>
      <c r="X30" s="205">
        <f t="shared" si="619"/>
        <v>9329037.6637644749</v>
      </c>
      <c r="Y30" s="205">
        <f t="shared" si="619"/>
        <v>9369056.0711180642</v>
      </c>
      <c r="Z30" s="206">
        <f t="shared" si="619"/>
        <v>22802354.863814529</v>
      </c>
      <c r="AA30" s="205">
        <f>SUM(AA31:AA34)</f>
        <v>22802354.863814529</v>
      </c>
      <c r="AB30" s="204">
        <f>SUM(AB31:AB34)</f>
        <v>22782826.393794972</v>
      </c>
      <c r="AC30" s="205">
        <f t="shared" ref="AC30:AM30" si="620">SUM(AC31:AC34)</f>
        <v>22763297.923775416</v>
      </c>
      <c r="AD30" s="205">
        <f t="shared" si="620"/>
        <v>22743769.453755859</v>
      </c>
      <c r="AE30" s="205">
        <f t="shared" si="620"/>
        <v>22724240.983736303</v>
      </c>
      <c r="AF30" s="205">
        <f t="shared" si="620"/>
        <v>22704712.513716746</v>
      </c>
      <c r="AG30" s="205">
        <f t="shared" si="620"/>
        <v>22685184.04369719</v>
      </c>
      <c r="AH30" s="205">
        <f t="shared" si="620"/>
        <v>22665655.573677633</v>
      </c>
      <c r="AI30" s="205">
        <f t="shared" si="620"/>
        <v>22646127.103658076</v>
      </c>
      <c r="AJ30" s="205">
        <f t="shared" si="620"/>
        <v>22626598.63363852</v>
      </c>
      <c r="AK30" s="205">
        <f t="shared" si="620"/>
        <v>22607070.163618963</v>
      </c>
      <c r="AL30" s="205">
        <f t="shared" si="620"/>
        <v>22587541.693599407</v>
      </c>
      <c r="AM30" s="206">
        <f t="shared" si="620"/>
        <v>22568013.22357985</v>
      </c>
      <c r="AN30" s="205">
        <f>SUM(AN31:AN34)</f>
        <v>22568013.22357985</v>
      </c>
      <c r="AO30" s="204">
        <f>SUM(AO31:AO34)</f>
        <v>22544999.917079493</v>
      </c>
      <c r="AP30" s="205">
        <f t="shared" ref="AP30:AZ30" si="621">SUM(AP31:AP34)</f>
        <v>22521986.610579137</v>
      </c>
      <c r="AQ30" s="205">
        <f t="shared" si="621"/>
        <v>22498973.30407878</v>
      </c>
      <c r="AR30" s="205">
        <f t="shared" si="621"/>
        <v>22475959.997578423</v>
      </c>
      <c r="AS30" s="205">
        <f t="shared" si="621"/>
        <v>22452946.691078067</v>
      </c>
      <c r="AT30" s="205">
        <f t="shared" si="621"/>
        <v>22429933.38457771</v>
      </c>
      <c r="AU30" s="205">
        <f t="shared" si="621"/>
        <v>22406920.078077354</v>
      </c>
      <c r="AV30" s="205">
        <f t="shared" si="621"/>
        <v>22383906.771576997</v>
      </c>
      <c r="AW30" s="205">
        <f t="shared" si="621"/>
        <v>22360893.46507664</v>
      </c>
      <c r="AX30" s="205">
        <f t="shared" si="621"/>
        <v>22337880.158576284</v>
      </c>
      <c r="AY30" s="205">
        <f t="shared" si="621"/>
        <v>22314866.852075927</v>
      </c>
      <c r="AZ30" s="206">
        <f t="shared" si="621"/>
        <v>22291853.54557557</v>
      </c>
      <c r="BA30" s="205">
        <f>SUM(BA31:BA34)</f>
        <v>22291853.54557557</v>
      </c>
      <c r="BB30" s="204">
        <f>SUM(BB31:BB34)</f>
        <v>22265119.286775175</v>
      </c>
      <c r="BC30" s="205">
        <f t="shared" ref="BC30:BM30" si="622">SUM(BC31:BC34)</f>
        <v>22238385.027974781</v>
      </c>
      <c r="BD30" s="205">
        <f t="shared" si="622"/>
        <v>22211650.769174386</v>
      </c>
      <c r="BE30" s="205">
        <f t="shared" si="622"/>
        <v>22184916.510373991</v>
      </c>
      <c r="BF30" s="205">
        <f t="shared" si="622"/>
        <v>22158182.251573596</v>
      </c>
      <c r="BG30" s="205">
        <f t="shared" si="622"/>
        <v>22131447.992773201</v>
      </c>
      <c r="BH30" s="205">
        <f t="shared" si="622"/>
        <v>22104713.733972806</v>
      </c>
      <c r="BI30" s="205">
        <f t="shared" si="622"/>
        <v>22077979.475172412</v>
      </c>
      <c r="BJ30" s="205">
        <f t="shared" si="622"/>
        <v>22051245.216372017</v>
      </c>
      <c r="BK30" s="205">
        <f t="shared" si="622"/>
        <v>22024510.957571622</v>
      </c>
      <c r="BL30" s="205">
        <f t="shared" si="622"/>
        <v>21997776.698771227</v>
      </c>
      <c r="BM30" s="206">
        <f t="shared" si="622"/>
        <v>21971042.439970832</v>
      </c>
      <c r="BN30" s="205">
        <f>SUM(BN31:BN34)</f>
        <v>21971042.439970832</v>
      </c>
      <c r="BO30" s="204">
        <f>SUM(BO31:BO34)</f>
        <v>21940337.44021026</v>
      </c>
      <c r="BP30" s="205">
        <f t="shared" ref="BP30:BZ30" si="623">SUM(BP31:BP34)</f>
        <v>21909632.440449689</v>
      </c>
      <c r="BQ30" s="205">
        <f t="shared" si="623"/>
        <v>21878927.440689117</v>
      </c>
      <c r="BR30" s="205">
        <f t="shared" si="623"/>
        <v>21848222.440928545</v>
      </c>
      <c r="BS30" s="205">
        <f t="shared" si="623"/>
        <v>21817517.441167973</v>
      </c>
      <c r="BT30" s="205">
        <f t="shared" si="623"/>
        <v>21786812.441407401</v>
      </c>
      <c r="BU30" s="205">
        <f t="shared" si="623"/>
        <v>21756107.441646829</v>
      </c>
      <c r="BV30" s="205">
        <f t="shared" si="623"/>
        <v>21725402.441886257</v>
      </c>
      <c r="BW30" s="205">
        <f t="shared" si="623"/>
        <v>21694697.442125686</v>
      </c>
      <c r="BX30" s="205">
        <f t="shared" si="623"/>
        <v>21663992.442365114</v>
      </c>
      <c r="BY30" s="205">
        <f t="shared" si="623"/>
        <v>21633287.442604542</v>
      </c>
      <c r="BZ30" s="206">
        <f t="shared" si="623"/>
        <v>21602582.44284397</v>
      </c>
      <c r="CA30" s="205">
        <f>SUM(CA31:CA34)</f>
        <v>21602582.44284397</v>
      </c>
      <c r="CB30" s="204">
        <f>SUM(CB31:CB34)</f>
        <v>21567642.485778932</v>
      </c>
      <c r="CC30" s="205">
        <f t="shared" ref="CC30:CM30" si="624">SUM(CC31:CC34)</f>
        <v>21532702.528713893</v>
      </c>
      <c r="CD30" s="205">
        <f t="shared" si="624"/>
        <v>21497762.571648855</v>
      </c>
      <c r="CE30" s="205">
        <f t="shared" si="624"/>
        <v>21462822.614583816</v>
      </c>
      <c r="CF30" s="205">
        <f t="shared" si="624"/>
        <v>21427882.657518778</v>
      </c>
      <c r="CG30" s="205">
        <f t="shared" si="624"/>
        <v>21392942.70045374</v>
      </c>
      <c r="CH30" s="205">
        <f t="shared" si="624"/>
        <v>21358002.743388701</v>
      </c>
      <c r="CI30" s="205">
        <f t="shared" si="624"/>
        <v>21323062.786323663</v>
      </c>
      <c r="CJ30" s="205">
        <f t="shared" si="624"/>
        <v>21288122.829258624</v>
      </c>
      <c r="CK30" s="205">
        <f t="shared" si="624"/>
        <v>21253182.872193586</v>
      </c>
      <c r="CL30" s="205">
        <f t="shared" si="624"/>
        <v>21218242.915128548</v>
      </c>
      <c r="CM30" s="206">
        <f t="shared" si="624"/>
        <v>21183302.958063509</v>
      </c>
      <c r="CN30" s="205">
        <f>SUM(CN31:CN34)</f>
        <v>21183302.958063509</v>
      </c>
      <c r="CO30" s="204">
        <f>SUM(CO31:CO34)</f>
        <v>21143848.603835046</v>
      </c>
      <c r="CP30" s="205">
        <f t="shared" ref="CP30:CZ30" si="625">SUM(CP31:CP34)</f>
        <v>21104394.249606583</v>
      </c>
      <c r="CQ30" s="205">
        <f t="shared" si="625"/>
        <v>21064939.89537812</v>
      </c>
      <c r="CR30" s="205">
        <f t="shared" si="625"/>
        <v>21025485.541149657</v>
      </c>
      <c r="CS30" s="205">
        <f t="shared" si="625"/>
        <v>20986031.186921194</v>
      </c>
      <c r="CT30" s="205">
        <f t="shared" si="625"/>
        <v>20946576.832692731</v>
      </c>
      <c r="CU30" s="205">
        <f t="shared" si="625"/>
        <v>20907122.478464268</v>
      </c>
      <c r="CV30" s="205">
        <f t="shared" si="625"/>
        <v>20867668.124235805</v>
      </c>
      <c r="CW30" s="205">
        <f t="shared" si="625"/>
        <v>20828213.770007342</v>
      </c>
      <c r="CX30" s="205">
        <f t="shared" si="625"/>
        <v>20788759.415778879</v>
      </c>
      <c r="CY30" s="205">
        <f t="shared" si="625"/>
        <v>20749305.061550416</v>
      </c>
      <c r="CZ30" s="206">
        <f t="shared" si="625"/>
        <v>20709850.707321953</v>
      </c>
      <c r="DA30" s="205">
        <f>SUM(DA31:DA34)</f>
        <v>20709850.707321953</v>
      </c>
      <c r="DB30" s="204">
        <f>SUM(DB31:DB34)</f>
        <v>20665586.453526419</v>
      </c>
      <c r="DC30" s="205">
        <f t="shared" ref="DC30:DM30" si="626">SUM(DC31:DC34)</f>
        <v>20621322.199730884</v>
      </c>
      <c r="DD30" s="205">
        <f t="shared" si="626"/>
        <v>20577057.94593535</v>
      </c>
      <c r="DE30" s="205">
        <f t="shared" si="626"/>
        <v>20532793.692139816</v>
      </c>
      <c r="DF30" s="205">
        <f t="shared" si="626"/>
        <v>20488529.438344281</v>
      </c>
      <c r="DG30" s="205">
        <f t="shared" si="626"/>
        <v>20444265.184548747</v>
      </c>
      <c r="DH30" s="205">
        <f t="shared" si="626"/>
        <v>20400000.930753212</v>
      </c>
      <c r="DI30" s="205">
        <f t="shared" si="626"/>
        <v>20355736.676957678</v>
      </c>
      <c r="DJ30" s="205">
        <f t="shared" si="626"/>
        <v>20311472.423162144</v>
      </c>
      <c r="DK30" s="205">
        <f t="shared" si="626"/>
        <v>20267208.169366609</v>
      </c>
      <c r="DL30" s="205">
        <f t="shared" si="626"/>
        <v>20222943.915571075</v>
      </c>
      <c r="DM30" s="206">
        <f t="shared" si="626"/>
        <v>20178679.661775541</v>
      </c>
      <c r="DN30" s="205">
        <f>SUM(DN31:DN34)</f>
        <v>20178679.661775541</v>
      </c>
      <c r="DO30" s="204">
        <f>SUM(DO31:DO34)</f>
        <v>20129293.058903709</v>
      </c>
      <c r="DP30" s="205">
        <f t="shared" ref="DP30:DZ30" si="627">SUM(DP31:DP34)</f>
        <v>20079906.456031878</v>
      </c>
      <c r="DQ30" s="205">
        <f t="shared" si="627"/>
        <v>20030519.853160046</v>
      </c>
      <c r="DR30" s="205">
        <f t="shared" si="627"/>
        <v>19981133.250288215</v>
      </c>
      <c r="DS30" s="205">
        <f t="shared" si="627"/>
        <v>19931746.647416383</v>
      </c>
      <c r="DT30" s="205">
        <f t="shared" si="627"/>
        <v>19882360.044544552</v>
      </c>
      <c r="DU30" s="205">
        <f t="shared" si="627"/>
        <v>19832973.44167272</v>
      </c>
      <c r="DV30" s="205">
        <f t="shared" si="627"/>
        <v>19783586.838800889</v>
      </c>
      <c r="DW30" s="205">
        <f t="shared" si="627"/>
        <v>19734200.235929057</v>
      </c>
      <c r="DX30" s="205">
        <f t="shared" si="627"/>
        <v>19684813.633057225</v>
      </c>
      <c r="DY30" s="205">
        <f t="shared" si="627"/>
        <v>19635427.030185394</v>
      </c>
      <c r="DZ30" s="206">
        <f t="shared" si="627"/>
        <v>19586040.427313562</v>
      </c>
      <c r="EA30" s="205">
        <f>SUM(EA31:EA34)</f>
        <v>19586040.427313562</v>
      </c>
      <c r="EB30" s="204">
        <f>SUM(EB31:EB34)</f>
        <v>19531201.146202032</v>
      </c>
      <c r="EC30" s="205">
        <f t="shared" ref="EC30:EM30" si="628">SUM(EC31:EC34)</f>
        <v>19476361.865090501</v>
      </c>
      <c r="ED30" s="205">
        <f t="shared" si="628"/>
        <v>19421522.58397897</v>
      </c>
      <c r="EE30" s="205">
        <f t="shared" si="628"/>
        <v>19366683.302867439</v>
      </c>
      <c r="EF30" s="205">
        <f t="shared" si="628"/>
        <v>19311844.021755908</v>
      </c>
      <c r="EG30" s="205">
        <f t="shared" si="628"/>
        <v>19257004.740644377</v>
      </c>
      <c r="EH30" s="205">
        <f t="shared" si="628"/>
        <v>19202165.459532846</v>
      </c>
      <c r="EI30" s="205">
        <f t="shared" si="628"/>
        <v>19147326.178421315</v>
      </c>
      <c r="EJ30" s="205">
        <f t="shared" si="628"/>
        <v>19092486.897309784</v>
      </c>
      <c r="EK30" s="205">
        <f t="shared" si="628"/>
        <v>19037647.616198253</v>
      </c>
      <c r="EL30" s="205">
        <f t="shared" si="628"/>
        <v>18982808.335086722</v>
      </c>
      <c r="EM30" s="206">
        <f t="shared" si="628"/>
        <v>18927969.053975191</v>
      </c>
      <c r="EN30" s="205">
        <f>SUM(EN31:EN34)</f>
        <v>18927969.053975191</v>
      </c>
      <c r="EO30" s="204">
        <f>SUM(EO31:EO34)</f>
        <v>18867327.902680825</v>
      </c>
      <c r="EP30" s="205">
        <f t="shared" ref="EP30:EZ30" si="629">SUM(EP31:EP34)</f>
        <v>18806686.75138646</v>
      </c>
      <c r="EQ30" s="205">
        <f t="shared" si="629"/>
        <v>18746045.600092094</v>
      </c>
      <c r="ER30" s="205">
        <f t="shared" si="629"/>
        <v>18685404.448797729</v>
      </c>
      <c r="ES30" s="205">
        <f t="shared" si="629"/>
        <v>18624763.297503363</v>
      </c>
      <c r="ET30" s="205">
        <f t="shared" si="629"/>
        <v>18564122.146208998</v>
      </c>
      <c r="EU30" s="205">
        <f t="shared" si="629"/>
        <v>18503480.994914632</v>
      </c>
      <c r="EV30" s="205">
        <f t="shared" si="629"/>
        <v>18442839.843620267</v>
      </c>
      <c r="EW30" s="205">
        <f t="shared" si="629"/>
        <v>18382198.692325901</v>
      </c>
      <c r="EX30" s="205">
        <f t="shared" si="629"/>
        <v>18321557.541031536</v>
      </c>
      <c r="EY30" s="205">
        <f t="shared" si="629"/>
        <v>18260916.38973717</v>
      </c>
      <c r="EZ30" s="206">
        <f t="shared" si="629"/>
        <v>18200275.238442805</v>
      </c>
      <c r="FA30" s="205">
        <f>SUM(FA31:FA34)</f>
        <v>18200275.238442805</v>
      </c>
      <c r="FB30" s="204">
        <f>SUM(FB31:FB34)</f>
        <v>18133463.125811644</v>
      </c>
      <c r="FC30" s="205">
        <f t="shared" ref="FC30:FM30" si="630">SUM(FC31:FC34)</f>
        <v>18066651.013180483</v>
      </c>
      <c r="FD30" s="205">
        <f t="shared" si="630"/>
        <v>17999838.900549322</v>
      </c>
      <c r="FE30" s="205">
        <f t="shared" si="630"/>
        <v>17933026.787918162</v>
      </c>
      <c r="FF30" s="205">
        <f t="shared" si="630"/>
        <v>17866214.675287001</v>
      </c>
      <c r="FG30" s="205">
        <f t="shared" si="630"/>
        <v>17799402.56265584</v>
      </c>
      <c r="FH30" s="205">
        <f t="shared" si="630"/>
        <v>17732590.450024679</v>
      </c>
      <c r="FI30" s="205">
        <f t="shared" si="630"/>
        <v>17665778.337393519</v>
      </c>
      <c r="FJ30" s="205">
        <f t="shared" si="630"/>
        <v>17598966.224762358</v>
      </c>
      <c r="FK30" s="205">
        <f t="shared" si="630"/>
        <v>17532154.112131197</v>
      </c>
      <c r="FL30" s="205">
        <f t="shared" si="630"/>
        <v>17465341.999500036</v>
      </c>
      <c r="FM30" s="206">
        <f t="shared" si="630"/>
        <v>17398529.886868875</v>
      </c>
      <c r="FN30" s="205">
        <f>SUM(FN31:FN34)</f>
        <v>17398529.886868875</v>
      </c>
      <c r="FO30" s="204">
        <f>SUM(FO31:FO34)</f>
        <v>17325156.729923945</v>
      </c>
      <c r="FP30" s="205">
        <f t="shared" ref="FP30:FZ30" si="631">SUM(FP31:FP34)</f>
        <v>17251783.572979014</v>
      </c>
      <c r="FQ30" s="205">
        <f t="shared" si="631"/>
        <v>17178410.416034084</v>
      </c>
      <c r="FR30" s="205">
        <f t="shared" si="631"/>
        <v>17105037.259089153</v>
      </c>
      <c r="FS30" s="205">
        <f t="shared" si="631"/>
        <v>17031664.102144223</v>
      </c>
      <c r="FT30" s="205">
        <f t="shared" si="631"/>
        <v>16958290.945199292</v>
      </c>
      <c r="FU30" s="205">
        <f t="shared" si="631"/>
        <v>16884917.788254362</v>
      </c>
      <c r="FV30" s="205">
        <f t="shared" si="631"/>
        <v>16811544.631309431</v>
      </c>
      <c r="FW30" s="205">
        <f t="shared" si="631"/>
        <v>16738171.4743645</v>
      </c>
      <c r="FX30" s="205">
        <f t="shared" si="631"/>
        <v>16664798.31741957</v>
      </c>
      <c r="FY30" s="205">
        <f t="shared" si="631"/>
        <v>16591425.160474638</v>
      </c>
      <c r="FZ30" s="206">
        <f t="shared" si="631"/>
        <v>16518052.003529705</v>
      </c>
      <c r="GA30" s="205">
        <f>SUM(GA31:GA34)</f>
        <v>16518052.003529705</v>
      </c>
      <c r="GB30" s="204">
        <f>SUM(GB31:GB34)</f>
        <v>16437705.575647388</v>
      </c>
      <c r="GC30" s="205">
        <f t="shared" ref="GC30:GM30" si="632">SUM(GC31:GC34)</f>
        <v>16357359.14776507</v>
      </c>
      <c r="GD30" s="205">
        <f t="shared" si="632"/>
        <v>16277012.719882753</v>
      </c>
      <c r="GE30" s="205">
        <f t="shared" si="632"/>
        <v>16196666.292000435</v>
      </c>
      <c r="GF30" s="205">
        <f t="shared" si="632"/>
        <v>16116319.864118118</v>
      </c>
      <c r="GG30" s="205">
        <f t="shared" si="632"/>
        <v>16035973.4362358</v>
      </c>
      <c r="GH30" s="205">
        <f t="shared" si="632"/>
        <v>15955627.008353483</v>
      </c>
      <c r="GI30" s="205">
        <f t="shared" si="632"/>
        <v>15875280.580471165</v>
      </c>
      <c r="GJ30" s="205">
        <f t="shared" si="632"/>
        <v>15794934.152588848</v>
      </c>
      <c r="GK30" s="205">
        <f t="shared" si="632"/>
        <v>15714587.724706531</v>
      </c>
      <c r="GL30" s="205">
        <f t="shared" si="632"/>
        <v>15634241.296824213</v>
      </c>
      <c r="GM30" s="206">
        <f t="shared" si="632"/>
        <v>15553894.868941896</v>
      </c>
      <c r="GN30" s="498">
        <f>SUM(GN31:GN34)</f>
        <v>15553894.868941896</v>
      </c>
      <c r="GO30" s="204">
        <f>SUM(GO31:GO34)</f>
        <v>15466139.585623346</v>
      </c>
      <c r="GP30" s="205">
        <f t="shared" ref="GP30:GZ30" si="633">SUM(GP31:GP34)</f>
        <v>15378384.302304797</v>
      </c>
      <c r="GQ30" s="205">
        <f t="shared" si="633"/>
        <v>15290629.018986247</v>
      </c>
      <c r="GR30" s="205">
        <f t="shared" si="633"/>
        <v>15202873.735667698</v>
      </c>
      <c r="GS30" s="205">
        <f t="shared" si="633"/>
        <v>15115118.452349149</v>
      </c>
      <c r="GT30" s="205">
        <f t="shared" si="633"/>
        <v>15027363.169030599</v>
      </c>
      <c r="GU30" s="205">
        <f t="shared" si="633"/>
        <v>14939607.88571205</v>
      </c>
      <c r="GV30" s="205">
        <f t="shared" si="633"/>
        <v>14851852.602393501</v>
      </c>
      <c r="GW30" s="205">
        <f t="shared" si="633"/>
        <v>14764097.319074951</v>
      </c>
      <c r="GX30" s="205">
        <f t="shared" si="633"/>
        <v>14676342.035756402</v>
      </c>
      <c r="GY30" s="205">
        <f t="shared" si="633"/>
        <v>14588586.752437852</v>
      </c>
      <c r="GZ30" s="206">
        <f t="shared" si="633"/>
        <v>14500831.469119303</v>
      </c>
      <c r="HA30" s="205">
        <f>SUM(HA31:HA34)</f>
        <v>14500831.469119303</v>
      </c>
      <c r="HB30" s="204">
        <f>SUM(HB31:HB34)</f>
        <v>14405207.107991418</v>
      </c>
      <c r="HC30" s="205">
        <f t="shared" ref="HC30:HM30" si="634">SUM(HC31:HC34)</f>
        <v>14309582.746863533</v>
      </c>
      <c r="HD30" s="205">
        <f t="shared" si="634"/>
        <v>14213958.385735648</v>
      </c>
      <c r="HE30" s="205">
        <f t="shared" si="634"/>
        <v>14118334.024607763</v>
      </c>
      <c r="HF30" s="205">
        <f t="shared" si="634"/>
        <v>14022709.663479878</v>
      </c>
      <c r="HG30" s="205">
        <f t="shared" si="634"/>
        <v>13927085.302351993</v>
      </c>
      <c r="HH30" s="205">
        <f t="shared" si="634"/>
        <v>13831460.941224108</v>
      </c>
      <c r="HI30" s="205">
        <f t="shared" si="634"/>
        <v>13735836.580096222</v>
      </c>
      <c r="HJ30" s="205">
        <f t="shared" si="634"/>
        <v>13640212.218968337</v>
      </c>
      <c r="HK30" s="205">
        <f t="shared" si="634"/>
        <v>13544587.857840452</v>
      </c>
      <c r="HL30" s="205">
        <f t="shared" si="634"/>
        <v>13448963.496712567</v>
      </c>
      <c r="HM30" s="206">
        <f t="shared" si="634"/>
        <v>13353339.135584682</v>
      </c>
      <c r="HN30" s="205">
        <f>SUM(HN31:HN34)</f>
        <v>13353339.135584682</v>
      </c>
      <c r="HO30" s="204">
        <f>SUM(HO31:HO34)</f>
        <v>13249359.487084018</v>
      </c>
      <c r="HP30" s="205">
        <f t="shared" ref="HP30:HZ30" si="635">SUM(HP31:HP34)</f>
        <v>13145379.838583354</v>
      </c>
      <c r="HQ30" s="205">
        <f t="shared" si="635"/>
        <v>13041400.19008269</v>
      </c>
      <c r="HR30" s="205">
        <f t="shared" si="635"/>
        <v>12937420.541582026</v>
      </c>
      <c r="HS30" s="205">
        <f t="shared" si="635"/>
        <v>12833440.893081361</v>
      </c>
      <c r="HT30" s="205">
        <f t="shared" si="635"/>
        <v>12729461.244580697</v>
      </c>
      <c r="HU30" s="205">
        <f t="shared" si="635"/>
        <v>12625481.596080033</v>
      </c>
      <c r="HV30" s="205">
        <f t="shared" si="635"/>
        <v>12521501.947579369</v>
      </c>
      <c r="HW30" s="205">
        <f t="shared" si="635"/>
        <v>12417522.299078705</v>
      </c>
      <c r="HX30" s="205">
        <f t="shared" si="635"/>
        <v>12313542.650578041</v>
      </c>
      <c r="HY30" s="205">
        <f t="shared" si="635"/>
        <v>12209563.002077376</v>
      </c>
      <c r="HZ30" s="206">
        <f t="shared" si="635"/>
        <v>12105583.353576712</v>
      </c>
      <c r="IA30" s="205">
        <f>SUM(IA31:IA34)</f>
        <v>12105583.353576712</v>
      </c>
      <c r="IB30" s="204">
        <f>SUM(IB31:IB34)</f>
        <v>11992734.798578739</v>
      </c>
      <c r="IC30" s="205">
        <f t="shared" ref="IC30:IM30" si="636">SUM(IC31:IC34)</f>
        <v>11879886.243580766</v>
      </c>
      <c r="ID30" s="205">
        <f t="shared" si="636"/>
        <v>11767037.688582793</v>
      </c>
      <c r="IE30" s="205">
        <f t="shared" si="636"/>
        <v>11654189.13358482</v>
      </c>
      <c r="IF30" s="205">
        <f t="shared" si="636"/>
        <v>11541340.578586847</v>
      </c>
      <c r="IG30" s="205">
        <f t="shared" si="636"/>
        <v>11428492.023588873</v>
      </c>
      <c r="IH30" s="205">
        <f t="shared" si="636"/>
        <v>11315643.4685909</v>
      </c>
      <c r="II30" s="205">
        <f t="shared" si="636"/>
        <v>11202794.913592927</v>
      </c>
      <c r="IJ30" s="205">
        <f t="shared" si="636"/>
        <v>11089946.358594954</v>
      </c>
      <c r="IK30" s="205">
        <f t="shared" si="636"/>
        <v>10977097.803596981</v>
      </c>
      <c r="IL30" s="205">
        <f t="shared" si="636"/>
        <v>10864249.248599008</v>
      </c>
      <c r="IM30" s="206">
        <f t="shared" si="636"/>
        <v>10751400.693601035</v>
      </c>
      <c r="IN30" s="205">
        <f>SUM(IN31:IN34)</f>
        <v>10751400.693601035</v>
      </c>
      <c r="IO30" s="204">
        <f>SUM(IO31:IO34)</f>
        <v>10629140.704055982</v>
      </c>
      <c r="IP30" s="205">
        <f t="shared" ref="IP30:IZ30" si="637">SUM(IP31:IP34)</f>
        <v>10506880.714510929</v>
      </c>
      <c r="IQ30" s="205">
        <f t="shared" si="637"/>
        <v>10384620.724965876</v>
      </c>
      <c r="IR30" s="205">
        <f t="shared" si="637"/>
        <v>10262360.735420823</v>
      </c>
      <c r="IS30" s="205">
        <f t="shared" si="637"/>
        <v>10140100.74587577</v>
      </c>
      <c r="IT30" s="205">
        <f t="shared" si="637"/>
        <v>10017840.756330717</v>
      </c>
      <c r="IU30" s="205">
        <f t="shared" si="637"/>
        <v>9895580.7667856645</v>
      </c>
      <c r="IV30" s="205">
        <f t="shared" si="637"/>
        <v>9773320.7772406116</v>
      </c>
      <c r="IW30" s="205">
        <f t="shared" si="637"/>
        <v>9651060.7876955587</v>
      </c>
      <c r="IX30" s="205">
        <f t="shared" si="637"/>
        <v>9528800.7981505059</v>
      </c>
      <c r="IY30" s="205">
        <f t="shared" si="637"/>
        <v>9406540.808605453</v>
      </c>
      <c r="IZ30" s="206">
        <f t="shared" si="637"/>
        <v>9284280.8190604001</v>
      </c>
      <c r="JA30" s="205">
        <f>SUM(JA31:JA34)</f>
        <v>9284280.8190604001</v>
      </c>
      <c r="JB30" s="204">
        <f>SUM(JB31:JB34)</f>
        <v>9152036.3774848133</v>
      </c>
      <c r="JC30" s="205">
        <f t="shared" ref="JC30:JM30" si="638">SUM(JC31:JC34)</f>
        <v>9019791.9359092265</v>
      </c>
      <c r="JD30" s="205">
        <f t="shared" si="638"/>
        <v>8887547.4943336397</v>
      </c>
      <c r="JE30" s="205">
        <f t="shared" si="638"/>
        <v>8755303.0527580529</v>
      </c>
      <c r="JF30" s="205">
        <f t="shared" si="638"/>
        <v>8623058.6111824661</v>
      </c>
      <c r="JG30" s="205">
        <f t="shared" si="638"/>
        <v>8490814.1696068794</v>
      </c>
      <c r="JH30" s="205">
        <f t="shared" si="638"/>
        <v>8358569.7280312926</v>
      </c>
      <c r="JI30" s="205">
        <f t="shared" si="638"/>
        <v>8226325.2864557058</v>
      </c>
      <c r="JJ30" s="205">
        <f t="shared" si="638"/>
        <v>8094080.844880119</v>
      </c>
      <c r="JK30" s="205">
        <f t="shared" si="638"/>
        <v>7961836.4033045322</v>
      </c>
      <c r="JL30" s="205">
        <f t="shared" si="638"/>
        <v>7829591.9617289454</v>
      </c>
      <c r="JM30" s="206">
        <f t="shared" si="638"/>
        <v>7697347.5201533586</v>
      </c>
      <c r="JN30" s="205">
        <f>SUM(JN31:JN34)</f>
        <v>7697347.5201533586</v>
      </c>
      <c r="JO30" s="204">
        <f>SUM(JO31:JO34)</f>
        <v>7554513.4536031652</v>
      </c>
      <c r="JP30" s="205">
        <f t="shared" ref="JP30:JZ30" si="639">SUM(JP31:JP34)</f>
        <v>7411679.3870529719</v>
      </c>
      <c r="JQ30" s="205">
        <f t="shared" si="639"/>
        <v>7268845.3205027785</v>
      </c>
      <c r="JR30" s="205">
        <f t="shared" si="639"/>
        <v>7126011.2539525852</v>
      </c>
      <c r="JS30" s="205">
        <f t="shared" si="639"/>
        <v>6983177.1874023918</v>
      </c>
      <c r="JT30" s="205">
        <f t="shared" si="639"/>
        <v>6840343.1208521985</v>
      </c>
      <c r="JU30" s="205">
        <f t="shared" si="639"/>
        <v>6697509.0543020051</v>
      </c>
      <c r="JV30" s="205">
        <f t="shared" si="639"/>
        <v>6554674.9877518117</v>
      </c>
      <c r="JW30" s="205">
        <f t="shared" si="639"/>
        <v>6411840.9212016184</v>
      </c>
      <c r="JX30" s="205">
        <f t="shared" si="639"/>
        <v>6269006.854651425</v>
      </c>
      <c r="JY30" s="205">
        <f t="shared" si="639"/>
        <v>6126172.7881012317</v>
      </c>
      <c r="JZ30" s="206">
        <f t="shared" si="639"/>
        <v>5983338.7215510383</v>
      </c>
      <c r="KA30" s="205">
        <f>SUM(KA31:KA34)</f>
        <v>5983338.7215510383</v>
      </c>
      <c r="KB30" s="204">
        <f>SUM(KB31:KB34)</f>
        <v>5829275.9454663573</v>
      </c>
      <c r="KC30" s="205">
        <f t="shared" ref="KC30:KM30" si="640">SUM(KC31:KC34)</f>
        <v>5675213.1693816762</v>
      </c>
      <c r="KD30" s="205">
        <f t="shared" si="640"/>
        <v>5521150.3932969952</v>
      </c>
      <c r="KE30" s="205">
        <f t="shared" si="640"/>
        <v>5367087.6172123142</v>
      </c>
      <c r="KF30" s="205">
        <f t="shared" si="640"/>
        <v>5213024.8411276331</v>
      </c>
      <c r="KG30" s="205">
        <f t="shared" si="640"/>
        <v>5058962.0650429521</v>
      </c>
      <c r="KH30" s="205">
        <f t="shared" si="640"/>
        <v>4904899.288958271</v>
      </c>
      <c r="KI30" s="205">
        <f t="shared" si="640"/>
        <v>4750836.51287359</v>
      </c>
      <c r="KJ30" s="205">
        <f t="shared" si="640"/>
        <v>4596773.736788909</v>
      </c>
      <c r="KK30" s="205">
        <f t="shared" si="640"/>
        <v>4442710.9607042279</v>
      </c>
      <c r="KL30" s="205">
        <f t="shared" si="640"/>
        <v>4288648.1846195469</v>
      </c>
      <c r="KM30" s="206">
        <f t="shared" si="640"/>
        <v>4134585.4085348658</v>
      </c>
      <c r="KN30" s="205">
        <f>SUM(KN31:KN34)</f>
        <v>4134585.4085348658</v>
      </c>
      <c r="KO30" s="204">
        <f>SUM(KO31:KO34)</f>
        <v>3968619.0755987144</v>
      </c>
      <c r="KP30" s="205">
        <f t="shared" ref="KP30:KZ30" si="641">SUM(KP31:KP34)</f>
        <v>3802652.742662563</v>
      </c>
      <c r="KQ30" s="205">
        <f t="shared" si="641"/>
        <v>3636686.4097264116</v>
      </c>
      <c r="KR30" s="205">
        <f t="shared" si="641"/>
        <v>3470720.0767902602</v>
      </c>
      <c r="KS30" s="205">
        <f t="shared" si="641"/>
        <v>3304753.7438541087</v>
      </c>
      <c r="KT30" s="205">
        <f t="shared" si="641"/>
        <v>3138787.4109179573</v>
      </c>
      <c r="KU30" s="205">
        <f t="shared" si="641"/>
        <v>2972821.0779818059</v>
      </c>
      <c r="KV30" s="205">
        <f t="shared" si="641"/>
        <v>2806854.7450456545</v>
      </c>
      <c r="KW30" s="205">
        <f t="shared" si="641"/>
        <v>2640888.4121095031</v>
      </c>
      <c r="KX30" s="205">
        <f t="shared" si="641"/>
        <v>2474922.0791733516</v>
      </c>
      <c r="KY30" s="205">
        <f t="shared" si="641"/>
        <v>2308955.7462372002</v>
      </c>
      <c r="KZ30" s="206">
        <f t="shared" si="641"/>
        <v>2142989.4133010488</v>
      </c>
      <c r="LA30" s="205">
        <f>SUM(LA31:LA34)</f>
        <v>2142989.4133010488</v>
      </c>
      <c r="LB30" s="204">
        <f>SUM(LB31:LB34)</f>
        <v>1964406.9621926227</v>
      </c>
      <c r="LC30" s="205">
        <f t="shared" ref="LC30:LM30" si="642">SUM(LC31:LC34)</f>
        <v>1785824.5110841966</v>
      </c>
      <c r="LD30" s="205">
        <f t="shared" si="642"/>
        <v>1607242.0599757705</v>
      </c>
      <c r="LE30" s="205">
        <f t="shared" si="642"/>
        <v>1428659.6088673444</v>
      </c>
      <c r="LF30" s="205">
        <f t="shared" si="642"/>
        <v>1250077.1577589184</v>
      </c>
      <c r="LG30" s="205">
        <f t="shared" si="642"/>
        <v>1071494.7066504923</v>
      </c>
      <c r="LH30" s="205">
        <f t="shared" si="642"/>
        <v>892912.25554206606</v>
      </c>
      <c r="LI30" s="205">
        <f t="shared" si="642"/>
        <v>714329.80443363974</v>
      </c>
      <c r="LJ30" s="205">
        <f t="shared" si="642"/>
        <v>535747.35332521342</v>
      </c>
      <c r="LK30" s="205">
        <f t="shared" si="642"/>
        <v>357164.9022167871</v>
      </c>
      <c r="LL30" s="205">
        <f t="shared" si="642"/>
        <v>178582.45110836087</v>
      </c>
      <c r="LM30" s="206">
        <f t="shared" si="642"/>
        <v>-6.5396307036280632E-8</v>
      </c>
      <c r="LN30" s="208">
        <f>SUM(LN31:LN34)</f>
        <v>-6.5396307036280632E-8</v>
      </c>
    </row>
    <row r="31" spans="1:326">
      <c r="A31" s="209" t="s">
        <v>187</v>
      </c>
      <c r="B31" s="210">
        <v>0</v>
      </c>
      <c r="C31" s="211">
        <v>0</v>
      </c>
      <c r="D31" s="41">
        <v>0</v>
      </c>
      <c r="E31" s="41">
        <v>0</v>
      </c>
      <c r="F31" s="41">
        <v>0</v>
      </c>
      <c r="G31" s="41">
        <v>0</v>
      </c>
      <c r="H31" s="41">
        <v>0</v>
      </c>
      <c r="I31" s="41">
        <v>0</v>
      </c>
      <c r="J31" s="41">
        <v>0</v>
      </c>
      <c r="K31" s="41">
        <v>0</v>
      </c>
      <c r="L31" s="41">
        <v>0</v>
      </c>
      <c r="M31" s="41">
        <v>0</v>
      </c>
      <c r="N31" s="279">
        <f>M31</f>
        <v>0</v>
      </c>
      <c r="O31" s="41"/>
      <c r="P31" s="41"/>
      <c r="Q31" s="41"/>
      <c r="R31" s="41"/>
      <c r="S31" s="41"/>
      <c r="T31" s="41"/>
      <c r="U31" s="41"/>
      <c r="V31" s="41"/>
      <c r="W31" s="41"/>
      <c r="X31" s="41"/>
      <c r="Y31" s="41"/>
      <c r="Z31" s="41"/>
      <c r="AA31" s="121">
        <f>Z31</f>
        <v>0</v>
      </c>
      <c r="AB31" s="41"/>
      <c r="AC31" s="41"/>
      <c r="AD31" s="41"/>
      <c r="AE31" s="41"/>
      <c r="AF31" s="41"/>
      <c r="AG31" s="41"/>
      <c r="AH31" s="41"/>
      <c r="AI31" s="41"/>
      <c r="AJ31" s="41"/>
      <c r="AK31" s="41"/>
      <c r="AL31" s="41"/>
      <c r="AM31" s="41"/>
      <c r="AN31" s="121">
        <f>AM31</f>
        <v>0</v>
      </c>
      <c r="AO31" s="41"/>
      <c r="AP31" s="41"/>
      <c r="AQ31" s="41"/>
      <c r="AR31" s="41"/>
      <c r="AS31" s="41"/>
      <c r="AT31" s="41"/>
      <c r="AU31" s="41"/>
      <c r="AV31" s="41"/>
      <c r="AW31" s="41"/>
      <c r="AX31" s="41"/>
      <c r="AY31" s="41"/>
      <c r="AZ31" s="41"/>
      <c r="BA31" s="121">
        <f>AZ31</f>
        <v>0</v>
      </c>
      <c r="BB31" s="41"/>
      <c r="BC31" s="41"/>
      <c r="BD31" s="41"/>
      <c r="BE31" s="41"/>
      <c r="BF31" s="41"/>
      <c r="BG31" s="41"/>
      <c r="BH31" s="41"/>
      <c r="BI31" s="41"/>
      <c r="BJ31" s="41"/>
      <c r="BK31" s="41"/>
      <c r="BL31" s="41"/>
      <c r="BM31" s="41"/>
      <c r="BN31" s="121">
        <f>BM31</f>
        <v>0</v>
      </c>
      <c r="BO31" s="41"/>
      <c r="BP31" s="41"/>
      <c r="BQ31" s="41"/>
      <c r="BR31" s="41"/>
      <c r="BS31" s="41"/>
      <c r="BT31" s="41"/>
      <c r="BU31" s="41"/>
      <c r="BV31" s="41"/>
      <c r="BW31" s="41"/>
      <c r="BX31" s="41"/>
      <c r="BY31" s="41"/>
      <c r="BZ31" s="41"/>
      <c r="CA31" s="121">
        <f>BZ31</f>
        <v>0</v>
      </c>
      <c r="CB31" s="41"/>
      <c r="CC31" s="41"/>
      <c r="CD31" s="41"/>
      <c r="CE31" s="41"/>
      <c r="CF31" s="41"/>
      <c r="CG31" s="41"/>
      <c r="CH31" s="41"/>
      <c r="CI31" s="41"/>
      <c r="CJ31" s="41"/>
      <c r="CK31" s="41"/>
      <c r="CL31" s="41"/>
      <c r="CM31" s="41"/>
      <c r="CN31" s="121">
        <f>CM31</f>
        <v>0</v>
      </c>
      <c r="CO31" s="41"/>
      <c r="CP31" s="41"/>
      <c r="CQ31" s="41"/>
      <c r="CR31" s="41"/>
      <c r="CS31" s="41"/>
      <c r="CT31" s="41"/>
      <c r="CU31" s="41"/>
      <c r="CV31" s="41"/>
      <c r="CW31" s="41"/>
      <c r="CX31" s="41"/>
      <c r="CY31" s="41"/>
      <c r="CZ31" s="41"/>
      <c r="DA31" s="121">
        <f>CZ31</f>
        <v>0</v>
      </c>
      <c r="DB31" s="41"/>
      <c r="DC31" s="41"/>
      <c r="DD31" s="41"/>
      <c r="DE31" s="41"/>
      <c r="DF31" s="41"/>
      <c r="DG31" s="41"/>
      <c r="DH31" s="41"/>
      <c r="DI31" s="41"/>
      <c r="DJ31" s="41"/>
      <c r="DK31" s="41"/>
      <c r="DL31" s="41"/>
      <c r="DM31" s="41"/>
      <c r="DN31" s="121">
        <f>DM31</f>
        <v>0</v>
      </c>
      <c r="DO31" s="41"/>
      <c r="DP31" s="41"/>
      <c r="DQ31" s="41"/>
      <c r="DR31" s="41"/>
      <c r="DS31" s="41"/>
      <c r="DT31" s="41"/>
      <c r="DU31" s="41"/>
      <c r="DV31" s="41"/>
      <c r="DW31" s="41"/>
      <c r="DX31" s="41"/>
      <c r="DY31" s="41"/>
      <c r="DZ31" s="41"/>
      <c r="EA31" s="121">
        <f>DZ31</f>
        <v>0</v>
      </c>
      <c r="EB31" s="41"/>
      <c r="EC31" s="41"/>
      <c r="ED31" s="41"/>
      <c r="EE31" s="41"/>
      <c r="EF31" s="41"/>
      <c r="EG31" s="41"/>
      <c r="EH31" s="41"/>
      <c r="EI31" s="41"/>
      <c r="EJ31" s="41"/>
      <c r="EK31" s="41"/>
      <c r="EL31" s="41"/>
      <c r="EM31" s="41"/>
      <c r="EN31" s="121">
        <f>EM31</f>
        <v>0</v>
      </c>
      <c r="EO31" s="41"/>
      <c r="EP31" s="41"/>
      <c r="EQ31" s="41"/>
      <c r="ER31" s="41"/>
      <c r="ES31" s="41"/>
      <c r="ET31" s="41"/>
      <c r="EU31" s="41"/>
      <c r="EV31" s="41"/>
      <c r="EW31" s="41"/>
      <c r="EX31" s="41"/>
      <c r="EY31" s="41"/>
      <c r="EZ31" s="41"/>
      <c r="FA31" s="121">
        <f>EZ31</f>
        <v>0</v>
      </c>
      <c r="FB31" s="41"/>
      <c r="FC31" s="41"/>
      <c r="FD31" s="41"/>
      <c r="FE31" s="41"/>
      <c r="FF31" s="41"/>
      <c r="FG31" s="41"/>
      <c r="FH31" s="41"/>
      <c r="FI31" s="41"/>
      <c r="FJ31" s="41"/>
      <c r="FK31" s="41"/>
      <c r="FL31" s="41"/>
      <c r="FM31" s="41"/>
      <c r="FN31" s="121">
        <f>FM31</f>
        <v>0</v>
      </c>
      <c r="FO31" s="41"/>
      <c r="FP31" s="41"/>
      <c r="FQ31" s="41"/>
      <c r="FR31" s="41"/>
      <c r="FS31" s="41"/>
      <c r="FT31" s="41"/>
      <c r="FU31" s="41"/>
      <c r="FV31" s="41"/>
      <c r="FW31" s="41"/>
      <c r="FX31" s="41"/>
      <c r="FY31" s="41"/>
      <c r="FZ31" s="41"/>
      <c r="GA31" s="121">
        <f>FZ31</f>
        <v>0</v>
      </c>
      <c r="GB31" s="41"/>
      <c r="GC31" s="41"/>
      <c r="GD31" s="41"/>
      <c r="GE31" s="41"/>
      <c r="GF31" s="41"/>
      <c r="GG31" s="41"/>
      <c r="GH31" s="41"/>
      <c r="GI31" s="41"/>
      <c r="GJ31" s="41"/>
      <c r="GK31" s="41"/>
      <c r="GL31" s="41"/>
      <c r="GM31" s="41"/>
      <c r="GN31" s="499">
        <f>GM31</f>
        <v>0</v>
      </c>
      <c r="GO31" s="41"/>
      <c r="GP31" s="41"/>
      <c r="GQ31" s="41"/>
      <c r="GR31" s="41"/>
      <c r="GS31" s="41"/>
      <c r="GT31" s="41"/>
      <c r="GU31" s="41"/>
      <c r="GV31" s="41"/>
      <c r="GW31" s="41"/>
      <c r="GX31" s="41"/>
      <c r="GY31" s="41"/>
      <c r="GZ31" s="41"/>
      <c r="HA31" s="121">
        <f>GZ31</f>
        <v>0</v>
      </c>
      <c r="HB31" s="41"/>
      <c r="HC31" s="41"/>
      <c r="HD31" s="41"/>
      <c r="HE31" s="41"/>
      <c r="HF31" s="41"/>
      <c r="HG31" s="41"/>
      <c r="HH31" s="41"/>
      <c r="HI31" s="41"/>
      <c r="HJ31" s="41"/>
      <c r="HK31" s="41"/>
      <c r="HL31" s="41"/>
      <c r="HM31" s="41"/>
      <c r="HN31" s="121">
        <f>HM31</f>
        <v>0</v>
      </c>
      <c r="HO31" s="41"/>
      <c r="HP31" s="41"/>
      <c r="HQ31" s="41"/>
      <c r="HR31" s="41"/>
      <c r="HS31" s="41"/>
      <c r="HT31" s="41"/>
      <c r="HU31" s="41"/>
      <c r="HV31" s="41"/>
      <c r="HW31" s="41"/>
      <c r="HX31" s="41"/>
      <c r="HY31" s="41"/>
      <c r="HZ31" s="41"/>
      <c r="IA31" s="121">
        <f>HZ31</f>
        <v>0</v>
      </c>
      <c r="IB31" s="41"/>
      <c r="IC31" s="41"/>
      <c r="ID31" s="41"/>
      <c r="IE31" s="41"/>
      <c r="IF31" s="41"/>
      <c r="IG31" s="41"/>
      <c r="IH31" s="41"/>
      <c r="II31" s="41"/>
      <c r="IJ31" s="41"/>
      <c r="IK31" s="41"/>
      <c r="IL31" s="41"/>
      <c r="IM31" s="41"/>
      <c r="IN31" s="121">
        <f>IM31</f>
        <v>0</v>
      </c>
      <c r="IO31" s="41"/>
      <c r="IP31" s="41"/>
      <c r="IQ31" s="41"/>
      <c r="IR31" s="41"/>
      <c r="IS31" s="41"/>
      <c r="IT31" s="41"/>
      <c r="IU31" s="41"/>
      <c r="IV31" s="41"/>
      <c r="IW31" s="41"/>
      <c r="IX31" s="41"/>
      <c r="IY31" s="41"/>
      <c r="IZ31" s="41"/>
      <c r="JA31" s="121">
        <f>IZ31</f>
        <v>0</v>
      </c>
      <c r="JB31" s="41"/>
      <c r="JC31" s="41"/>
      <c r="JD31" s="41"/>
      <c r="JE31" s="41"/>
      <c r="JF31" s="41"/>
      <c r="JG31" s="41"/>
      <c r="JH31" s="41"/>
      <c r="JI31" s="41"/>
      <c r="JJ31" s="41"/>
      <c r="JK31" s="41"/>
      <c r="JL31" s="41"/>
      <c r="JM31" s="41"/>
      <c r="JN31" s="121">
        <f>JM31</f>
        <v>0</v>
      </c>
      <c r="JO31" s="41"/>
      <c r="JP31" s="41"/>
      <c r="JQ31" s="41"/>
      <c r="JR31" s="41"/>
      <c r="JS31" s="41"/>
      <c r="JT31" s="41"/>
      <c r="JU31" s="41"/>
      <c r="JV31" s="41"/>
      <c r="JW31" s="41"/>
      <c r="JX31" s="41"/>
      <c r="JY31" s="41"/>
      <c r="JZ31" s="41"/>
      <c r="KA31" s="121">
        <f>JZ31</f>
        <v>0</v>
      </c>
      <c r="KB31" s="41"/>
      <c r="KC31" s="41"/>
      <c r="KD31" s="41"/>
      <c r="KE31" s="41"/>
      <c r="KF31" s="41"/>
      <c r="KG31" s="41"/>
      <c r="KH31" s="41"/>
      <c r="KI31" s="41"/>
      <c r="KJ31" s="41"/>
      <c r="KK31" s="41"/>
      <c r="KL31" s="41"/>
      <c r="KM31" s="41"/>
      <c r="KN31" s="121">
        <f>KM31</f>
        <v>0</v>
      </c>
      <c r="KO31" s="41"/>
      <c r="KP31" s="41"/>
      <c r="KQ31" s="41"/>
      <c r="KR31" s="41"/>
      <c r="KS31" s="41"/>
      <c r="KT31" s="41"/>
      <c r="KU31" s="41"/>
      <c r="KV31" s="41"/>
      <c r="KW31" s="41"/>
      <c r="KX31" s="41"/>
      <c r="KY31" s="41"/>
      <c r="KZ31" s="41"/>
      <c r="LA31" s="121">
        <f>KZ31</f>
        <v>0</v>
      </c>
      <c r="LB31" s="41"/>
      <c r="LC31" s="41"/>
      <c r="LD31" s="41"/>
      <c r="LE31" s="41"/>
      <c r="LF31" s="41"/>
      <c r="LG31" s="41"/>
      <c r="LH31" s="41"/>
      <c r="LI31" s="41"/>
      <c r="LJ31" s="41"/>
      <c r="LK31" s="41"/>
      <c r="LL31" s="41"/>
      <c r="LM31" s="41"/>
      <c r="LN31" s="212">
        <f>LM31</f>
        <v>0</v>
      </c>
    </row>
    <row r="32" spans="1:326">
      <c r="A32" s="213" t="s">
        <v>188</v>
      </c>
      <c r="B32" s="214"/>
      <c r="C32" s="214"/>
      <c r="D32" s="214"/>
      <c r="E32" s="214"/>
      <c r="F32" s="214"/>
      <c r="G32" s="214"/>
      <c r="H32" s="214"/>
      <c r="I32" s="214"/>
      <c r="J32" s="214"/>
      <c r="K32" s="214"/>
      <c r="L32" s="214"/>
      <c r="M32" s="215">
        <f>'Infrastruk. sukūrimo sąnaudos'!M10+'Ilgalaikio turto apskaita'!N11</f>
        <v>0</v>
      </c>
      <c r="N32" s="280">
        <f>M32</f>
        <v>0</v>
      </c>
      <c r="O32" s="37"/>
      <c r="P32" s="37"/>
      <c r="Q32" s="37"/>
      <c r="R32" s="37"/>
      <c r="S32" s="37"/>
      <c r="T32" s="37"/>
      <c r="U32" s="37"/>
      <c r="V32" s="37"/>
      <c r="W32" s="37"/>
      <c r="X32" s="37"/>
      <c r="Y32" s="37"/>
      <c r="Z32" s="259">
        <f>'Infrastruk. sukūrimo sąnaudos'!Z10+'Ilgalaikio turto apskaita'!AA11+'Ilgalaikio turto apskaita'!N11</f>
        <v>0</v>
      </c>
      <c r="AA32" s="42">
        <f>Z32</f>
        <v>0</v>
      </c>
      <c r="AB32" s="37"/>
      <c r="AC32" s="37"/>
      <c r="AD32" s="37"/>
      <c r="AE32" s="37"/>
      <c r="AF32" s="37"/>
      <c r="AG32" s="37">
        <f>'Ilgalaikio turto apskaita'!AG12</f>
        <v>0</v>
      </c>
      <c r="AH32" s="37"/>
      <c r="AI32" s="37"/>
      <c r="AJ32" s="37"/>
      <c r="AK32" s="37"/>
      <c r="AL32" s="37"/>
      <c r="AM32" s="37"/>
      <c r="AN32" s="42">
        <f>AM32</f>
        <v>0</v>
      </c>
      <c r="AO32" s="37">
        <f>'Ilgalaikio turto apskaita'!AO12</f>
        <v>0</v>
      </c>
      <c r="AP32" s="37">
        <f>'Ilgalaikio turto apskaita'!AP12</f>
        <v>0</v>
      </c>
      <c r="AQ32" s="37">
        <f>'Ilgalaikio turto apskaita'!AQ12</f>
        <v>0</v>
      </c>
      <c r="AR32" s="37">
        <f>'Ilgalaikio turto apskaita'!AR12</f>
        <v>0</v>
      </c>
      <c r="AS32" s="37">
        <f>'Ilgalaikio turto apskaita'!AS12</f>
        <v>0</v>
      </c>
      <c r="AT32" s="37">
        <f>'Ilgalaikio turto apskaita'!AT12</f>
        <v>0</v>
      </c>
      <c r="AU32" s="37">
        <f>'Ilgalaikio turto apskaita'!AU12</f>
        <v>0</v>
      </c>
      <c r="AV32" s="37">
        <f>'Ilgalaikio turto apskaita'!AV12</f>
        <v>0</v>
      </c>
      <c r="AW32" s="37">
        <f>'Ilgalaikio turto apskaita'!AW12</f>
        <v>0</v>
      </c>
      <c r="AX32" s="37">
        <f>'Ilgalaikio turto apskaita'!AX12</f>
        <v>0</v>
      </c>
      <c r="AY32" s="37">
        <f>'Ilgalaikio turto apskaita'!AY12</f>
        <v>0</v>
      </c>
      <c r="AZ32" s="37">
        <f>'Ilgalaikio turto apskaita'!AZ12</f>
        <v>0</v>
      </c>
      <c r="BA32" s="42">
        <f>AZ32</f>
        <v>0</v>
      </c>
      <c r="BB32" s="37">
        <f>'Ilgalaikio turto apskaita'!BB12</f>
        <v>0</v>
      </c>
      <c r="BC32" s="37">
        <f>'Ilgalaikio turto apskaita'!BC12</f>
        <v>0</v>
      </c>
      <c r="BD32" s="37">
        <f>'Ilgalaikio turto apskaita'!BD12</f>
        <v>0</v>
      </c>
      <c r="BE32" s="37">
        <f>'Ilgalaikio turto apskaita'!BE12</f>
        <v>0</v>
      </c>
      <c r="BF32" s="37">
        <f>'Ilgalaikio turto apskaita'!BF12</f>
        <v>0</v>
      </c>
      <c r="BG32" s="37">
        <f>'Ilgalaikio turto apskaita'!BG12</f>
        <v>0</v>
      </c>
      <c r="BH32" s="37">
        <f>'Ilgalaikio turto apskaita'!BH12</f>
        <v>0</v>
      </c>
      <c r="BI32" s="37">
        <f>'Ilgalaikio turto apskaita'!BI12</f>
        <v>0</v>
      </c>
      <c r="BJ32" s="37">
        <f>'Ilgalaikio turto apskaita'!BJ12</f>
        <v>0</v>
      </c>
      <c r="BK32" s="37">
        <f>'Ilgalaikio turto apskaita'!BK12</f>
        <v>0</v>
      </c>
      <c r="BL32" s="37">
        <f>'Ilgalaikio turto apskaita'!BL12</f>
        <v>0</v>
      </c>
      <c r="BM32" s="37">
        <f>'Ilgalaikio turto apskaita'!BM12</f>
        <v>0</v>
      </c>
      <c r="BN32" s="42">
        <f>BM32</f>
        <v>0</v>
      </c>
      <c r="BO32" s="37">
        <f>'Ilgalaikio turto apskaita'!BO12</f>
        <v>0</v>
      </c>
      <c r="BP32" s="37">
        <f>'Ilgalaikio turto apskaita'!BP12</f>
        <v>0</v>
      </c>
      <c r="BQ32" s="37">
        <f>'Ilgalaikio turto apskaita'!BQ12</f>
        <v>0</v>
      </c>
      <c r="BR32" s="37">
        <f>'Ilgalaikio turto apskaita'!BR12</f>
        <v>0</v>
      </c>
      <c r="BS32" s="37">
        <f>'Ilgalaikio turto apskaita'!BS12</f>
        <v>0</v>
      </c>
      <c r="BT32" s="37">
        <f>'Ilgalaikio turto apskaita'!BT12</f>
        <v>0</v>
      </c>
      <c r="BU32" s="37">
        <f>'Ilgalaikio turto apskaita'!BU12</f>
        <v>0</v>
      </c>
      <c r="BV32" s="37">
        <f>'Ilgalaikio turto apskaita'!BV12</f>
        <v>0</v>
      </c>
      <c r="BW32" s="37">
        <f>'Ilgalaikio turto apskaita'!BW12</f>
        <v>0</v>
      </c>
      <c r="BX32" s="37">
        <f>'Ilgalaikio turto apskaita'!BX12</f>
        <v>0</v>
      </c>
      <c r="BY32" s="37">
        <f>'Ilgalaikio turto apskaita'!BY12</f>
        <v>0</v>
      </c>
      <c r="BZ32" s="37">
        <f>'Ilgalaikio turto apskaita'!BZ12</f>
        <v>0</v>
      </c>
      <c r="CA32" s="42">
        <f>BZ32</f>
        <v>0</v>
      </c>
      <c r="CB32" s="37">
        <f>'Ilgalaikio turto apskaita'!CB12</f>
        <v>0</v>
      </c>
      <c r="CC32" s="37">
        <f>'Ilgalaikio turto apskaita'!CC12</f>
        <v>0</v>
      </c>
      <c r="CD32" s="37">
        <f>'Ilgalaikio turto apskaita'!CD12</f>
        <v>0</v>
      </c>
      <c r="CE32" s="37">
        <f>'Ilgalaikio turto apskaita'!CE12</f>
        <v>0</v>
      </c>
      <c r="CF32" s="37">
        <f>'Ilgalaikio turto apskaita'!CF12</f>
        <v>0</v>
      </c>
      <c r="CG32" s="37">
        <f>'Ilgalaikio turto apskaita'!CG12</f>
        <v>0</v>
      </c>
      <c r="CH32" s="37">
        <f>'Ilgalaikio turto apskaita'!CH12</f>
        <v>0</v>
      </c>
      <c r="CI32" s="37">
        <f>'Ilgalaikio turto apskaita'!CI12</f>
        <v>0</v>
      </c>
      <c r="CJ32" s="37">
        <f>'Ilgalaikio turto apskaita'!CJ12</f>
        <v>0</v>
      </c>
      <c r="CK32" s="37">
        <f>'Ilgalaikio turto apskaita'!CK12</f>
        <v>0</v>
      </c>
      <c r="CL32" s="37">
        <f>'Ilgalaikio turto apskaita'!CL12</f>
        <v>0</v>
      </c>
      <c r="CM32" s="37">
        <f>'Ilgalaikio turto apskaita'!CM12</f>
        <v>0</v>
      </c>
      <c r="CN32" s="42">
        <f>CM32</f>
        <v>0</v>
      </c>
      <c r="CO32" s="37">
        <f>'Ilgalaikio turto apskaita'!CO12</f>
        <v>0</v>
      </c>
      <c r="CP32" s="37">
        <f>'Ilgalaikio turto apskaita'!CP12</f>
        <v>0</v>
      </c>
      <c r="CQ32" s="37">
        <f>'Ilgalaikio turto apskaita'!CQ12</f>
        <v>0</v>
      </c>
      <c r="CR32" s="37">
        <f>'Ilgalaikio turto apskaita'!CR12</f>
        <v>0</v>
      </c>
      <c r="CS32" s="37">
        <f>'Ilgalaikio turto apskaita'!CS12</f>
        <v>0</v>
      </c>
      <c r="CT32" s="37">
        <f>'Ilgalaikio turto apskaita'!CT12</f>
        <v>0</v>
      </c>
      <c r="CU32" s="37">
        <f>'Ilgalaikio turto apskaita'!CU12</f>
        <v>0</v>
      </c>
      <c r="CV32" s="37">
        <f>'Ilgalaikio turto apskaita'!CV12</f>
        <v>0</v>
      </c>
      <c r="CW32" s="37">
        <f>'Ilgalaikio turto apskaita'!CW12</f>
        <v>0</v>
      </c>
      <c r="CX32" s="37">
        <f>'Ilgalaikio turto apskaita'!CX12</f>
        <v>0</v>
      </c>
      <c r="CY32" s="37">
        <f>'Ilgalaikio turto apskaita'!CY12</f>
        <v>0</v>
      </c>
      <c r="CZ32" s="37">
        <f>'Ilgalaikio turto apskaita'!CZ12</f>
        <v>0</v>
      </c>
      <c r="DA32" s="42">
        <f>CZ32</f>
        <v>0</v>
      </c>
      <c r="DB32" s="37">
        <f>'Ilgalaikio turto apskaita'!DB12</f>
        <v>0</v>
      </c>
      <c r="DC32" s="37">
        <f>'Ilgalaikio turto apskaita'!DC12</f>
        <v>0</v>
      </c>
      <c r="DD32" s="37">
        <f>'Ilgalaikio turto apskaita'!DD12</f>
        <v>0</v>
      </c>
      <c r="DE32" s="37">
        <f>'Ilgalaikio turto apskaita'!DE12</f>
        <v>0</v>
      </c>
      <c r="DF32" s="37">
        <f>'Ilgalaikio turto apskaita'!DF12</f>
        <v>0</v>
      </c>
      <c r="DG32" s="37">
        <f>'Ilgalaikio turto apskaita'!DG12</f>
        <v>0</v>
      </c>
      <c r="DH32" s="37">
        <f>'Ilgalaikio turto apskaita'!DH12</f>
        <v>0</v>
      </c>
      <c r="DI32" s="37">
        <f>'Ilgalaikio turto apskaita'!DI12</f>
        <v>0</v>
      </c>
      <c r="DJ32" s="37">
        <f>'Ilgalaikio turto apskaita'!DJ12</f>
        <v>0</v>
      </c>
      <c r="DK32" s="37">
        <f>'Ilgalaikio turto apskaita'!DK12</f>
        <v>0</v>
      </c>
      <c r="DL32" s="37">
        <f>'Ilgalaikio turto apskaita'!DL12</f>
        <v>0</v>
      </c>
      <c r="DM32" s="37">
        <f>'Ilgalaikio turto apskaita'!DM12</f>
        <v>0</v>
      </c>
      <c r="DN32" s="42">
        <f>DM32</f>
        <v>0</v>
      </c>
      <c r="DO32" s="37">
        <f>'Ilgalaikio turto apskaita'!DO12</f>
        <v>0</v>
      </c>
      <c r="DP32" s="37">
        <f>'Ilgalaikio turto apskaita'!DP12</f>
        <v>0</v>
      </c>
      <c r="DQ32" s="37">
        <f>'Ilgalaikio turto apskaita'!DQ12</f>
        <v>0</v>
      </c>
      <c r="DR32" s="37">
        <f>'Ilgalaikio turto apskaita'!DR12</f>
        <v>0</v>
      </c>
      <c r="DS32" s="37">
        <f>'Ilgalaikio turto apskaita'!DS12</f>
        <v>0</v>
      </c>
      <c r="DT32" s="37">
        <f>'Ilgalaikio turto apskaita'!DT12</f>
        <v>0</v>
      </c>
      <c r="DU32" s="37">
        <f>'Ilgalaikio turto apskaita'!DU12</f>
        <v>0</v>
      </c>
      <c r="DV32" s="37">
        <f>'Ilgalaikio turto apskaita'!DV12</f>
        <v>0</v>
      </c>
      <c r="DW32" s="37">
        <f>'Ilgalaikio turto apskaita'!DW12</f>
        <v>0</v>
      </c>
      <c r="DX32" s="37">
        <f>'Ilgalaikio turto apskaita'!DX12</f>
        <v>0</v>
      </c>
      <c r="DY32" s="37">
        <f>'Ilgalaikio turto apskaita'!DY12</f>
        <v>0</v>
      </c>
      <c r="DZ32" s="37">
        <f>'Ilgalaikio turto apskaita'!DZ12</f>
        <v>0</v>
      </c>
      <c r="EA32" s="42">
        <f>DZ32</f>
        <v>0</v>
      </c>
      <c r="EB32" s="37"/>
      <c r="EC32" s="37"/>
      <c r="ED32" s="37"/>
      <c r="EE32" s="37"/>
      <c r="EF32" s="37"/>
      <c r="EG32" s="37"/>
      <c r="EH32" s="37"/>
      <c r="EI32" s="37"/>
      <c r="EJ32" s="37"/>
      <c r="EK32" s="37"/>
      <c r="EL32" s="37"/>
      <c r="EM32" s="37"/>
      <c r="EN32" s="42">
        <f>EM32</f>
        <v>0</v>
      </c>
      <c r="EO32" s="37"/>
      <c r="EP32" s="37"/>
      <c r="EQ32" s="37"/>
      <c r="ER32" s="37"/>
      <c r="ES32" s="37"/>
      <c r="ET32" s="37"/>
      <c r="EU32" s="37"/>
      <c r="EV32" s="37"/>
      <c r="EW32" s="37"/>
      <c r="EX32" s="37"/>
      <c r="EY32" s="37"/>
      <c r="EZ32" s="37"/>
      <c r="FA32" s="42">
        <f>EZ32</f>
        <v>0</v>
      </c>
      <c r="FB32" s="37"/>
      <c r="FC32" s="37"/>
      <c r="FD32" s="37"/>
      <c r="FE32" s="37"/>
      <c r="FF32" s="37"/>
      <c r="FG32" s="37"/>
      <c r="FH32" s="37"/>
      <c r="FI32" s="37"/>
      <c r="FJ32" s="37"/>
      <c r="FK32" s="37"/>
      <c r="FL32" s="37"/>
      <c r="FM32" s="37"/>
      <c r="FN32" s="42">
        <f>FM32</f>
        <v>0</v>
      </c>
      <c r="FO32" s="37"/>
      <c r="FP32" s="37"/>
      <c r="FQ32" s="37"/>
      <c r="FR32" s="37"/>
      <c r="FS32" s="37"/>
      <c r="FT32" s="37"/>
      <c r="FU32" s="37"/>
      <c r="FV32" s="37"/>
      <c r="FW32" s="37"/>
      <c r="FX32" s="37"/>
      <c r="FY32" s="37"/>
      <c r="FZ32" s="37"/>
      <c r="GA32" s="42">
        <f>FZ32</f>
        <v>0</v>
      </c>
      <c r="GB32" s="37"/>
      <c r="GC32" s="37"/>
      <c r="GD32" s="37"/>
      <c r="GE32" s="37"/>
      <c r="GF32" s="37"/>
      <c r="GG32" s="37"/>
      <c r="GH32" s="37"/>
      <c r="GI32" s="37"/>
      <c r="GJ32" s="37"/>
      <c r="GK32" s="37"/>
      <c r="GL32" s="37"/>
      <c r="GM32" s="37"/>
      <c r="GN32" s="500">
        <f>GM32</f>
        <v>0</v>
      </c>
      <c r="GO32" s="37"/>
      <c r="GP32" s="37"/>
      <c r="GQ32" s="37"/>
      <c r="GR32" s="37"/>
      <c r="GS32" s="37"/>
      <c r="GT32" s="37"/>
      <c r="GU32" s="37"/>
      <c r="GV32" s="37"/>
      <c r="GW32" s="37"/>
      <c r="GX32" s="37"/>
      <c r="GY32" s="37"/>
      <c r="GZ32" s="37"/>
      <c r="HA32" s="42">
        <f>GZ32</f>
        <v>0</v>
      </c>
      <c r="HB32" s="37"/>
      <c r="HC32" s="37"/>
      <c r="HD32" s="37"/>
      <c r="HE32" s="37"/>
      <c r="HF32" s="37"/>
      <c r="HG32" s="37"/>
      <c r="HH32" s="37"/>
      <c r="HI32" s="37"/>
      <c r="HJ32" s="37"/>
      <c r="HK32" s="37"/>
      <c r="HL32" s="37"/>
      <c r="HM32" s="37"/>
      <c r="HN32" s="42">
        <f>HM32</f>
        <v>0</v>
      </c>
      <c r="HO32" s="37"/>
      <c r="HP32" s="37"/>
      <c r="HQ32" s="37"/>
      <c r="HR32" s="37"/>
      <c r="HS32" s="37"/>
      <c r="HT32" s="37"/>
      <c r="HU32" s="37"/>
      <c r="HV32" s="37"/>
      <c r="HW32" s="37"/>
      <c r="HX32" s="37"/>
      <c r="HY32" s="37"/>
      <c r="HZ32" s="37"/>
      <c r="IA32" s="42">
        <f>HZ32</f>
        <v>0</v>
      </c>
      <c r="IB32" s="37"/>
      <c r="IC32" s="37"/>
      <c r="ID32" s="37"/>
      <c r="IE32" s="37"/>
      <c r="IF32" s="37"/>
      <c r="IG32" s="37"/>
      <c r="IH32" s="37"/>
      <c r="II32" s="37"/>
      <c r="IJ32" s="37"/>
      <c r="IK32" s="37"/>
      <c r="IL32" s="37"/>
      <c r="IM32" s="37"/>
      <c r="IN32" s="42">
        <f>IM32</f>
        <v>0</v>
      </c>
      <c r="IO32" s="37"/>
      <c r="IP32" s="37"/>
      <c r="IQ32" s="37"/>
      <c r="IR32" s="37"/>
      <c r="IS32" s="37"/>
      <c r="IT32" s="37"/>
      <c r="IU32" s="37"/>
      <c r="IV32" s="37"/>
      <c r="IW32" s="37"/>
      <c r="IX32" s="37"/>
      <c r="IY32" s="37"/>
      <c r="IZ32" s="37"/>
      <c r="JA32" s="42">
        <f>IZ32</f>
        <v>0</v>
      </c>
      <c r="JB32" s="37"/>
      <c r="JC32" s="37"/>
      <c r="JD32" s="37"/>
      <c r="JE32" s="37"/>
      <c r="JF32" s="37"/>
      <c r="JG32" s="37"/>
      <c r="JH32" s="37"/>
      <c r="JI32" s="37"/>
      <c r="JJ32" s="37"/>
      <c r="JK32" s="37"/>
      <c r="JL32" s="37"/>
      <c r="JM32" s="37"/>
      <c r="JN32" s="42">
        <f>JM32</f>
        <v>0</v>
      </c>
      <c r="JO32" s="37"/>
      <c r="JP32" s="37"/>
      <c r="JQ32" s="37"/>
      <c r="JR32" s="37"/>
      <c r="JS32" s="37"/>
      <c r="JT32" s="37"/>
      <c r="JU32" s="37"/>
      <c r="JV32" s="37"/>
      <c r="JW32" s="37"/>
      <c r="JX32" s="37"/>
      <c r="JY32" s="37"/>
      <c r="JZ32" s="37"/>
      <c r="KA32" s="42">
        <f>JZ32</f>
        <v>0</v>
      </c>
      <c r="KB32" s="37"/>
      <c r="KC32" s="37"/>
      <c r="KD32" s="37"/>
      <c r="KE32" s="37"/>
      <c r="KF32" s="37"/>
      <c r="KG32" s="37"/>
      <c r="KH32" s="37"/>
      <c r="KI32" s="37"/>
      <c r="KJ32" s="37"/>
      <c r="KK32" s="37"/>
      <c r="KL32" s="37"/>
      <c r="KM32" s="37"/>
      <c r="KN32" s="42">
        <f>KM32</f>
        <v>0</v>
      </c>
      <c r="KO32" s="37"/>
      <c r="KP32" s="37"/>
      <c r="KQ32" s="37"/>
      <c r="KR32" s="37"/>
      <c r="KS32" s="37"/>
      <c r="KT32" s="37"/>
      <c r="KU32" s="37"/>
      <c r="KV32" s="37"/>
      <c r="KW32" s="37"/>
      <c r="KX32" s="37"/>
      <c r="KY32" s="37"/>
      <c r="KZ32" s="37"/>
      <c r="LA32" s="42">
        <f>KZ32</f>
        <v>0</v>
      </c>
      <c r="LB32" s="37"/>
      <c r="LC32" s="37"/>
      <c r="LD32" s="37"/>
      <c r="LE32" s="37"/>
      <c r="LF32" s="37"/>
      <c r="LG32" s="37"/>
      <c r="LH32" s="37"/>
      <c r="LI32" s="37"/>
      <c r="LJ32" s="37"/>
      <c r="LK32" s="37"/>
      <c r="LL32" s="37"/>
      <c r="LM32" s="37"/>
      <c r="LN32" s="43">
        <f>LM32</f>
        <v>0</v>
      </c>
    </row>
    <row r="33" spans="1:326">
      <c r="A33" s="213" t="s">
        <v>189</v>
      </c>
      <c r="B33" s="214"/>
      <c r="C33" s="215"/>
      <c r="D33" s="37"/>
      <c r="E33" s="37"/>
      <c r="F33" s="37"/>
      <c r="G33" s="37"/>
      <c r="H33" s="37"/>
      <c r="I33" s="37"/>
      <c r="J33" s="37"/>
      <c r="K33" s="37"/>
      <c r="L33" s="37"/>
      <c r="M33" s="37">
        <f>-'27 VAS skaičiavimai'!B19</f>
        <v>8928853.5902285818</v>
      </c>
      <c r="N33" s="280">
        <f>IF(N11&lt;='Bazinės prielaidos'!$E$6,M33,0)</f>
        <v>8928853.5902285818</v>
      </c>
      <c r="O33" s="37">
        <f>N33-'27 VAS skaičiavimai'!$C$15/12-O84</f>
        <v>8968871.9975821711</v>
      </c>
      <c r="P33" s="37">
        <f>O33-'27 VAS skaičiavimai'!$C$15/12-P84</f>
        <v>9008890.4049357604</v>
      </c>
      <c r="Q33" s="37">
        <f>P33-'27 VAS skaičiavimai'!$C$15/12-Q84</f>
        <v>9048908.8122893497</v>
      </c>
      <c r="R33" s="37">
        <f>Q33-'27 VAS skaičiavimai'!$C$15/12-R84</f>
        <v>9088927.219642939</v>
      </c>
      <c r="S33" s="37">
        <f>R33-'27 VAS skaičiavimai'!$C$15/12-S84</f>
        <v>9128945.6269965284</v>
      </c>
      <c r="T33" s="37">
        <f>S33-'27 VAS skaičiavimai'!$C$15/12-T84</f>
        <v>9168964.0343501177</v>
      </c>
      <c r="U33" s="37">
        <f>T33-'27 VAS skaičiavimai'!$C$15/12-U84</f>
        <v>9208982.441703707</v>
      </c>
      <c r="V33" s="37">
        <f>U33-'27 VAS skaičiavimai'!$C$15/12-V84</f>
        <v>9249000.8490572963</v>
      </c>
      <c r="W33" s="37">
        <f>V33-'27 VAS skaičiavimai'!$C$15/12-W84</f>
        <v>9289019.2564108856</v>
      </c>
      <c r="X33" s="37">
        <f>W33-'27 VAS skaičiavimai'!$C$15/12-X84</f>
        <v>9329037.6637644749</v>
      </c>
      <c r="Y33" s="37">
        <f>X33-'27 VAS skaičiavimai'!$C$15/12-Y84</f>
        <v>9369056.0711180642</v>
      </c>
      <c r="Z33" s="37">
        <f>Y33-'27 VAS skaičiavimai'!$C$15/12-Z84-'27 VAS skaičiavimai'!C16</f>
        <v>22802354.863814529</v>
      </c>
      <c r="AA33" s="280">
        <f>IF(AA11&lt;='Bazinės prielaidos'!$E$6,Z33,0)</f>
        <v>22802354.863814529</v>
      </c>
      <c r="AB33" s="37">
        <f>AA33-'27 VAS skaičiavimai'!$D$15/12-AB84</f>
        <v>22782826.393794972</v>
      </c>
      <c r="AC33" s="37">
        <f>AB33-'27 VAS skaičiavimai'!$D$15/12-AC84</f>
        <v>22763297.923775416</v>
      </c>
      <c r="AD33" s="37">
        <f>AC33-'27 VAS skaičiavimai'!$D$15/12-AD84</f>
        <v>22743769.453755859</v>
      </c>
      <c r="AE33" s="37">
        <f>AD33-'27 VAS skaičiavimai'!$D$15/12-AE84</f>
        <v>22724240.983736303</v>
      </c>
      <c r="AF33" s="37">
        <f>AE33-'27 VAS skaičiavimai'!$D$15/12-AF84</f>
        <v>22704712.513716746</v>
      </c>
      <c r="AG33" s="37">
        <f>AF33-'27 VAS skaičiavimai'!$D$15/12-AG84</f>
        <v>22685184.04369719</v>
      </c>
      <c r="AH33" s="37">
        <f>AG33-'27 VAS skaičiavimai'!$D$15/12-AH84</f>
        <v>22665655.573677633</v>
      </c>
      <c r="AI33" s="37">
        <f>AH33-'27 VAS skaičiavimai'!$D$15/12-AI84</f>
        <v>22646127.103658076</v>
      </c>
      <c r="AJ33" s="37">
        <f>AI33-'27 VAS skaičiavimai'!$D$15/12-AJ84</f>
        <v>22626598.63363852</v>
      </c>
      <c r="AK33" s="37">
        <f>AJ33-'27 VAS skaičiavimai'!$D$15/12-AK84</f>
        <v>22607070.163618963</v>
      </c>
      <c r="AL33" s="336">
        <f>AK33-'27 VAS skaičiavimai'!$D$15/12-AL84-'Ilgalaikio turto apskaita'!AL11</f>
        <v>22587541.693599407</v>
      </c>
      <c r="AM33" s="37">
        <f>AL33-'27 VAS skaičiavimai'!$D$15/12-AM84</f>
        <v>22568013.22357985</v>
      </c>
      <c r="AN33" s="280">
        <f>IF(AN11&lt;='Bazinės prielaidos'!$E$6,AM33,0)</f>
        <v>22568013.22357985</v>
      </c>
      <c r="AO33" s="37">
        <f>AN33-'27 VAS skaičiavimai'!$E$15/12-AO84</f>
        <v>22544999.917079493</v>
      </c>
      <c r="AP33" s="37">
        <f>AO33-'27 VAS skaičiavimai'!$E$15/12-AP84</f>
        <v>22521986.610579137</v>
      </c>
      <c r="AQ33" s="37">
        <f>AP33-'27 VAS skaičiavimai'!$E$15/12-AQ84</f>
        <v>22498973.30407878</v>
      </c>
      <c r="AR33" s="37">
        <f>AQ33-'27 VAS skaičiavimai'!$E$15/12-AR84</f>
        <v>22475959.997578423</v>
      </c>
      <c r="AS33" s="37">
        <f>AR33-'27 VAS skaičiavimai'!$E$15/12-AS84</f>
        <v>22452946.691078067</v>
      </c>
      <c r="AT33" s="37">
        <f>AS33-'27 VAS skaičiavimai'!$E$15/12-AT84</f>
        <v>22429933.38457771</v>
      </c>
      <c r="AU33" s="37">
        <f>AT33-'27 VAS skaičiavimai'!$E$15/12-AU84</f>
        <v>22406920.078077354</v>
      </c>
      <c r="AV33" s="37">
        <f>AU33-'27 VAS skaičiavimai'!$E$15/12-AV84</f>
        <v>22383906.771576997</v>
      </c>
      <c r="AW33" s="37">
        <f>AV33-'27 VAS skaičiavimai'!$E$15/12-AW84</f>
        <v>22360893.46507664</v>
      </c>
      <c r="AX33" s="37">
        <f>AW33-'27 VAS skaičiavimai'!$E$15/12-AX84</f>
        <v>22337880.158576284</v>
      </c>
      <c r="AY33" s="336">
        <f>AX33-'27 VAS skaičiavimai'!$E$15/12-AY84-'Ilgalaikio turto apskaita'!AY11</f>
        <v>22314866.852075927</v>
      </c>
      <c r="AZ33" s="37">
        <f>AY33-'27 VAS skaičiavimai'!$E$15/12-AZ84</f>
        <v>22291853.54557557</v>
      </c>
      <c r="BA33" s="280">
        <f>IF(BA11&lt;='Bazinės prielaidos'!$E$6,AZ33,0)</f>
        <v>22291853.54557557</v>
      </c>
      <c r="BB33" s="37">
        <f>BA33-'27 VAS skaičiavimai'!$F$15/12-BB84</f>
        <v>22265119.286775175</v>
      </c>
      <c r="BC33" s="37">
        <f>BB33-'27 VAS skaičiavimai'!$F$15/12-BC84</f>
        <v>22238385.027974781</v>
      </c>
      <c r="BD33" s="37">
        <f>BC33-'27 VAS skaičiavimai'!$F$15/12-BD84</f>
        <v>22211650.769174386</v>
      </c>
      <c r="BE33" s="37">
        <f>BD33-'27 VAS skaičiavimai'!$F$15/12-BE84</f>
        <v>22184916.510373991</v>
      </c>
      <c r="BF33" s="37">
        <f>BE33-'27 VAS skaičiavimai'!$F$15/12-BF84</f>
        <v>22158182.251573596</v>
      </c>
      <c r="BG33" s="37">
        <f>BF33-'27 VAS skaičiavimai'!$F$15/12-BG84</f>
        <v>22131447.992773201</v>
      </c>
      <c r="BH33" s="37">
        <f>BG33-'27 VAS skaičiavimai'!$F$15/12-BH84</f>
        <v>22104713.733972806</v>
      </c>
      <c r="BI33" s="37">
        <f>BH33-'27 VAS skaičiavimai'!$F$15/12-BI84</f>
        <v>22077979.475172412</v>
      </c>
      <c r="BJ33" s="37">
        <f>BI33-'27 VAS skaičiavimai'!$F$15/12-BJ84</f>
        <v>22051245.216372017</v>
      </c>
      <c r="BK33" s="37">
        <f>BJ33-'27 VAS skaičiavimai'!$F$15/12-BK84</f>
        <v>22024510.957571622</v>
      </c>
      <c r="BL33" s="336">
        <f>BK33-'27 VAS skaičiavimai'!$F$15/12-BL84-'Ilgalaikio turto apskaita'!BL11</f>
        <v>21997776.698771227</v>
      </c>
      <c r="BM33" s="37">
        <f>BL33-'27 VAS skaičiavimai'!$F$15/12-BM84</f>
        <v>21971042.439970832</v>
      </c>
      <c r="BN33" s="280">
        <f>IF(BN11&lt;='Bazinės prielaidos'!$E$6,BM33,0)</f>
        <v>21971042.439970832</v>
      </c>
      <c r="BO33" s="37">
        <f>BN33-'27 VAS skaičiavimai'!$G$15/12-BO84</f>
        <v>21940337.44021026</v>
      </c>
      <c r="BP33" s="37">
        <f>BO33-'27 VAS skaičiavimai'!$G$15/12-BP84</f>
        <v>21909632.440449689</v>
      </c>
      <c r="BQ33" s="37">
        <f>BP33-'27 VAS skaičiavimai'!$G$15/12-BQ84</f>
        <v>21878927.440689117</v>
      </c>
      <c r="BR33" s="37">
        <f>BQ33-'27 VAS skaičiavimai'!$G$15/12-BR84</f>
        <v>21848222.440928545</v>
      </c>
      <c r="BS33" s="37">
        <f>BR33-'27 VAS skaičiavimai'!$G$15/12-BS84</f>
        <v>21817517.441167973</v>
      </c>
      <c r="BT33" s="37">
        <f>BS33-'27 VAS skaičiavimai'!$G$15/12-BT84</f>
        <v>21786812.441407401</v>
      </c>
      <c r="BU33" s="37">
        <f>BT33-'27 VAS skaičiavimai'!$G$15/12-BU84</f>
        <v>21756107.441646829</v>
      </c>
      <c r="BV33" s="37">
        <f>BU33-'27 VAS skaičiavimai'!$G$15/12-BV84</f>
        <v>21725402.441886257</v>
      </c>
      <c r="BW33" s="37">
        <f>BV33-'27 VAS skaičiavimai'!$G$15/12-BW84</f>
        <v>21694697.442125686</v>
      </c>
      <c r="BX33" s="37">
        <f>BW33-'27 VAS skaičiavimai'!$G$15/12-BX84</f>
        <v>21663992.442365114</v>
      </c>
      <c r="BY33" s="336">
        <f>BX33-'27 VAS skaičiavimai'!$G$15/12-BY84-'Ilgalaikio turto apskaita'!BY11</f>
        <v>21633287.442604542</v>
      </c>
      <c r="BZ33" s="37">
        <f>BY33-'27 VAS skaičiavimai'!$G$15/12-BZ84</f>
        <v>21602582.44284397</v>
      </c>
      <c r="CA33" s="280">
        <f>IF(CA11&lt;='Bazinės prielaidos'!$E$6,BZ33,0)</f>
        <v>21602582.44284397</v>
      </c>
      <c r="CB33" s="37">
        <f>CA33-'27 VAS skaičiavimai'!$H$15/12-CB84</f>
        <v>21567642.485778932</v>
      </c>
      <c r="CC33" s="37">
        <f>CB33-'27 VAS skaičiavimai'!$H$15/12-CC84</f>
        <v>21532702.528713893</v>
      </c>
      <c r="CD33" s="37">
        <f>CC33-'27 VAS skaičiavimai'!$H$15/12-CD84</f>
        <v>21497762.571648855</v>
      </c>
      <c r="CE33" s="37">
        <f>CD33-'27 VAS skaičiavimai'!$H$15/12-CE84</f>
        <v>21462822.614583816</v>
      </c>
      <c r="CF33" s="37">
        <f>CE33-'27 VAS skaičiavimai'!$H$15/12-CF84</f>
        <v>21427882.657518778</v>
      </c>
      <c r="CG33" s="37">
        <f>CF33-'27 VAS skaičiavimai'!$H$15/12-CG84</f>
        <v>21392942.70045374</v>
      </c>
      <c r="CH33" s="37">
        <f>CG33-'27 VAS skaičiavimai'!$H$15/12-CH84</f>
        <v>21358002.743388701</v>
      </c>
      <c r="CI33" s="37">
        <f>CH33-'27 VAS skaičiavimai'!$H$15/12-CI84</f>
        <v>21323062.786323663</v>
      </c>
      <c r="CJ33" s="37">
        <f>CI33-'27 VAS skaičiavimai'!$H$15/12-CJ84</f>
        <v>21288122.829258624</v>
      </c>
      <c r="CK33" s="37">
        <f>CJ33-'27 VAS skaičiavimai'!$H$15/12-CK84</f>
        <v>21253182.872193586</v>
      </c>
      <c r="CL33" s="336">
        <f>CK33-'27 VAS skaičiavimai'!$H$15/12-CL84-'Ilgalaikio turto apskaita'!CL11</f>
        <v>21218242.915128548</v>
      </c>
      <c r="CM33" s="37">
        <f>CL33-'27 VAS skaičiavimai'!$H$15/12-CM84</f>
        <v>21183302.958063509</v>
      </c>
      <c r="CN33" s="280">
        <f>IF(CN11&lt;='Bazinės prielaidos'!$E$6,CM33,0)</f>
        <v>21183302.958063509</v>
      </c>
      <c r="CO33" s="37">
        <f>CN33-'27 VAS skaičiavimai'!$I$15/12-CO84</f>
        <v>21143848.603835046</v>
      </c>
      <c r="CP33" s="37">
        <f>CO33-'27 VAS skaičiavimai'!$I$15/12-CP84</f>
        <v>21104394.249606583</v>
      </c>
      <c r="CQ33" s="37">
        <f>CP33-'27 VAS skaičiavimai'!$I$15/12-CQ84</f>
        <v>21064939.89537812</v>
      </c>
      <c r="CR33" s="37">
        <f>CQ33-'27 VAS skaičiavimai'!$I$15/12-CR84</f>
        <v>21025485.541149657</v>
      </c>
      <c r="CS33" s="37">
        <f>CR33-'27 VAS skaičiavimai'!$I$15/12-CS84</f>
        <v>20986031.186921194</v>
      </c>
      <c r="CT33" s="37">
        <f>CS33-'27 VAS skaičiavimai'!$I$15/12-CT84</f>
        <v>20946576.832692731</v>
      </c>
      <c r="CU33" s="37">
        <f>CT33-'27 VAS skaičiavimai'!$I$15/12-CU84</f>
        <v>20907122.478464268</v>
      </c>
      <c r="CV33" s="37">
        <f>CU33-'27 VAS skaičiavimai'!$I$15/12-CV84</f>
        <v>20867668.124235805</v>
      </c>
      <c r="CW33" s="37">
        <f>CV33-'27 VAS skaičiavimai'!$I$15/12-CW84</f>
        <v>20828213.770007342</v>
      </c>
      <c r="CX33" s="37">
        <f>CW33-'27 VAS skaičiavimai'!$I$15/12-CX84</f>
        <v>20788759.415778879</v>
      </c>
      <c r="CY33" s="336">
        <f>CX33-'27 VAS skaičiavimai'!$I$15/12-CY84-'Ilgalaikio turto apskaita'!CY11</f>
        <v>20749305.061550416</v>
      </c>
      <c r="CZ33" s="37">
        <f>CY33-'27 VAS skaičiavimai'!$I$15/12-CZ84</f>
        <v>20709850.707321953</v>
      </c>
      <c r="DA33" s="280">
        <f>IF(DA11&lt;='Bazinės prielaidos'!$E$6,CZ33,0)</f>
        <v>20709850.707321953</v>
      </c>
      <c r="DB33" s="37">
        <f>DA33-'27 VAS skaičiavimai'!$J$15/12-DB84</f>
        <v>20665586.453526419</v>
      </c>
      <c r="DC33" s="37">
        <f>DB33-'27 VAS skaičiavimai'!$J$15/12-DC84</f>
        <v>20621322.199730884</v>
      </c>
      <c r="DD33" s="37">
        <f>DC33-'27 VAS skaičiavimai'!$J$15/12-DD84</f>
        <v>20577057.94593535</v>
      </c>
      <c r="DE33" s="37">
        <f>DD33-'27 VAS skaičiavimai'!$J$15/12-DE84</f>
        <v>20532793.692139816</v>
      </c>
      <c r="DF33" s="37">
        <f>DE33-'27 VAS skaičiavimai'!$J$15/12-DF84</f>
        <v>20488529.438344281</v>
      </c>
      <c r="DG33" s="37">
        <f>DF33-'27 VAS skaičiavimai'!$J$15/12-DG84</f>
        <v>20444265.184548747</v>
      </c>
      <c r="DH33" s="37">
        <f>DG33-'27 VAS skaičiavimai'!$J$15/12-DH84</f>
        <v>20400000.930753212</v>
      </c>
      <c r="DI33" s="37">
        <f>DH33-'27 VAS skaičiavimai'!$J$15/12-DI84</f>
        <v>20355736.676957678</v>
      </c>
      <c r="DJ33" s="37">
        <f>DI33-'27 VAS skaičiavimai'!$J$15/12-DJ84</f>
        <v>20311472.423162144</v>
      </c>
      <c r="DK33" s="37">
        <f>DJ33-'27 VAS skaičiavimai'!$J$15/12-DK84</f>
        <v>20267208.169366609</v>
      </c>
      <c r="DL33" s="336">
        <f>DK33-'27 VAS skaičiavimai'!$J$15/12-DL84-'Ilgalaikio turto apskaita'!DL11</f>
        <v>20222943.915571075</v>
      </c>
      <c r="DM33" s="37">
        <f>DL33-'27 VAS skaičiavimai'!$J$15/12-DM84</f>
        <v>20178679.661775541</v>
      </c>
      <c r="DN33" s="280">
        <f>IF(DN11&lt;='Bazinės prielaidos'!$E$6,DM33,0)</f>
        <v>20178679.661775541</v>
      </c>
      <c r="DO33" s="37">
        <f>DN33-'27 VAS skaičiavimai'!$K$15/12-DO84</f>
        <v>20129293.058903709</v>
      </c>
      <c r="DP33" s="37">
        <f>DO33-'27 VAS skaičiavimai'!$K$15/12-DP84</f>
        <v>20079906.456031878</v>
      </c>
      <c r="DQ33" s="37">
        <f>DP33-'27 VAS skaičiavimai'!$K$15/12-DQ84</f>
        <v>20030519.853160046</v>
      </c>
      <c r="DR33" s="37">
        <f>DQ33-'27 VAS skaičiavimai'!$K$15/12-DR84</f>
        <v>19981133.250288215</v>
      </c>
      <c r="DS33" s="37">
        <f>DR33-'27 VAS skaičiavimai'!$K$15/12-DS84</f>
        <v>19931746.647416383</v>
      </c>
      <c r="DT33" s="37">
        <f>DS33-'27 VAS skaičiavimai'!$K$15/12-DT84</f>
        <v>19882360.044544552</v>
      </c>
      <c r="DU33" s="37">
        <f>DT33-'27 VAS skaičiavimai'!$K$15/12-DU84</f>
        <v>19832973.44167272</v>
      </c>
      <c r="DV33" s="37">
        <f>DU33-'27 VAS skaičiavimai'!$K$15/12-DV84</f>
        <v>19783586.838800889</v>
      </c>
      <c r="DW33" s="37">
        <f>DV33-'27 VAS skaičiavimai'!$K$15/12-DW84</f>
        <v>19734200.235929057</v>
      </c>
      <c r="DX33" s="37">
        <f>DW33-'27 VAS skaičiavimai'!$K$15/12-DX84</f>
        <v>19684813.633057225</v>
      </c>
      <c r="DY33" s="336">
        <f>DX33-'27 VAS skaičiavimai'!$K$15/12-DY84-'Ilgalaikio turto apskaita'!DY11</f>
        <v>19635427.030185394</v>
      </c>
      <c r="DZ33" s="37">
        <f>DY33-'27 VAS skaičiavimai'!$K$15/12-DZ84</f>
        <v>19586040.427313562</v>
      </c>
      <c r="EA33" s="280">
        <f>IF(EA11&lt;='Bazinės prielaidos'!$E$6,DZ33,0)</f>
        <v>19586040.427313562</v>
      </c>
      <c r="EB33" s="37">
        <f>EA33-'27 VAS skaičiavimai'!$L$15/12-EB84</f>
        <v>19531201.146202032</v>
      </c>
      <c r="EC33" s="37">
        <f>EB33-'27 VAS skaičiavimai'!$L$15/12-EC84</f>
        <v>19476361.865090501</v>
      </c>
      <c r="ED33" s="37">
        <f>EC33-'27 VAS skaičiavimai'!$L$15/12-ED84</f>
        <v>19421522.58397897</v>
      </c>
      <c r="EE33" s="37">
        <f>ED33-'27 VAS skaičiavimai'!$L$15/12-EE84</f>
        <v>19366683.302867439</v>
      </c>
      <c r="EF33" s="37">
        <f>EE33-'27 VAS skaičiavimai'!$L$15/12-EF84</f>
        <v>19311844.021755908</v>
      </c>
      <c r="EG33" s="37">
        <f>EF33-'27 VAS skaičiavimai'!$L$15/12-EG84</f>
        <v>19257004.740644377</v>
      </c>
      <c r="EH33" s="37">
        <f>EG33-'27 VAS skaičiavimai'!$L$15/12-EH84</f>
        <v>19202165.459532846</v>
      </c>
      <c r="EI33" s="37">
        <f>EH33-'27 VAS skaičiavimai'!$L$15/12-EI84</f>
        <v>19147326.178421315</v>
      </c>
      <c r="EJ33" s="37">
        <f>EI33-'27 VAS skaičiavimai'!$L$15/12-EJ84</f>
        <v>19092486.897309784</v>
      </c>
      <c r="EK33" s="37">
        <f>EJ33-'27 VAS skaičiavimai'!$L$15/12-EK84</f>
        <v>19037647.616198253</v>
      </c>
      <c r="EL33" s="336">
        <f>EK33-'27 VAS skaičiavimai'!$L$15/12-EL84-'Ilgalaikio turto apskaita'!EL11</f>
        <v>18982808.335086722</v>
      </c>
      <c r="EM33" s="37">
        <f>EL33-'27 VAS skaičiavimai'!$L$15/12-EM84</f>
        <v>18927969.053975191</v>
      </c>
      <c r="EN33" s="280">
        <f>IF(EN11&lt;='Bazinės prielaidos'!$E$6,EM33,0)</f>
        <v>18927969.053975191</v>
      </c>
      <c r="EO33" s="37">
        <f>EN33-'27 VAS skaičiavimai'!$M$15/12-EO84</f>
        <v>18867327.902680825</v>
      </c>
      <c r="EP33" s="37">
        <f>EO33-'27 VAS skaičiavimai'!$M$15/12-EP84</f>
        <v>18806686.75138646</v>
      </c>
      <c r="EQ33" s="37">
        <f>EP33-'27 VAS skaičiavimai'!$M$15/12-EQ84</f>
        <v>18746045.600092094</v>
      </c>
      <c r="ER33" s="37">
        <f>EQ33-'27 VAS skaičiavimai'!$M$15/12-ER84</f>
        <v>18685404.448797729</v>
      </c>
      <c r="ES33" s="37">
        <f>ER33-'27 VAS skaičiavimai'!$M$15/12-ES84</f>
        <v>18624763.297503363</v>
      </c>
      <c r="ET33" s="37">
        <f>ES33-'27 VAS skaičiavimai'!$M$15/12-ET84</f>
        <v>18564122.146208998</v>
      </c>
      <c r="EU33" s="37">
        <f>ET33-'27 VAS skaičiavimai'!$M$15/12-EU84</f>
        <v>18503480.994914632</v>
      </c>
      <c r="EV33" s="37">
        <f>EU33-'27 VAS skaičiavimai'!$M$15/12-EV84</f>
        <v>18442839.843620267</v>
      </c>
      <c r="EW33" s="37">
        <f>EV33-'27 VAS skaičiavimai'!$M$15/12-EW84</f>
        <v>18382198.692325901</v>
      </c>
      <c r="EX33" s="37">
        <f>EW33-'27 VAS skaičiavimai'!$M$15/12-EX84</f>
        <v>18321557.541031536</v>
      </c>
      <c r="EY33" s="336">
        <f>EX33-'27 VAS skaičiavimai'!$M$15/12-EY84-'Ilgalaikio turto apskaita'!EY11</f>
        <v>18260916.38973717</v>
      </c>
      <c r="EZ33" s="37">
        <f>EY33-'27 VAS skaičiavimai'!$M$15/12-EZ84</f>
        <v>18200275.238442805</v>
      </c>
      <c r="FA33" s="280">
        <f>IF(FA11&lt;='Bazinės prielaidos'!$E$6,EZ33,0)</f>
        <v>18200275.238442805</v>
      </c>
      <c r="FB33" s="37">
        <f>FA33-'27 VAS skaičiavimai'!$N$15/12-FB84</f>
        <v>18133463.125811644</v>
      </c>
      <c r="FC33" s="37">
        <f>FB33-'27 VAS skaičiavimai'!$N$15/12-FC84</f>
        <v>18066651.013180483</v>
      </c>
      <c r="FD33" s="37">
        <f>FC33-'27 VAS skaičiavimai'!$N$15/12-FD84</f>
        <v>17999838.900549322</v>
      </c>
      <c r="FE33" s="37">
        <f>FD33-'27 VAS skaičiavimai'!$N$15/12-FE84</f>
        <v>17933026.787918162</v>
      </c>
      <c r="FF33" s="37">
        <f>FE33-'27 VAS skaičiavimai'!$N$15/12-FF84</f>
        <v>17866214.675287001</v>
      </c>
      <c r="FG33" s="37">
        <f>FF33-'27 VAS skaičiavimai'!$N$15/12-FG84</f>
        <v>17799402.56265584</v>
      </c>
      <c r="FH33" s="37">
        <f>FG33-'27 VAS skaičiavimai'!$N$15/12-FH84</f>
        <v>17732590.450024679</v>
      </c>
      <c r="FI33" s="37">
        <f>FH33-'27 VAS skaičiavimai'!$N$15/12-FI84</f>
        <v>17665778.337393519</v>
      </c>
      <c r="FJ33" s="37">
        <f>FI33-'27 VAS skaičiavimai'!$N$15/12-FJ84</f>
        <v>17598966.224762358</v>
      </c>
      <c r="FK33" s="37">
        <f>FJ33-'27 VAS skaičiavimai'!$N$15/12-FK84</f>
        <v>17532154.112131197</v>
      </c>
      <c r="FL33" s="336">
        <f>FK33-'27 VAS skaičiavimai'!$N$15/12-FL84-'Ilgalaikio turto apskaita'!FL11</f>
        <v>17465341.999500036</v>
      </c>
      <c r="FM33" s="37">
        <f>FL33-'27 VAS skaičiavimai'!$N$15/12-FM84</f>
        <v>17398529.886868875</v>
      </c>
      <c r="FN33" s="280">
        <f>IF(FN11&lt;='Bazinės prielaidos'!$E$6,FM33,0)</f>
        <v>17398529.886868875</v>
      </c>
      <c r="FO33" s="37">
        <f>FN33-'27 VAS skaičiavimai'!$O$15/12-FO84</f>
        <v>17325156.729923945</v>
      </c>
      <c r="FP33" s="37">
        <f>FO33-'27 VAS skaičiavimai'!$O$15/12-FP84</f>
        <v>17251783.572979014</v>
      </c>
      <c r="FQ33" s="37">
        <f>FP33-'27 VAS skaičiavimai'!$O$15/12-FQ84</f>
        <v>17178410.416034084</v>
      </c>
      <c r="FR33" s="37">
        <f>FQ33-'27 VAS skaičiavimai'!$O$15/12-FR84</f>
        <v>17105037.259089153</v>
      </c>
      <c r="FS33" s="37">
        <f>FR33-'27 VAS skaičiavimai'!$O$15/12-FS84</f>
        <v>17031664.102144223</v>
      </c>
      <c r="FT33" s="37">
        <f>FS33-'27 VAS skaičiavimai'!$O$15/12-FT84</f>
        <v>16958290.945199292</v>
      </c>
      <c r="FU33" s="37">
        <f>FT33-'27 VAS skaičiavimai'!$O$15/12-FU84</f>
        <v>16884917.788254362</v>
      </c>
      <c r="FV33" s="37">
        <f>FU33-'27 VAS skaičiavimai'!$O$15/12-FV84</f>
        <v>16811544.631309431</v>
      </c>
      <c r="FW33" s="37">
        <f>FV33-'27 VAS skaičiavimai'!$O$15/12-FW84</f>
        <v>16738171.4743645</v>
      </c>
      <c r="FX33" s="37">
        <f>FW33-'27 VAS skaičiavimai'!$O$15/12-FX84</f>
        <v>16664798.31741957</v>
      </c>
      <c r="FY33" s="336">
        <f>FX33-'27 VAS skaičiavimai'!$O$15/12-FY84-'Ilgalaikio turto apskaita'!FY11</f>
        <v>16591425.160474638</v>
      </c>
      <c r="FZ33" s="37">
        <f>FY33-'27 VAS skaičiavimai'!$O$15/12-FZ84</f>
        <v>16518052.003529705</v>
      </c>
      <c r="GA33" s="280">
        <f>IF(GA11&lt;='Bazinės prielaidos'!$E$6,FZ33,0)</f>
        <v>16518052.003529705</v>
      </c>
      <c r="GB33" s="37">
        <f>GA33-'27 VAS skaičiavimai'!$P$15/12-GB84</f>
        <v>16437705.575647388</v>
      </c>
      <c r="GC33" s="37">
        <f>GB33-'27 VAS skaičiavimai'!$P$15/12-GC84</f>
        <v>16357359.14776507</v>
      </c>
      <c r="GD33" s="37">
        <f>GC33-'27 VAS skaičiavimai'!$P$15/12-GD84</f>
        <v>16277012.719882753</v>
      </c>
      <c r="GE33" s="37">
        <f>GD33-'27 VAS skaičiavimai'!$P$15/12-GE84</f>
        <v>16196666.292000435</v>
      </c>
      <c r="GF33" s="37">
        <f>GE33-'27 VAS skaičiavimai'!$P$15/12-GF84</f>
        <v>16116319.864118118</v>
      </c>
      <c r="GG33" s="37">
        <f>GF33-'27 VAS skaičiavimai'!$P$15/12-GG84</f>
        <v>16035973.4362358</v>
      </c>
      <c r="GH33" s="37">
        <f>GG33-'27 VAS skaičiavimai'!$P$15/12-GH84</f>
        <v>15955627.008353483</v>
      </c>
      <c r="GI33" s="37">
        <f>GH33-'27 VAS skaičiavimai'!$P$15/12-GI84</f>
        <v>15875280.580471165</v>
      </c>
      <c r="GJ33" s="37">
        <f>GI33-'27 VAS skaičiavimai'!$P$15/12-GJ84</f>
        <v>15794934.152588848</v>
      </c>
      <c r="GK33" s="37">
        <f>GJ33-'27 VAS skaičiavimai'!$P$15/12-GK84</f>
        <v>15714587.724706531</v>
      </c>
      <c r="GL33" s="336">
        <f>GK33-'27 VAS skaičiavimai'!$P$15/12-GL84-'Ilgalaikio turto apskaita'!GL11</f>
        <v>15634241.296824213</v>
      </c>
      <c r="GM33" s="37">
        <f>GL33-'27 VAS skaičiavimai'!$P$15/12-GM84</f>
        <v>15553894.868941896</v>
      </c>
      <c r="GN33" s="501">
        <f>IF(GN11&lt;='Bazinės prielaidos'!$E$6,GM33,0)</f>
        <v>15553894.868941896</v>
      </c>
      <c r="GO33" s="37">
        <f>GN33-'27 VAS skaičiavimai'!$Q$15/12-GO84</f>
        <v>15466139.585623346</v>
      </c>
      <c r="GP33" s="37">
        <f>GO33-'27 VAS skaičiavimai'!$Q$15/12-GP84</f>
        <v>15378384.302304797</v>
      </c>
      <c r="GQ33" s="37">
        <f>GP33-'27 VAS skaičiavimai'!$Q$15/12-GQ84</f>
        <v>15290629.018986247</v>
      </c>
      <c r="GR33" s="37">
        <f>GQ33-'27 VAS skaičiavimai'!$Q$15/12-GR84</f>
        <v>15202873.735667698</v>
      </c>
      <c r="GS33" s="37">
        <f>GR33-'27 VAS skaičiavimai'!$Q$15/12-GS84</f>
        <v>15115118.452349149</v>
      </c>
      <c r="GT33" s="37">
        <f>GS33-'27 VAS skaičiavimai'!$Q$15/12-GT84</f>
        <v>15027363.169030599</v>
      </c>
      <c r="GU33" s="37">
        <f>GT33-'27 VAS skaičiavimai'!$Q$15/12-GU84</f>
        <v>14939607.88571205</v>
      </c>
      <c r="GV33" s="37">
        <f>GU33-'27 VAS skaičiavimai'!$Q$15/12-GV84</f>
        <v>14851852.602393501</v>
      </c>
      <c r="GW33" s="37">
        <f>GV33-'27 VAS skaičiavimai'!$Q$15/12-GW84</f>
        <v>14764097.319074951</v>
      </c>
      <c r="GX33" s="37">
        <f>GW33-'27 VAS skaičiavimai'!$Q$15/12-GX84</f>
        <v>14676342.035756402</v>
      </c>
      <c r="GY33" s="336">
        <f>GX33-'27 VAS skaičiavimai'!$Q$15/12-GY84-'Ilgalaikio turto apskaita'!GY11</f>
        <v>14588586.752437852</v>
      </c>
      <c r="GZ33" s="37">
        <f>GY33-'27 VAS skaičiavimai'!$Q$15/12-GZ84</f>
        <v>14500831.469119303</v>
      </c>
      <c r="HA33" s="280">
        <f>IF(HA11&lt;='Bazinės prielaidos'!$E$6,GZ33,0)</f>
        <v>14500831.469119303</v>
      </c>
      <c r="HB33" s="37">
        <f>HA33-'27 VAS skaičiavimai'!$R$15/12-HB84</f>
        <v>14405207.107991418</v>
      </c>
      <c r="HC33" s="37">
        <f>HB33-'27 VAS skaičiavimai'!$R$15/12-HC84</f>
        <v>14309582.746863533</v>
      </c>
      <c r="HD33" s="37">
        <f>HC33-'27 VAS skaičiavimai'!$R$15/12-HD84</f>
        <v>14213958.385735648</v>
      </c>
      <c r="HE33" s="37">
        <f>HD33-'27 VAS skaičiavimai'!$R$15/12-HE84</f>
        <v>14118334.024607763</v>
      </c>
      <c r="HF33" s="37">
        <f>HE33-'27 VAS skaičiavimai'!$R$15/12-HF84</f>
        <v>14022709.663479878</v>
      </c>
      <c r="HG33" s="37">
        <f>HF33-'27 VAS skaičiavimai'!$R$15/12-HG84</f>
        <v>13927085.302351993</v>
      </c>
      <c r="HH33" s="37">
        <f>HG33-'27 VAS skaičiavimai'!$R$15/12-HH84</f>
        <v>13831460.941224108</v>
      </c>
      <c r="HI33" s="37">
        <f>HH33-'27 VAS skaičiavimai'!$R$15/12-HI84</f>
        <v>13735836.580096222</v>
      </c>
      <c r="HJ33" s="37">
        <f>HI33-'27 VAS skaičiavimai'!$R$15/12-HJ84</f>
        <v>13640212.218968337</v>
      </c>
      <c r="HK33" s="37">
        <f>HJ33-'27 VAS skaičiavimai'!$R$15/12-HK84</f>
        <v>13544587.857840452</v>
      </c>
      <c r="HL33" s="336">
        <f>HK33-'27 VAS skaičiavimai'!$R$15/12-HL84-'Ilgalaikio turto apskaita'!HL11</f>
        <v>13448963.496712567</v>
      </c>
      <c r="HM33" s="37">
        <f>HL33-'27 VAS skaičiavimai'!$R$15/12-HM84</f>
        <v>13353339.135584682</v>
      </c>
      <c r="HN33" s="280">
        <f>IF(HN11&lt;='Bazinės prielaidos'!$E$6,HM33,0)</f>
        <v>13353339.135584682</v>
      </c>
      <c r="HO33" s="37">
        <f>HN33-'27 VAS skaičiavimai'!$S$15/12-HO84</f>
        <v>13249359.487084018</v>
      </c>
      <c r="HP33" s="37">
        <f>HO33-'27 VAS skaičiavimai'!$S$15/12-HP84</f>
        <v>13145379.838583354</v>
      </c>
      <c r="HQ33" s="37">
        <f>HP33-'27 VAS skaičiavimai'!$S$15/12-HQ84</f>
        <v>13041400.19008269</v>
      </c>
      <c r="HR33" s="37">
        <f>HQ33-'27 VAS skaičiavimai'!$S$15/12-HR84</f>
        <v>12937420.541582026</v>
      </c>
      <c r="HS33" s="37">
        <f>HR33-'27 VAS skaičiavimai'!$S$15/12-HS84</f>
        <v>12833440.893081361</v>
      </c>
      <c r="HT33" s="37">
        <f>HS33-'27 VAS skaičiavimai'!$S$15/12-HT84</f>
        <v>12729461.244580697</v>
      </c>
      <c r="HU33" s="37">
        <f>HT33-'27 VAS skaičiavimai'!$S$15/12-HU84</f>
        <v>12625481.596080033</v>
      </c>
      <c r="HV33" s="37">
        <f>HU33-'27 VAS skaičiavimai'!$S$15/12-HV84</f>
        <v>12521501.947579369</v>
      </c>
      <c r="HW33" s="37">
        <f>HV33-'27 VAS skaičiavimai'!$S$15/12-HW84</f>
        <v>12417522.299078705</v>
      </c>
      <c r="HX33" s="37">
        <f>HW33-'27 VAS skaičiavimai'!$S$15/12-HX84</f>
        <v>12313542.650578041</v>
      </c>
      <c r="HY33" s="336">
        <f>HX33-'27 VAS skaičiavimai'!$S$15/12-HY84-'Ilgalaikio turto apskaita'!HY11</f>
        <v>12209563.002077376</v>
      </c>
      <c r="HZ33" s="37">
        <f>HY33-'27 VAS skaičiavimai'!$S$15/12-HZ84</f>
        <v>12105583.353576712</v>
      </c>
      <c r="IA33" s="280">
        <f>IF(IA11&lt;='Bazinės prielaidos'!$E$6,HZ33,0)</f>
        <v>12105583.353576712</v>
      </c>
      <c r="IB33" s="37">
        <f>IA33-'27 VAS skaičiavimai'!$T$15/12-IB84</f>
        <v>11992734.798578739</v>
      </c>
      <c r="IC33" s="37">
        <f>IB33-'27 VAS skaičiavimai'!$T$15/12-IC84</f>
        <v>11879886.243580766</v>
      </c>
      <c r="ID33" s="37">
        <f>IC33-'27 VAS skaičiavimai'!$T$15/12-ID84</f>
        <v>11767037.688582793</v>
      </c>
      <c r="IE33" s="37">
        <f>ID33-'27 VAS skaičiavimai'!$T$15/12-IE84</f>
        <v>11654189.13358482</v>
      </c>
      <c r="IF33" s="37">
        <f>IE33-'27 VAS skaičiavimai'!$T$15/12-IF84</f>
        <v>11541340.578586847</v>
      </c>
      <c r="IG33" s="37">
        <f>IF33-'27 VAS skaičiavimai'!$T$15/12-IG84</f>
        <v>11428492.023588873</v>
      </c>
      <c r="IH33" s="37">
        <f>IG33-'27 VAS skaičiavimai'!$T$15/12-IH84</f>
        <v>11315643.4685909</v>
      </c>
      <c r="II33" s="37">
        <f>IH33-'27 VAS skaičiavimai'!$T$15/12-II84</f>
        <v>11202794.913592927</v>
      </c>
      <c r="IJ33" s="37">
        <f>II33-'27 VAS skaičiavimai'!$T$15/12-IJ84</f>
        <v>11089946.358594954</v>
      </c>
      <c r="IK33" s="37">
        <f>IJ33-'27 VAS skaičiavimai'!$T$15/12-IK84</f>
        <v>10977097.803596981</v>
      </c>
      <c r="IL33" s="336">
        <f>IK33-'27 VAS skaičiavimai'!$T$15/12-IL84-'Ilgalaikio turto apskaita'!IL11</f>
        <v>10864249.248599008</v>
      </c>
      <c r="IM33" s="37">
        <f>IL33-'27 VAS skaičiavimai'!$T$15/12-IM84</f>
        <v>10751400.693601035</v>
      </c>
      <c r="IN33" s="280">
        <f>IF(IN11&lt;='Bazinės prielaidos'!$E$6,IM33,0)</f>
        <v>10751400.693601035</v>
      </c>
      <c r="IO33" s="37">
        <f>IN33-'27 VAS skaičiavimai'!$U$15/12-IO84</f>
        <v>10629140.704055982</v>
      </c>
      <c r="IP33" s="37">
        <f>IO33-'27 VAS skaičiavimai'!$U$15/12-IP84</f>
        <v>10506880.714510929</v>
      </c>
      <c r="IQ33" s="37">
        <f>IP33-'27 VAS skaičiavimai'!$U$15/12-IQ84</f>
        <v>10384620.724965876</v>
      </c>
      <c r="IR33" s="37">
        <f>IQ33-'27 VAS skaičiavimai'!$U$15/12-IR84</f>
        <v>10262360.735420823</v>
      </c>
      <c r="IS33" s="37">
        <f>IR33-'27 VAS skaičiavimai'!$U$15/12-IS84</f>
        <v>10140100.74587577</v>
      </c>
      <c r="IT33" s="37">
        <f>IS33-'27 VAS skaičiavimai'!$U$15/12-IT84</f>
        <v>10017840.756330717</v>
      </c>
      <c r="IU33" s="37">
        <f>IT33-'27 VAS skaičiavimai'!$U$15/12-IU84</f>
        <v>9895580.7667856645</v>
      </c>
      <c r="IV33" s="37">
        <f>IU33-'27 VAS skaičiavimai'!$U$15/12-IV84</f>
        <v>9773320.7772406116</v>
      </c>
      <c r="IW33" s="37">
        <f>IV33-'27 VAS skaičiavimai'!$U$15/12-IW84</f>
        <v>9651060.7876955587</v>
      </c>
      <c r="IX33" s="37">
        <f>IW33-'27 VAS skaičiavimai'!$U$15/12-IX84</f>
        <v>9528800.7981505059</v>
      </c>
      <c r="IY33" s="336">
        <f>IX33-'27 VAS skaičiavimai'!$U$15/12-IY84-'Ilgalaikio turto apskaita'!IY11</f>
        <v>9406540.808605453</v>
      </c>
      <c r="IZ33" s="37">
        <f>IY33-'27 VAS skaičiavimai'!$U$15/12-IZ84</f>
        <v>9284280.8190604001</v>
      </c>
      <c r="JA33" s="280">
        <f>IF(JA11&lt;='Bazinės prielaidos'!$E$6,IZ33,0)</f>
        <v>9284280.8190604001</v>
      </c>
      <c r="JB33" s="37">
        <f>JA33-'27 VAS skaičiavimai'!$V$15/12-JB84</f>
        <v>9152036.3774848133</v>
      </c>
      <c r="JC33" s="37">
        <f>JB33-'27 VAS skaičiavimai'!$V$15/12-JC84</f>
        <v>9019791.9359092265</v>
      </c>
      <c r="JD33" s="37">
        <f>JC33-'27 VAS skaičiavimai'!$V$15/12-JD84</f>
        <v>8887547.4943336397</v>
      </c>
      <c r="JE33" s="37">
        <f>JD33-'27 VAS skaičiavimai'!$V$15/12-JE84</f>
        <v>8755303.0527580529</v>
      </c>
      <c r="JF33" s="37">
        <f>JE33-'27 VAS skaičiavimai'!$V$15/12-JF84</f>
        <v>8623058.6111824661</v>
      </c>
      <c r="JG33" s="37">
        <f>JF33-'27 VAS skaičiavimai'!$V$15/12-JG84</f>
        <v>8490814.1696068794</v>
      </c>
      <c r="JH33" s="37">
        <f>JG33-'27 VAS skaičiavimai'!$V$15/12-JH84</f>
        <v>8358569.7280312926</v>
      </c>
      <c r="JI33" s="37">
        <f>JH33-'27 VAS skaičiavimai'!$V$15/12-JI84</f>
        <v>8226325.2864557058</v>
      </c>
      <c r="JJ33" s="37">
        <f>JI33-'27 VAS skaičiavimai'!$V$15/12-JJ84</f>
        <v>8094080.844880119</v>
      </c>
      <c r="JK33" s="37">
        <f>JJ33-'27 VAS skaičiavimai'!$V$15/12-JK84</f>
        <v>7961836.4033045322</v>
      </c>
      <c r="JL33" s="336">
        <f>JK33-'27 VAS skaičiavimai'!$V$15/12-JL84-'Ilgalaikio turto apskaita'!JL11</f>
        <v>7829591.9617289454</v>
      </c>
      <c r="JM33" s="37">
        <f>JL33-'27 VAS skaičiavimai'!$V$15/12-JM84</f>
        <v>7697347.5201533586</v>
      </c>
      <c r="JN33" s="280">
        <f>IF(JN11&lt;='Bazinės prielaidos'!$E$6,JM33,0)</f>
        <v>7697347.5201533586</v>
      </c>
      <c r="JO33" s="37">
        <f>JN33-'27 VAS skaičiavimai'!$W$15/12-JO84</f>
        <v>7554513.4536031652</v>
      </c>
      <c r="JP33" s="37">
        <f>JO33-'27 VAS skaičiavimai'!$W$15/12-JP84</f>
        <v>7411679.3870529719</v>
      </c>
      <c r="JQ33" s="37">
        <f>JP33-'27 VAS skaičiavimai'!$W$15/12-JQ84</f>
        <v>7268845.3205027785</v>
      </c>
      <c r="JR33" s="37">
        <f>JQ33-'27 VAS skaičiavimai'!$W$15/12-JR84</f>
        <v>7126011.2539525852</v>
      </c>
      <c r="JS33" s="37">
        <f>JR33-'27 VAS skaičiavimai'!$W$15/12-JS84</f>
        <v>6983177.1874023918</v>
      </c>
      <c r="JT33" s="37">
        <f>JS33-'27 VAS skaičiavimai'!$W$15/12-JT84</f>
        <v>6840343.1208521985</v>
      </c>
      <c r="JU33" s="37">
        <f>JT33-'27 VAS skaičiavimai'!$W$15/12-JU84</f>
        <v>6697509.0543020051</v>
      </c>
      <c r="JV33" s="37">
        <f>JU33-'27 VAS skaičiavimai'!$W$15/12-JV84</f>
        <v>6554674.9877518117</v>
      </c>
      <c r="JW33" s="37">
        <f>JV33-'27 VAS skaičiavimai'!$W$15/12-JW84</f>
        <v>6411840.9212016184</v>
      </c>
      <c r="JX33" s="37">
        <f>JW33-'27 VAS skaičiavimai'!$W$15/12-JX84</f>
        <v>6269006.854651425</v>
      </c>
      <c r="JY33" s="336">
        <f>JX33-'27 VAS skaičiavimai'!$W$15/12-JY84-'Ilgalaikio turto apskaita'!JY11</f>
        <v>6126172.7881012317</v>
      </c>
      <c r="JZ33" s="37">
        <f>JY33-'27 VAS skaičiavimai'!$W$15/12-JZ84</f>
        <v>5983338.7215510383</v>
      </c>
      <c r="KA33" s="280">
        <f>IF(KA11&lt;='Bazinės prielaidos'!$E$6,JZ33,0)</f>
        <v>5983338.7215510383</v>
      </c>
      <c r="KB33" s="37">
        <f>KA33-'27 VAS skaičiavimai'!$X$15/12-KB84</f>
        <v>5829275.9454663573</v>
      </c>
      <c r="KC33" s="37">
        <f>KB33-'27 VAS skaičiavimai'!$X$15/12-KC84</f>
        <v>5675213.1693816762</v>
      </c>
      <c r="KD33" s="37">
        <f>KC33-'27 VAS skaičiavimai'!$X$15/12-KD84</f>
        <v>5521150.3932969952</v>
      </c>
      <c r="KE33" s="37">
        <f>KD33-'27 VAS skaičiavimai'!$X$15/12-KE84</f>
        <v>5367087.6172123142</v>
      </c>
      <c r="KF33" s="37">
        <f>KE33-'27 VAS skaičiavimai'!$X$15/12-KF84</f>
        <v>5213024.8411276331</v>
      </c>
      <c r="KG33" s="37">
        <f>KF33-'27 VAS skaičiavimai'!$X$15/12-KG84</f>
        <v>5058962.0650429521</v>
      </c>
      <c r="KH33" s="37">
        <f>KG33-'27 VAS skaičiavimai'!$X$15/12-KH84</f>
        <v>4904899.288958271</v>
      </c>
      <c r="KI33" s="37">
        <f>KH33-'27 VAS skaičiavimai'!$X$15/12-KI84</f>
        <v>4750836.51287359</v>
      </c>
      <c r="KJ33" s="37">
        <f>KI33-'27 VAS skaičiavimai'!$X$15/12-KJ84</f>
        <v>4596773.736788909</v>
      </c>
      <c r="KK33" s="37">
        <f>KJ33-'27 VAS skaičiavimai'!$X$15/12-KK84</f>
        <v>4442710.9607042279</v>
      </c>
      <c r="KL33" s="336">
        <f>KK33-'27 VAS skaičiavimai'!$X$15/12-KL84-'Ilgalaikio turto apskaita'!KL11</f>
        <v>4288648.1846195469</v>
      </c>
      <c r="KM33" s="37">
        <f>KL33-'27 VAS skaičiavimai'!$X$15/12-KM84</f>
        <v>4134585.4085348658</v>
      </c>
      <c r="KN33" s="280">
        <f>IF(KN11&lt;='Bazinės prielaidos'!$E$6,KM33,0)</f>
        <v>4134585.4085348658</v>
      </c>
      <c r="KO33" s="37">
        <f>KN33-'27 VAS skaičiavimai'!$Y$15/12-KO84</f>
        <v>3968619.0755987144</v>
      </c>
      <c r="KP33" s="37">
        <f>KO33-'27 VAS skaičiavimai'!$Y$15/12-KP84</f>
        <v>3802652.742662563</v>
      </c>
      <c r="KQ33" s="37">
        <f>KP33-'27 VAS skaičiavimai'!$Y$15/12-KQ84</f>
        <v>3636686.4097264116</v>
      </c>
      <c r="KR33" s="37">
        <f>KQ33-'27 VAS skaičiavimai'!$Y$15/12-KR84</f>
        <v>3470720.0767902602</v>
      </c>
      <c r="KS33" s="37">
        <f>KR33-'27 VAS skaičiavimai'!$Y$15/12-KS84</f>
        <v>3304753.7438541087</v>
      </c>
      <c r="KT33" s="37">
        <f>KS33-'27 VAS skaičiavimai'!$Y$15/12-KT84</f>
        <v>3138787.4109179573</v>
      </c>
      <c r="KU33" s="37">
        <f>KT33-'27 VAS skaičiavimai'!$Y$15/12-KU84</f>
        <v>2972821.0779818059</v>
      </c>
      <c r="KV33" s="37">
        <f>KU33-'27 VAS skaičiavimai'!$Y$15/12-KV84</f>
        <v>2806854.7450456545</v>
      </c>
      <c r="KW33" s="37">
        <f>KV33-'27 VAS skaičiavimai'!$Y$15/12-KW84</f>
        <v>2640888.4121095031</v>
      </c>
      <c r="KX33" s="37">
        <f>KW33-'27 VAS skaičiavimai'!$Y$15/12-KX84</f>
        <v>2474922.0791733516</v>
      </c>
      <c r="KY33" s="336">
        <f>KX33-'27 VAS skaičiavimai'!$Y$15/12-KY84-'Ilgalaikio turto apskaita'!KY11</f>
        <v>2308955.7462372002</v>
      </c>
      <c r="KZ33" s="37">
        <f>KY33-'27 VAS skaičiavimai'!$Y$15/12-KZ84</f>
        <v>2142989.4133010488</v>
      </c>
      <c r="LA33" s="280">
        <f>IF(LA11&lt;='Bazinės prielaidos'!$E$6,KZ33,0)</f>
        <v>2142989.4133010488</v>
      </c>
      <c r="LB33" s="37">
        <f>LA33-'27 VAS skaičiavimai'!$Z$15/12-LB84</f>
        <v>1964406.9621926227</v>
      </c>
      <c r="LC33" s="37">
        <f>LB33-'27 VAS skaičiavimai'!$Z$15/12-LC84</f>
        <v>1785824.5110841966</v>
      </c>
      <c r="LD33" s="37">
        <f>LC33-'27 VAS skaičiavimai'!$Z$15/12-LD84</f>
        <v>1607242.0599757705</v>
      </c>
      <c r="LE33" s="37">
        <f>LD33-'27 VAS skaičiavimai'!$Z$15/12-LE84</f>
        <v>1428659.6088673444</v>
      </c>
      <c r="LF33" s="37">
        <f>LE33-'27 VAS skaičiavimai'!$Z$15/12-LF84</f>
        <v>1250077.1577589184</v>
      </c>
      <c r="LG33" s="37">
        <f>LF33-'27 VAS skaičiavimai'!$Z$15/12-LG84</f>
        <v>1071494.7066504923</v>
      </c>
      <c r="LH33" s="37">
        <f>LG33-'27 VAS skaičiavimai'!$Z$15/12-LH84</f>
        <v>892912.25554206606</v>
      </c>
      <c r="LI33" s="37">
        <f>LH33-'27 VAS skaičiavimai'!$Z$15/12-LI84</f>
        <v>714329.80443363974</v>
      </c>
      <c r="LJ33" s="37">
        <f>LI33-'27 VAS skaičiavimai'!$Z$15/12-LJ84</f>
        <v>535747.35332521342</v>
      </c>
      <c r="LK33" s="37">
        <f>LJ33-'27 VAS skaičiavimai'!$Z$15/12-LK84</f>
        <v>357164.9022167871</v>
      </c>
      <c r="LL33" s="336">
        <f>LK33-'27 VAS skaičiavimai'!$Z$15/12-LL84-'Ilgalaikio turto apskaita'!LL11</f>
        <v>178582.45110836087</v>
      </c>
      <c r="LM33" s="37">
        <f>LL33-'27 VAS skaičiavimai'!$Z$15/12-LM84</f>
        <v>-6.5396307036280632E-8</v>
      </c>
      <c r="LN33" s="280">
        <f>IF(LN11&lt;='Bazinės prielaidos'!$E$6,LM33,0)</f>
        <v>-6.5396307036280632E-8</v>
      </c>
    </row>
    <row r="34" spans="1:326" ht="15.75" thickBot="1">
      <c r="A34" s="519" t="s">
        <v>190</v>
      </c>
      <c r="B34" s="520"/>
      <c r="C34" s="521"/>
      <c r="D34" s="76"/>
      <c r="E34" s="76"/>
      <c r="F34" s="76"/>
      <c r="G34" s="76"/>
      <c r="H34" s="76"/>
      <c r="I34" s="76"/>
      <c r="J34" s="76"/>
      <c r="K34" s="76"/>
      <c r="L34" s="76"/>
      <c r="M34" s="76"/>
      <c r="N34" s="281">
        <f>M34</f>
        <v>0</v>
      </c>
      <c r="O34" s="76"/>
      <c r="P34" s="76"/>
      <c r="Q34" s="76"/>
      <c r="R34" s="76"/>
      <c r="S34" s="76"/>
      <c r="T34" s="76"/>
      <c r="U34" s="76"/>
      <c r="V34" s="76"/>
      <c r="W34" s="76"/>
      <c r="X34" s="76"/>
      <c r="Y34" s="76"/>
      <c r="Z34" s="76"/>
      <c r="AA34" s="123">
        <f>Z34</f>
        <v>0</v>
      </c>
      <c r="AB34" s="76"/>
      <c r="AC34" s="76"/>
      <c r="AD34" s="76"/>
      <c r="AE34" s="76"/>
      <c r="AF34" s="76"/>
      <c r="AG34" s="76"/>
      <c r="AH34" s="76"/>
      <c r="AI34" s="76"/>
      <c r="AJ34" s="76"/>
      <c r="AK34" s="76"/>
      <c r="AL34" s="76"/>
      <c r="AM34" s="76"/>
      <c r="AN34" s="123">
        <f>AM34</f>
        <v>0</v>
      </c>
      <c r="AO34" s="76"/>
      <c r="AP34" s="76"/>
      <c r="AQ34" s="76"/>
      <c r="AR34" s="76"/>
      <c r="AS34" s="76"/>
      <c r="AT34" s="76"/>
      <c r="AU34" s="76"/>
      <c r="AV34" s="76"/>
      <c r="AW34" s="76"/>
      <c r="AX34" s="76"/>
      <c r="AY34" s="76"/>
      <c r="AZ34" s="76"/>
      <c r="BA34" s="123">
        <f>AZ34</f>
        <v>0</v>
      </c>
      <c r="BB34" s="76"/>
      <c r="BC34" s="76"/>
      <c r="BD34" s="76"/>
      <c r="BE34" s="76"/>
      <c r="BF34" s="76"/>
      <c r="BG34" s="76"/>
      <c r="BH34" s="76"/>
      <c r="BI34" s="76"/>
      <c r="BJ34" s="76"/>
      <c r="BK34" s="76"/>
      <c r="BL34" s="76"/>
      <c r="BM34" s="76"/>
      <c r="BN34" s="123">
        <f>BM34</f>
        <v>0</v>
      </c>
      <c r="BO34" s="76"/>
      <c r="BP34" s="76"/>
      <c r="BQ34" s="76"/>
      <c r="BR34" s="76"/>
      <c r="BS34" s="76"/>
      <c r="BT34" s="76"/>
      <c r="BU34" s="76"/>
      <c r="BV34" s="76"/>
      <c r="BW34" s="76"/>
      <c r="BX34" s="76"/>
      <c r="BY34" s="76"/>
      <c r="BZ34" s="76"/>
      <c r="CA34" s="123">
        <f>BZ34</f>
        <v>0</v>
      </c>
      <c r="CB34" s="76"/>
      <c r="CC34" s="76"/>
      <c r="CD34" s="76"/>
      <c r="CE34" s="76"/>
      <c r="CF34" s="76"/>
      <c r="CG34" s="76"/>
      <c r="CH34" s="76"/>
      <c r="CI34" s="76"/>
      <c r="CJ34" s="76"/>
      <c r="CK34" s="76"/>
      <c r="CL34" s="76"/>
      <c r="CM34" s="76"/>
      <c r="CN34" s="123">
        <f>CM34</f>
        <v>0</v>
      </c>
      <c r="CO34" s="76"/>
      <c r="CP34" s="76"/>
      <c r="CQ34" s="76"/>
      <c r="CR34" s="76"/>
      <c r="CS34" s="76"/>
      <c r="CT34" s="76"/>
      <c r="CU34" s="76"/>
      <c r="CV34" s="76"/>
      <c r="CW34" s="76"/>
      <c r="CX34" s="76"/>
      <c r="CY34" s="76"/>
      <c r="CZ34" s="76"/>
      <c r="DA34" s="123">
        <f>CZ34</f>
        <v>0</v>
      </c>
      <c r="DB34" s="76"/>
      <c r="DC34" s="76"/>
      <c r="DD34" s="76"/>
      <c r="DE34" s="76"/>
      <c r="DF34" s="76"/>
      <c r="DG34" s="76"/>
      <c r="DH34" s="76"/>
      <c r="DI34" s="76"/>
      <c r="DJ34" s="76"/>
      <c r="DK34" s="76"/>
      <c r="DL34" s="76"/>
      <c r="DM34" s="76"/>
      <c r="DN34" s="123">
        <f>DM34</f>
        <v>0</v>
      </c>
      <c r="DO34" s="76"/>
      <c r="DP34" s="76"/>
      <c r="DQ34" s="76"/>
      <c r="DR34" s="76"/>
      <c r="DS34" s="76"/>
      <c r="DT34" s="76"/>
      <c r="DU34" s="76"/>
      <c r="DV34" s="76"/>
      <c r="DW34" s="76"/>
      <c r="DX34" s="76"/>
      <c r="DY34" s="76"/>
      <c r="DZ34" s="76"/>
      <c r="EA34" s="123">
        <f>DZ34</f>
        <v>0</v>
      </c>
      <c r="EB34" s="76"/>
      <c r="EC34" s="76"/>
      <c r="ED34" s="76"/>
      <c r="EE34" s="76"/>
      <c r="EF34" s="76"/>
      <c r="EG34" s="76"/>
      <c r="EH34" s="76"/>
      <c r="EI34" s="76"/>
      <c r="EJ34" s="76"/>
      <c r="EK34" s="76"/>
      <c r="EL34" s="76"/>
      <c r="EM34" s="76"/>
      <c r="EN34" s="123">
        <f>EM34</f>
        <v>0</v>
      </c>
      <c r="EO34" s="76"/>
      <c r="EP34" s="76"/>
      <c r="EQ34" s="76"/>
      <c r="ER34" s="76"/>
      <c r="ES34" s="76"/>
      <c r="ET34" s="76"/>
      <c r="EU34" s="76"/>
      <c r="EV34" s="76"/>
      <c r="EW34" s="76"/>
      <c r="EX34" s="76"/>
      <c r="EY34" s="76"/>
      <c r="EZ34" s="76"/>
      <c r="FA34" s="123">
        <f>EZ34</f>
        <v>0</v>
      </c>
      <c r="FB34" s="76"/>
      <c r="FC34" s="76"/>
      <c r="FD34" s="76"/>
      <c r="FE34" s="76"/>
      <c r="FF34" s="76"/>
      <c r="FG34" s="76"/>
      <c r="FH34" s="76"/>
      <c r="FI34" s="76"/>
      <c r="FJ34" s="76"/>
      <c r="FK34" s="76"/>
      <c r="FL34" s="76"/>
      <c r="FM34" s="76"/>
      <c r="FN34" s="123">
        <f>FM34</f>
        <v>0</v>
      </c>
      <c r="FO34" s="76"/>
      <c r="FP34" s="76"/>
      <c r="FQ34" s="76"/>
      <c r="FR34" s="76"/>
      <c r="FS34" s="76"/>
      <c r="FT34" s="76"/>
      <c r="FU34" s="76"/>
      <c r="FV34" s="76"/>
      <c r="FW34" s="76"/>
      <c r="FX34" s="76"/>
      <c r="FY34" s="76"/>
      <c r="FZ34" s="76"/>
      <c r="GA34" s="123">
        <f>FZ34</f>
        <v>0</v>
      </c>
      <c r="GB34" s="76"/>
      <c r="GC34" s="76"/>
      <c r="GD34" s="76"/>
      <c r="GE34" s="76"/>
      <c r="GF34" s="76"/>
      <c r="GG34" s="76"/>
      <c r="GH34" s="76"/>
      <c r="GI34" s="76"/>
      <c r="GJ34" s="76"/>
      <c r="GK34" s="76"/>
      <c r="GL34" s="76"/>
      <c r="GM34" s="76"/>
      <c r="GN34" s="123">
        <f>GM34</f>
        <v>0</v>
      </c>
      <c r="GO34" s="76"/>
      <c r="GP34" s="76"/>
      <c r="GQ34" s="76"/>
      <c r="GR34" s="76"/>
      <c r="GS34" s="76"/>
      <c r="GT34" s="76"/>
      <c r="GU34" s="76"/>
      <c r="GV34" s="76"/>
      <c r="GW34" s="76"/>
      <c r="GX34" s="76"/>
      <c r="GY34" s="76"/>
      <c r="GZ34" s="76"/>
      <c r="HA34" s="123">
        <f>GZ34</f>
        <v>0</v>
      </c>
      <c r="HB34" s="76"/>
      <c r="HC34" s="76"/>
      <c r="HD34" s="76"/>
      <c r="HE34" s="76"/>
      <c r="HF34" s="76"/>
      <c r="HG34" s="76"/>
      <c r="HH34" s="76"/>
      <c r="HI34" s="76"/>
      <c r="HJ34" s="76"/>
      <c r="HK34" s="76"/>
      <c r="HL34" s="76"/>
      <c r="HM34" s="76"/>
      <c r="HN34" s="123">
        <f>HM34</f>
        <v>0</v>
      </c>
      <c r="HO34" s="76"/>
      <c r="HP34" s="76"/>
      <c r="HQ34" s="76"/>
      <c r="HR34" s="76"/>
      <c r="HS34" s="76"/>
      <c r="HT34" s="76"/>
      <c r="HU34" s="76"/>
      <c r="HV34" s="76"/>
      <c r="HW34" s="76"/>
      <c r="HX34" s="76"/>
      <c r="HY34" s="76"/>
      <c r="HZ34" s="76"/>
      <c r="IA34" s="123">
        <f>HZ34</f>
        <v>0</v>
      </c>
      <c r="IB34" s="76"/>
      <c r="IC34" s="76"/>
      <c r="ID34" s="76"/>
      <c r="IE34" s="76"/>
      <c r="IF34" s="76"/>
      <c r="IG34" s="76"/>
      <c r="IH34" s="76"/>
      <c r="II34" s="76"/>
      <c r="IJ34" s="76"/>
      <c r="IK34" s="76"/>
      <c r="IL34" s="76"/>
      <c r="IM34" s="76"/>
      <c r="IN34" s="123">
        <f>IM34</f>
        <v>0</v>
      </c>
      <c r="IO34" s="76"/>
      <c r="IP34" s="76"/>
      <c r="IQ34" s="76"/>
      <c r="IR34" s="76"/>
      <c r="IS34" s="76"/>
      <c r="IT34" s="76"/>
      <c r="IU34" s="76"/>
      <c r="IV34" s="76"/>
      <c r="IW34" s="76"/>
      <c r="IX34" s="76"/>
      <c r="IY34" s="76"/>
      <c r="IZ34" s="76"/>
      <c r="JA34" s="123">
        <f>IZ34</f>
        <v>0</v>
      </c>
      <c r="JB34" s="76"/>
      <c r="JC34" s="76"/>
      <c r="JD34" s="76"/>
      <c r="JE34" s="76"/>
      <c r="JF34" s="76"/>
      <c r="JG34" s="76"/>
      <c r="JH34" s="76"/>
      <c r="JI34" s="76"/>
      <c r="JJ34" s="76"/>
      <c r="JK34" s="76"/>
      <c r="JL34" s="76"/>
      <c r="JM34" s="76"/>
      <c r="JN34" s="123">
        <f>JM34</f>
        <v>0</v>
      </c>
      <c r="JO34" s="76"/>
      <c r="JP34" s="76"/>
      <c r="JQ34" s="76"/>
      <c r="JR34" s="76"/>
      <c r="JS34" s="76"/>
      <c r="JT34" s="76"/>
      <c r="JU34" s="76"/>
      <c r="JV34" s="76"/>
      <c r="JW34" s="76"/>
      <c r="JX34" s="76"/>
      <c r="JY34" s="76"/>
      <c r="JZ34" s="76"/>
      <c r="KA34" s="123">
        <f>JZ34</f>
        <v>0</v>
      </c>
      <c r="KB34" s="76"/>
      <c r="KC34" s="76"/>
      <c r="KD34" s="76"/>
      <c r="KE34" s="76"/>
      <c r="KF34" s="76"/>
      <c r="KG34" s="76"/>
      <c r="KH34" s="76"/>
      <c r="KI34" s="76"/>
      <c r="KJ34" s="76"/>
      <c r="KK34" s="76"/>
      <c r="KL34" s="76"/>
      <c r="KM34" s="76"/>
      <c r="KN34" s="123">
        <f>KM34</f>
        <v>0</v>
      </c>
      <c r="KO34" s="76"/>
      <c r="KP34" s="76"/>
      <c r="KQ34" s="76"/>
      <c r="KR34" s="76"/>
      <c r="KS34" s="76"/>
      <c r="KT34" s="76"/>
      <c r="KU34" s="76"/>
      <c r="KV34" s="76"/>
      <c r="KW34" s="76"/>
      <c r="KX34" s="76"/>
      <c r="KY34" s="76"/>
      <c r="KZ34" s="76"/>
      <c r="LA34" s="123">
        <f>KZ34</f>
        <v>0</v>
      </c>
      <c r="LB34" s="76"/>
      <c r="LC34" s="76"/>
      <c r="LD34" s="76"/>
      <c r="LE34" s="76"/>
      <c r="LF34" s="76"/>
      <c r="LG34" s="76"/>
      <c r="LH34" s="76"/>
      <c r="LI34" s="76"/>
      <c r="LJ34" s="76"/>
      <c r="LK34" s="76"/>
      <c r="LL34" s="76"/>
      <c r="LM34" s="76"/>
      <c r="LN34" s="216">
        <f>LM34</f>
        <v>0</v>
      </c>
    </row>
    <row r="35" spans="1:326" ht="15.75" thickBot="1">
      <c r="A35" s="203" t="s">
        <v>191</v>
      </c>
      <c r="B35" s="204">
        <f>SUM(B36:B39)</f>
        <v>916514.08029147354</v>
      </c>
      <c r="C35" s="205">
        <f t="shared" ref="C35:Z35" si="643">SUM(C36:C39)</f>
        <v>1643657.5956290471</v>
      </c>
      <c r="D35" s="205">
        <f t="shared" si="643"/>
        <v>2370801.1109666205</v>
      </c>
      <c r="E35" s="205">
        <f t="shared" si="643"/>
        <v>3097944.6263041939</v>
      </c>
      <c r="F35" s="205">
        <f t="shared" si="643"/>
        <v>3825088.1416417677</v>
      </c>
      <c r="G35" s="205">
        <f t="shared" si="643"/>
        <v>4552231.6569793411</v>
      </c>
      <c r="H35" s="205">
        <f t="shared" si="643"/>
        <v>5279375.1723169144</v>
      </c>
      <c r="I35" s="205">
        <f t="shared" si="643"/>
        <v>6006518.6876544878</v>
      </c>
      <c r="J35" s="205">
        <f t="shared" si="643"/>
        <v>6733662.2029920612</v>
      </c>
      <c r="K35" s="205">
        <f t="shared" si="643"/>
        <v>7460030.6452749278</v>
      </c>
      <c r="L35" s="205">
        <f t="shared" si="643"/>
        <v>8184848.9404067127</v>
      </c>
      <c r="M35" s="205">
        <f t="shared" si="643"/>
        <v>348278.70739129023</v>
      </c>
      <c r="N35" s="204">
        <f t="shared" si="643"/>
        <v>348278.70739129023</v>
      </c>
      <c r="O35" s="204">
        <f>SUM(O36:O39)</f>
        <v>1441644.7353489168</v>
      </c>
      <c r="P35" s="205">
        <f t="shared" si="643"/>
        <v>2532685.5410174215</v>
      </c>
      <c r="Q35" s="205">
        <f t="shared" si="643"/>
        <v>3621401.1243968043</v>
      </c>
      <c r="R35" s="205">
        <f t="shared" si="643"/>
        <v>4707791.4854870643</v>
      </c>
      <c r="S35" s="205">
        <f t="shared" si="643"/>
        <v>5791856.6242882032</v>
      </c>
      <c r="T35" s="205">
        <f t="shared" si="643"/>
        <v>6873596.5408002194</v>
      </c>
      <c r="U35" s="205">
        <f t="shared" si="643"/>
        <v>7953011.2350231148</v>
      </c>
      <c r="V35" s="205">
        <f t="shared" si="643"/>
        <v>9030100.7069568858</v>
      </c>
      <c r="W35" s="205">
        <f t="shared" si="643"/>
        <v>10104864.956601536</v>
      </c>
      <c r="X35" s="205">
        <f t="shared" si="643"/>
        <v>11177303.983957063</v>
      </c>
      <c r="Y35" s="205">
        <f t="shared" si="643"/>
        <v>12617417.78902347</v>
      </c>
      <c r="Z35" s="206">
        <f t="shared" si="643"/>
        <v>97155.787177963648</v>
      </c>
      <c r="AA35" s="205">
        <f t="shared" ref="AA35" si="644">SUM(AA36:AA39)</f>
        <v>97155.787177963648</v>
      </c>
      <c r="AB35" s="204">
        <f>SUM(AB36:AB39)</f>
        <v>167040.44438009901</v>
      </c>
      <c r="AC35" s="205">
        <f t="shared" ref="AC35:AM35" si="645">SUM(AC36:AC39)</f>
        <v>237104.14368703845</v>
      </c>
      <c r="AD35" s="205">
        <f t="shared" si="645"/>
        <v>307346.88509878196</v>
      </c>
      <c r="AE35" s="205">
        <f t="shared" si="645"/>
        <v>377768.66861532954</v>
      </c>
      <c r="AF35" s="205">
        <f t="shared" si="645"/>
        <v>448369.49423668114</v>
      </c>
      <c r="AG35" s="205">
        <f t="shared" si="645"/>
        <v>519149.36196283682</v>
      </c>
      <c r="AH35" s="205">
        <f t="shared" si="645"/>
        <v>590108.27179379656</v>
      </c>
      <c r="AI35" s="205">
        <f t="shared" si="645"/>
        <v>661246.22372956038</v>
      </c>
      <c r="AJ35" s="205">
        <f t="shared" si="645"/>
        <v>732563.21777012828</v>
      </c>
      <c r="AK35" s="205">
        <f t="shared" si="645"/>
        <v>804059.25391550025</v>
      </c>
      <c r="AL35" s="205">
        <f t="shared" si="645"/>
        <v>875734.33216567629</v>
      </c>
      <c r="AM35" s="206">
        <f t="shared" si="645"/>
        <v>288726.58657407796</v>
      </c>
      <c r="AN35" s="205">
        <f t="shared" ref="AN35" si="646">SUM(AN36:AN39)</f>
        <v>288726.58657407796</v>
      </c>
      <c r="AO35" s="204">
        <f>SUM(AO36:AO39)</f>
        <v>254126.35305846366</v>
      </c>
      <c r="AP35" s="205">
        <f t="shared" ref="AP35:AZ35" si="647">SUM(AP36:AP39)</f>
        <v>244153.9646854662</v>
      </c>
      <c r="AQ35" s="205">
        <f t="shared" si="647"/>
        <v>234360.61841727281</v>
      </c>
      <c r="AR35" s="205">
        <f t="shared" si="647"/>
        <v>224746.31425388347</v>
      </c>
      <c r="AS35" s="205">
        <f t="shared" si="647"/>
        <v>215311.05219529819</v>
      </c>
      <c r="AT35" s="205">
        <f t="shared" si="647"/>
        <v>206054.832241517</v>
      </c>
      <c r="AU35" s="205">
        <f t="shared" si="647"/>
        <v>196977.65439253984</v>
      </c>
      <c r="AV35" s="205">
        <f t="shared" si="647"/>
        <v>188079.51864836676</v>
      </c>
      <c r="AW35" s="205">
        <f t="shared" si="647"/>
        <v>179360.42500899776</v>
      </c>
      <c r="AX35" s="205">
        <f t="shared" si="647"/>
        <v>170820.37347443282</v>
      </c>
      <c r="AY35" s="205">
        <f t="shared" si="647"/>
        <v>162459.36404467194</v>
      </c>
      <c r="AZ35" s="206">
        <f t="shared" si="647"/>
        <v>154277.39671971512</v>
      </c>
      <c r="BA35" s="205">
        <f t="shared" ref="BA35" si="648">SUM(BA36:BA39)</f>
        <v>154277.39671971512</v>
      </c>
      <c r="BB35" s="204">
        <f>SUM(BB36:BB39)</f>
        <v>273928.58730914153</v>
      </c>
      <c r="BC35" s="205">
        <f t="shared" ref="BC35:BM35" si="649">SUM(BC36:BC39)</f>
        <v>267868.28200291458</v>
      </c>
      <c r="BD35" s="205">
        <f t="shared" si="649"/>
        <v>261987.01880149171</v>
      </c>
      <c r="BE35" s="205">
        <f t="shared" si="649"/>
        <v>256284.79770487291</v>
      </c>
      <c r="BF35" s="205">
        <f t="shared" si="649"/>
        <v>250761.61871305815</v>
      </c>
      <c r="BG35" s="205">
        <f t="shared" si="649"/>
        <v>245417.48182604747</v>
      </c>
      <c r="BH35" s="205">
        <f t="shared" si="649"/>
        <v>240252.38704384086</v>
      </c>
      <c r="BI35" s="205">
        <f t="shared" si="649"/>
        <v>235266.3343664383</v>
      </c>
      <c r="BJ35" s="205">
        <f t="shared" si="649"/>
        <v>230459.32379383981</v>
      </c>
      <c r="BK35" s="205">
        <f t="shared" si="649"/>
        <v>225831.35532604539</v>
      </c>
      <c r="BL35" s="205">
        <f t="shared" si="649"/>
        <v>221382.42896305505</v>
      </c>
      <c r="BM35" s="206">
        <f t="shared" si="649"/>
        <v>217112.54470486875</v>
      </c>
      <c r="BN35" s="205">
        <f t="shared" ref="BN35" si="650">SUM(BN36:BN39)</f>
        <v>217112.54470486875</v>
      </c>
      <c r="BO35" s="204">
        <f>SUM(BO36:BO39)</f>
        <v>481643.283003602</v>
      </c>
      <c r="BP35" s="205">
        <f t="shared" ref="BP35:BZ35" si="651">SUM(BP36:BP39)</f>
        <v>458990.67259973404</v>
      </c>
      <c r="BQ35" s="205">
        <f t="shared" si="651"/>
        <v>436750.7287162072</v>
      </c>
      <c r="BR35" s="205">
        <f t="shared" si="651"/>
        <v>414923.45135302143</v>
      </c>
      <c r="BS35" s="205">
        <f t="shared" si="651"/>
        <v>393508.84051017673</v>
      </c>
      <c r="BT35" s="205">
        <f t="shared" si="651"/>
        <v>372506.89618767309</v>
      </c>
      <c r="BU35" s="205">
        <f t="shared" si="651"/>
        <v>351917.61838551052</v>
      </c>
      <c r="BV35" s="205">
        <f t="shared" si="651"/>
        <v>331741.00710368901</v>
      </c>
      <c r="BW35" s="205">
        <f t="shared" si="651"/>
        <v>311977.06234220858</v>
      </c>
      <c r="BX35" s="205">
        <f t="shared" si="651"/>
        <v>292625.78410106921</v>
      </c>
      <c r="BY35" s="205">
        <f t="shared" si="651"/>
        <v>273687.1723802709</v>
      </c>
      <c r="BZ35" s="206">
        <f t="shared" si="651"/>
        <v>255161.22717981366</v>
      </c>
      <c r="CA35" s="205">
        <f t="shared" ref="CA35" si="652">SUM(CA36:CA39)</f>
        <v>255161.22717981366</v>
      </c>
      <c r="CB35" s="204">
        <f>SUM(CB36:CB39)</f>
        <v>489704.07870166632</v>
      </c>
      <c r="CC35" s="205">
        <f t="shared" ref="CC35:CM35" si="653">SUM(CC36:CC39)</f>
        <v>472421.63889450149</v>
      </c>
      <c r="CD35" s="205">
        <f t="shared" si="653"/>
        <v>455551.86560767773</v>
      </c>
      <c r="CE35" s="205">
        <f t="shared" si="653"/>
        <v>439094.75884119503</v>
      </c>
      <c r="CF35" s="205">
        <f t="shared" si="653"/>
        <v>423050.3185950534</v>
      </c>
      <c r="CG35" s="205">
        <f t="shared" si="653"/>
        <v>407418.54486925283</v>
      </c>
      <c r="CH35" s="205">
        <f t="shared" si="653"/>
        <v>392199.43766379333</v>
      </c>
      <c r="CI35" s="205">
        <f t="shared" si="653"/>
        <v>377392.9969786749</v>
      </c>
      <c r="CJ35" s="205">
        <f t="shared" si="653"/>
        <v>362999.22281389753</v>
      </c>
      <c r="CK35" s="205">
        <f t="shared" si="653"/>
        <v>349018.11516946123</v>
      </c>
      <c r="CL35" s="205">
        <f t="shared" si="653"/>
        <v>335449.674045366</v>
      </c>
      <c r="CM35" s="206">
        <f t="shared" si="653"/>
        <v>502293.89944161184</v>
      </c>
      <c r="CN35" s="205">
        <f t="shared" ref="CN35" si="654">SUM(CN36:CN39)</f>
        <v>502293.89944161184</v>
      </c>
      <c r="CO35" s="204">
        <f>SUM(CO36:CO39)</f>
        <v>466524.83506751404</v>
      </c>
      <c r="CP35" s="205">
        <f t="shared" ref="CP35:CZ35" si="655">SUM(CP36:CP39)</f>
        <v>455807.06930410449</v>
      </c>
      <c r="CQ35" s="205">
        <f t="shared" si="655"/>
        <v>445501.970061036</v>
      </c>
      <c r="CR35" s="205">
        <f t="shared" si="655"/>
        <v>435609.53733830858</v>
      </c>
      <c r="CS35" s="205">
        <f t="shared" si="655"/>
        <v>426129.77113592223</v>
      </c>
      <c r="CT35" s="205">
        <f t="shared" si="655"/>
        <v>417062.67145387694</v>
      </c>
      <c r="CU35" s="205">
        <f t="shared" si="655"/>
        <v>408408.23829217273</v>
      </c>
      <c r="CV35" s="205">
        <f t="shared" si="655"/>
        <v>400166.47165080957</v>
      </c>
      <c r="CW35" s="205">
        <f t="shared" si="655"/>
        <v>392337.37152978755</v>
      </c>
      <c r="CX35" s="205">
        <f t="shared" si="655"/>
        <v>384920.93792910653</v>
      </c>
      <c r="CY35" s="205">
        <f t="shared" si="655"/>
        <v>377917.17084876657</v>
      </c>
      <c r="CZ35" s="206">
        <f t="shared" si="655"/>
        <v>371326.07028876769</v>
      </c>
      <c r="DA35" s="205">
        <f t="shared" ref="DA35" si="656">SUM(DA36:DA39)</f>
        <v>371326.07028876769</v>
      </c>
      <c r="DB35" s="204">
        <f>SUM(DB36:DB39)</f>
        <v>445386.48839195486</v>
      </c>
      <c r="DC35" s="205">
        <f t="shared" ref="DC35:DM35" si="657">SUM(DC36:DC39)</f>
        <v>442242.9101882939</v>
      </c>
      <c r="DD35" s="205">
        <f t="shared" si="657"/>
        <v>439511.99850497406</v>
      </c>
      <c r="DE35" s="205">
        <f t="shared" si="657"/>
        <v>437193.7533419953</v>
      </c>
      <c r="DF35" s="205">
        <f t="shared" si="657"/>
        <v>435288.17469935759</v>
      </c>
      <c r="DG35" s="205">
        <f t="shared" si="657"/>
        <v>433795.26257706096</v>
      </c>
      <c r="DH35" s="205">
        <f t="shared" si="657"/>
        <v>432715.01697510539</v>
      </c>
      <c r="DI35" s="205">
        <f t="shared" si="657"/>
        <v>432047.43789349089</v>
      </c>
      <c r="DJ35" s="205">
        <f t="shared" si="657"/>
        <v>431792.52533221745</v>
      </c>
      <c r="DK35" s="205">
        <f t="shared" si="657"/>
        <v>431950.27929128509</v>
      </c>
      <c r="DL35" s="205">
        <f t="shared" si="657"/>
        <v>432520.69977069378</v>
      </c>
      <c r="DM35" s="206">
        <f t="shared" si="657"/>
        <v>433503.78677044355</v>
      </c>
      <c r="DN35" s="205">
        <f t="shared" ref="DN35" si="658">SUM(DN36:DN39)</f>
        <v>433503.78677044355</v>
      </c>
      <c r="DO35" s="204">
        <f>SUM(DO36:DO39)</f>
        <v>435398.66441661568</v>
      </c>
      <c r="DP35" s="205">
        <f t="shared" ref="DP35:DZ35" si="659">SUM(DP36:DP39)</f>
        <v>440840.32755901635</v>
      </c>
      <c r="DQ35" s="205">
        <f t="shared" si="659"/>
        <v>446694.65722175816</v>
      </c>
      <c r="DR35" s="205">
        <f t="shared" si="659"/>
        <v>452961.65340484097</v>
      </c>
      <c r="DS35" s="205">
        <f t="shared" si="659"/>
        <v>459641.31610826484</v>
      </c>
      <c r="DT35" s="205">
        <f t="shared" si="659"/>
        <v>466733.64533202979</v>
      </c>
      <c r="DU35" s="205">
        <f t="shared" si="659"/>
        <v>474238.64107613586</v>
      </c>
      <c r="DV35" s="205">
        <f t="shared" si="659"/>
        <v>482156.30334058299</v>
      </c>
      <c r="DW35" s="205">
        <f t="shared" si="659"/>
        <v>490486.63212537119</v>
      </c>
      <c r="DX35" s="205">
        <f t="shared" si="659"/>
        <v>499229.62743050046</v>
      </c>
      <c r="DY35" s="205">
        <f t="shared" si="659"/>
        <v>508385.2892559708</v>
      </c>
      <c r="DZ35" s="206">
        <f t="shared" si="659"/>
        <v>517953.6176017822</v>
      </c>
      <c r="EA35" s="205">
        <f t="shared" ref="EA35" si="660">SUM(EA36:EA39)</f>
        <v>517953.6176017822</v>
      </c>
      <c r="EB35" s="204">
        <f>SUM(EB36:EB39)</f>
        <v>474098.52305503655</v>
      </c>
      <c r="EC35" s="205">
        <f t="shared" ref="EC35:EM35" si="661">SUM(EC36:EC39)</f>
        <v>488454.21907220501</v>
      </c>
      <c r="ED35" s="205">
        <f t="shared" si="661"/>
        <v>503222.58160971454</v>
      </c>
      <c r="EE35" s="205">
        <f t="shared" si="661"/>
        <v>518403.61066756514</v>
      </c>
      <c r="EF35" s="205">
        <f t="shared" si="661"/>
        <v>533997.3062457568</v>
      </c>
      <c r="EG35" s="205">
        <f t="shared" si="661"/>
        <v>550003.66834428953</v>
      </c>
      <c r="EH35" s="205">
        <f t="shared" si="661"/>
        <v>566422.69696316333</v>
      </c>
      <c r="EI35" s="205">
        <f t="shared" si="661"/>
        <v>583254.39210237819</v>
      </c>
      <c r="EJ35" s="205">
        <f t="shared" si="661"/>
        <v>600498.75376193412</v>
      </c>
      <c r="EK35" s="205">
        <f t="shared" si="661"/>
        <v>618155.78194183111</v>
      </c>
      <c r="EL35" s="205">
        <f t="shared" si="661"/>
        <v>636225.47664206917</v>
      </c>
      <c r="EM35" s="206">
        <f t="shared" si="661"/>
        <v>548772.5225402473</v>
      </c>
      <c r="EN35" s="205">
        <f t="shared" ref="EN35" si="662">SUM(EN36:EN39)</f>
        <v>548772.5225402473</v>
      </c>
      <c r="EO35" s="204">
        <f>SUM(EO36:EO39)</f>
        <v>394225.78971373133</v>
      </c>
      <c r="EP35" s="205">
        <f t="shared" ref="EP35:EZ35" si="663">SUM(EP36:EP39)</f>
        <v>418074.57929828088</v>
      </c>
      <c r="EQ35" s="205">
        <f t="shared" si="663"/>
        <v>442336.03540317155</v>
      </c>
      <c r="ER35" s="205">
        <f t="shared" si="663"/>
        <v>467010.1580284033</v>
      </c>
      <c r="ES35" s="205">
        <f t="shared" si="663"/>
        <v>492096.94717397611</v>
      </c>
      <c r="ET35" s="205">
        <f t="shared" si="663"/>
        <v>517596.40283988998</v>
      </c>
      <c r="EU35" s="205">
        <f t="shared" si="663"/>
        <v>543508.52502614493</v>
      </c>
      <c r="EV35" s="205">
        <f t="shared" si="663"/>
        <v>569833.31373274093</v>
      </c>
      <c r="EW35" s="205">
        <f t="shared" si="663"/>
        <v>596570.76895967801</v>
      </c>
      <c r="EX35" s="205">
        <f t="shared" si="663"/>
        <v>623720.89070695615</v>
      </c>
      <c r="EY35" s="205">
        <f t="shared" si="663"/>
        <v>651283.67897457536</v>
      </c>
      <c r="EZ35" s="206">
        <f t="shared" si="663"/>
        <v>545374.58456173597</v>
      </c>
      <c r="FA35" s="205">
        <f t="shared" ref="FA35" si="664">SUM(FA36:FA39)</f>
        <v>545374.58456173597</v>
      </c>
      <c r="FB35" s="204">
        <f>SUM(FB36:FB39)</f>
        <v>301023.17170287983</v>
      </c>
      <c r="FC35" s="205">
        <f t="shared" ref="FC35:FM35" si="665">SUM(FC36:FC39)</f>
        <v>335443.08342794311</v>
      </c>
      <c r="FD35" s="205">
        <f t="shared" si="665"/>
        <v>370275.66167334747</v>
      </c>
      <c r="FE35" s="205">
        <f t="shared" si="665"/>
        <v>405520.90643909288</v>
      </c>
      <c r="FF35" s="205">
        <f t="shared" si="665"/>
        <v>441178.81772517937</v>
      </c>
      <c r="FG35" s="205">
        <f t="shared" si="665"/>
        <v>477249.39553160692</v>
      </c>
      <c r="FH35" s="205">
        <f t="shared" si="665"/>
        <v>513732.63985837554</v>
      </c>
      <c r="FI35" s="205">
        <f t="shared" si="665"/>
        <v>550628.55070548528</v>
      </c>
      <c r="FJ35" s="205">
        <f t="shared" si="665"/>
        <v>587937.12807293609</v>
      </c>
      <c r="FK35" s="205">
        <f t="shared" si="665"/>
        <v>625658.37196072796</v>
      </c>
      <c r="FL35" s="205">
        <f t="shared" si="665"/>
        <v>663792.28236886091</v>
      </c>
      <c r="FM35" s="206">
        <f t="shared" si="665"/>
        <v>543054.67515635712</v>
      </c>
      <c r="FN35" s="205">
        <f t="shared" ref="FN35" si="666">SUM(FN36:FN39)</f>
        <v>543054.67515635712</v>
      </c>
      <c r="FO35" s="204">
        <f>SUM(FO36:FO39)</f>
        <v>113065.06330308598</v>
      </c>
      <c r="FP35" s="205">
        <f t="shared" ref="FP35:FZ35" si="667">SUM(FP36:FP39)</f>
        <v>160316.95964659128</v>
      </c>
      <c r="FQ35" s="205">
        <f t="shared" si="667"/>
        <v>207981.5225104377</v>
      </c>
      <c r="FR35" s="205">
        <f t="shared" si="667"/>
        <v>256058.75189462514</v>
      </c>
      <c r="FS35" s="205">
        <f t="shared" si="667"/>
        <v>304548.6477991537</v>
      </c>
      <c r="FT35" s="205">
        <f t="shared" si="667"/>
        <v>353451.21022402332</v>
      </c>
      <c r="FU35" s="205">
        <f t="shared" si="667"/>
        <v>402766.43916923401</v>
      </c>
      <c r="FV35" s="205">
        <f t="shared" si="667"/>
        <v>452494.33463478577</v>
      </c>
      <c r="FW35" s="205">
        <f t="shared" si="667"/>
        <v>502634.8966206786</v>
      </c>
      <c r="FX35" s="205">
        <f t="shared" si="667"/>
        <v>553188.12512691249</v>
      </c>
      <c r="FY35" s="205">
        <f t="shared" si="667"/>
        <v>604154.02015348745</v>
      </c>
      <c r="FZ35" s="206">
        <f t="shared" si="667"/>
        <v>542995.62822890677</v>
      </c>
      <c r="GA35" s="205">
        <f t="shared" ref="GA35" si="668">SUM(GA36:GA39)</f>
        <v>542995.62822890677</v>
      </c>
      <c r="GB35" s="204">
        <f>SUM(GB36:GB39)</f>
        <v>40689.692373237514</v>
      </c>
      <c r="GC35" s="205">
        <f t="shared" ref="GC35:GM35" si="669">SUM(GC36:GC39)</f>
        <v>101606.30306267191</v>
      </c>
      <c r="GD35" s="205">
        <f t="shared" si="669"/>
        <v>162935.58027244738</v>
      </c>
      <c r="GE35" s="205">
        <f t="shared" si="669"/>
        <v>224677.52400256391</v>
      </c>
      <c r="GF35" s="205">
        <f t="shared" si="669"/>
        <v>286832.1342530215</v>
      </c>
      <c r="GG35" s="205">
        <f t="shared" si="669"/>
        <v>349399.41102382017</v>
      </c>
      <c r="GH35" s="205">
        <f t="shared" si="669"/>
        <v>412379.3543149599</v>
      </c>
      <c r="GI35" s="205">
        <f t="shared" si="669"/>
        <v>475771.9641264407</v>
      </c>
      <c r="GJ35" s="205">
        <f t="shared" si="669"/>
        <v>539577.24045826262</v>
      </c>
      <c r="GK35" s="205">
        <f t="shared" si="669"/>
        <v>113795.18331042567</v>
      </c>
      <c r="GL35" s="205">
        <f t="shared" si="669"/>
        <v>184518.12601626298</v>
      </c>
      <c r="GM35" s="206">
        <f t="shared" si="669"/>
        <v>255653.73524244135</v>
      </c>
      <c r="GN35" s="498">
        <f t="shared" ref="GN35" si="670">SUM(GN36:GN39)</f>
        <v>255653.73524244135</v>
      </c>
      <c r="GO35" s="204">
        <f>SUM(GO36:GO39)</f>
        <v>89367.907709565276</v>
      </c>
      <c r="GP35" s="205">
        <f t="shared" ref="GP35:GZ35" si="671">SUM(GP36:GP39)</f>
        <v>165840.53040029868</v>
      </c>
      <c r="GQ35" s="205">
        <f t="shared" si="671"/>
        <v>242725.81961137315</v>
      </c>
      <c r="GR35" s="205">
        <f t="shared" si="671"/>
        <v>320023.77534278866</v>
      </c>
      <c r="GS35" s="205">
        <f t="shared" si="671"/>
        <v>397734.39759454527</v>
      </c>
      <c r="GT35" s="205">
        <f t="shared" si="671"/>
        <v>475857.68636664294</v>
      </c>
      <c r="GU35" s="205">
        <f t="shared" si="671"/>
        <v>554393.64165908168</v>
      </c>
      <c r="GV35" s="205">
        <f t="shared" si="671"/>
        <v>633342.26347186149</v>
      </c>
      <c r="GW35" s="205">
        <f t="shared" si="671"/>
        <v>712703.55180498236</v>
      </c>
      <c r="GX35" s="205">
        <f t="shared" si="671"/>
        <v>192477.50665844424</v>
      </c>
      <c r="GY35" s="205">
        <f t="shared" si="671"/>
        <v>280124.12803224724</v>
      </c>
      <c r="GZ35" s="206">
        <f t="shared" si="671"/>
        <v>368183.41592639132</v>
      </c>
      <c r="HA35" s="205">
        <f t="shared" ref="HA35" si="672">SUM(HA36:HA39)</f>
        <v>368183.41592639132</v>
      </c>
      <c r="HB35" s="204">
        <f>SUM(HB36:HB39)</f>
        <v>140653.6538546696</v>
      </c>
      <c r="HC35" s="205">
        <f t="shared" ref="HC35:HM35" si="673">SUM(HC36:HC39)</f>
        <v>234140.18882184621</v>
      </c>
      <c r="HD35" s="205">
        <f t="shared" si="673"/>
        <v>328039.39030936389</v>
      </c>
      <c r="HE35" s="205">
        <f t="shared" si="673"/>
        <v>422351.25831722264</v>
      </c>
      <c r="HF35" s="205">
        <f t="shared" si="673"/>
        <v>517075.79284542252</v>
      </c>
      <c r="HG35" s="205">
        <f t="shared" si="673"/>
        <v>612212.9938939634</v>
      </c>
      <c r="HH35" s="205">
        <f t="shared" si="673"/>
        <v>707762.86146284535</v>
      </c>
      <c r="HI35" s="205">
        <f t="shared" si="673"/>
        <v>803725.39555206837</v>
      </c>
      <c r="HJ35" s="205">
        <f t="shared" si="673"/>
        <v>900100.59616163245</v>
      </c>
      <c r="HK35" s="205">
        <f t="shared" si="673"/>
        <v>196888.4632915376</v>
      </c>
      <c r="HL35" s="205">
        <f t="shared" si="673"/>
        <v>304035.6636084505</v>
      </c>
      <c r="HM35" s="206">
        <f t="shared" si="673"/>
        <v>411595.53044570447</v>
      </c>
      <c r="HN35" s="205">
        <f t="shared" ref="HN35" si="674">SUM(HN36:HN39)</f>
        <v>411595.53044570447</v>
      </c>
      <c r="HO35" s="204">
        <f>SUM(HO36:HO39)</f>
        <v>422137.41998628754</v>
      </c>
      <c r="HP35" s="205">
        <f t="shared" ref="HP35:HZ35" si="675">SUM(HP36:HP39)</f>
        <v>535216.57217722107</v>
      </c>
      <c r="HQ35" s="205">
        <f t="shared" si="675"/>
        <v>648708.3908884956</v>
      </c>
      <c r="HR35" s="205">
        <f t="shared" si="675"/>
        <v>762612.87612011132</v>
      </c>
      <c r="HS35" s="205">
        <f t="shared" si="675"/>
        <v>876930.02787206811</v>
      </c>
      <c r="HT35" s="205">
        <f t="shared" si="675"/>
        <v>207659.84614436585</v>
      </c>
      <c r="HU35" s="205">
        <f t="shared" si="675"/>
        <v>332550.06427033804</v>
      </c>
      <c r="HV35" s="205">
        <f t="shared" si="675"/>
        <v>457852.94891665131</v>
      </c>
      <c r="HW35" s="205">
        <f t="shared" si="675"/>
        <v>583568.50008330564</v>
      </c>
      <c r="HX35" s="205">
        <f t="shared" si="675"/>
        <v>709696.71777030104</v>
      </c>
      <c r="HY35" s="205">
        <f t="shared" si="675"/>
        <v>836237.6019776375</v>
      </c>
      <c r="HZ35" s="206">
        <f t="shared" si="675"/>
        <v>567006.49122609838</v>
      </c>
      <c r="IA35" s="205">
        <f t="shared" ref="IA35" si="676">SUM(IA36:IA39)</f>
        <v>567006.49122609838</v>
      </c>
      <c r="IB35" s="204">
        <f>SUM(IB36:IB39)</f>
        <v>591027.04817047017</v>
      </c>
      <c r="IC35" s="205">
        <f t="shared" ref="IC35:IM35" si="677">SUM(IC36:IC39)</f>
        <v>723593.76329808729</v>
      </c>
      <c r="ID35" s="205">
        <f t="shared" si="677"/>
        <v>856573.14494604548</v>
      </c>
      <c r="IE35" s="205">
        <f t="shared" si="677"/>
        <v>989965.19311434473</v>
      </c>
      <c r="IF35" s="205">
        <f t="shared" si="677"/>
        <v>1123769.907802985</v>
      </c>
      <c r="IG35" s="205">
        <f t="shared" si="677"/>
        <v>1257987.2890119664</v>
      </c>
      <c r="IH35" s="205">
        <f t="shared" si="677"/>
        <v>1392617.3367412889</v>
      </c>
      <c r="II35" s="205">
        <f t="shared" si="677"/>
        <v>1527660.0509909524</v>
      </c>
      <c r="IJ35" s="205">
        <f t="shared" si="677"/>
        <v>1663115.431760957</v>
      </c>
      <c r="IK35" s="205">
        <f t="shared" si="677"/>
        <v>1798983.4790513027</v>
      </c>
      <c r="IL35" s="205">
        <f t="shared" si="677"/>
        <v>1935264.1928619894</v>
      </c>
      <c r="IM35" s="206">
        <f t="shared" si="677"/>
        <v>563855.28928355617</v>
      </c>
      <c r="IN35" s="205">
        <f t="shared" ref="IN35" si="678">SUM(IN36:IN39)</f>
        <v>563855.28928355617</v>
      </c>
      <c r="IO35" s="204">
        <f>SUM(IO36:IO39)</f>
        <v>591635.84059594676</v>
      </c>
      <c r="IP35" s="205">
        <f t="shared" ref="IP35:IZ35" si="679">SUM(IP36:IP39)</f>
        <v>734038.14195409906</v>
      </c>
      <c r="IQ35" s="205">
        <f t="shared" si="679"/>
        <v>876853.10983259254</v>
      </c>
      <c r="IR35" s="205">
        <f t="shared" si="679"/>
        <v>1020080.7442314271</v>
      </c>
      <c r="IS35" s="205">
        <f t="shared" si="679"/>
        <v>1163721.0451506027</v>
      </c>
      <c r="IT35" s="205">
        <f t="shared" si="679"/>
        <v>1307774.0125901194</v>
      </c>
      <c r="IU35" s="205">
        <f t="shared" si="679"/>
        <v>1452239.6465499771</v>
      </c>
      <c r="IV35" s="205">
        <f t="shared" si="679"/>
        <v>1597117.9470301759</v>
      </c>
      <c r="IW35" s="205">
        <f t="shared" si="679"/>
        <v>1742408.9140307158</v>
      </c>
      <c r="IX35" s="205">
        <f t="shared" si="679"/>
        <v>1888112.5475515968</v>
      </c>
      <c r="IY35" s="205">
        <f t="shared" si="679"/>
        <v>2034228.8475928188</v>
      </c>
      <c r="IZ35" s="206">
        <f t="shared" si="679"/>
        <v>560799.84396819887</v>
      </c>
      <c r="JA35" s="205">
        <f t="shared" ref="JA35" si="680">SUM(JA36:JA39)</f>
        <v>560799.84396819887</v>
      </c>
      <c r="JB35" s="204">
        <f>SUM(JB36:JB39)</f>
        <v>592370.031152123</v>
      </c>
      <c r="JC35" s="205">
        <f t="shared" ref="JC35:JM35" si="681">SUM(JC36:JC39)</f>
        <v>744705.59050053952</v>
      </c>
      <c r="JD35" s="205">
        <f t="shared" si="681"/>
        <v>897453.81636929722</v>
      </c>
      <c r="JE35" s="205">
        <f t="shared" si="681"/>
        <v>1050614.7087583959</v>
      </c>
      <c r="JF35" s="205">
        <f t="shared" si="681"/>
        <v>1204188.2676678356</v>
      </c>
      <c r="JG35" s="205">
        <f t="shared" si="681"/>
        <v>1358174.4930976164</v>
      </c>
      <c r="JH35" s="205">
        <f t="shared" si="681"/>
        <v>1512573.3850477382</v>
      </c>
      <c r="JI35" s="205">
        <f t="shared" si="681"/>
        <v>1667384.9435182011</v>
      </c>
      <c r="JJ35" s="205">
        <f t="shared" si="681"/>
        <v>1822609.1685090051</v>
      </c>
      <c r="JK35" s="205">
        <f t="shared" si="681"/>
        <v>1978246.0600201502</v>
      </c>
      <c r="JL35" s="205">
        <f t="shared" si="681"/>
        <v>2134295.6180516365</v>
      </c>
      <c r="JM35" s="206">
        <f t="shared" si="681"/>
        <v>877549.95650801738</v>
      </c>
      <c r="JN35" s="205">
        <f t="shared" ref="JN35" si="682">SUM(JN36:JN39)</f>
        <v>877549.95650801738</v>
      </c>
      <c r="JO35" s="204">
        <f>SUM(JO36:JO39)</f>
        <v>937543.76389705995</v>
      </c>
      <c r="JP35" s="205">
        <f t="shared" ref="JP35:JZ35" si="683">SUM(JP36:JP39)</f>
        <v>1099912.2064306641</v>
      </c>
      <c r="JQ35" s="205">
        <f t="shared" si="683"/>
        <v>1262693.3154846092</v>
      </c>
      <c r="JR35" s="205">
        <f t="shared" si="683"/>
        <v>1425887.0910588955</v>
      </c>
      <c r="JS35" s="205">
        <f t="shared" si="683"/>
        <v>1589493.5331535228</v>
      </c>
      <c r="JT35" s="205">
        <f t="shared" si="683"/>
        <v>1753512.6417684911</v>
      </c>
      <c r="JU35" s="205">
        <f t="shared" si="683"/>
        <v>1917944.4169038006</v>
      </c>
      <c r="JV35" s="205">
        <f t="shared" si="683"/>
        <v>2082788.8585594511</v>
      </c>
      <c r="JW35" s="205">
        <f t="shared" si="683"/>
        <v>2248045.9667354426</v>
      </c>
      <c r="JX35" s="205">
        <f t="shared" si="683"/>
        <v>2413715.7414317755</v>
      </c>
      <c r="JY35" s="205">
        <f t="shared" si="683"/>
        <v>2579798.1826484492</v>
      </c>
      <c r="JZ35" s="206">
        <f t="shared" si="683"/>
        <v>942242.06955181528</v>
      </c>
      <c r="KA35" s="205">
        <f t="shared" ref="KA35" si="684">SUM(KA36:KA39)</f>
        <v>942242.06955181528</v>
      </c>
      <c r="KB35" s="204">
        <f>SUM(KB36:KB39)</f>
        <v>1071103.2850425811</v>
      </c>
      <c r="KC35" s="205">
        <f t="shared" ref="KC35:KM35" si="685">SUM(KC36:KC39)</f>
        <v>1308443.8852317387</v>
      </c>
      <c r="KD35" s="205">
        <f t="shared" si="685"/>
        <v>1546018.1098364333</v>
      </c>
      <c r="KE35" s="205">
        <f t="shared" si="685"/>
        <v>1783825.9588566651</v>
      </c>
      <c r="KF35" s="205">
        <f t="shared" si="685"/>
        <v>2021867.4322924337</v>
      </c>
      <c r="KG35" s="205">
        <f t="shared" si="685"/>
        <v>2260142.5301437392</v>
      </c>
      <c r="KH35" s="205">
        <f t="shared" si="685"/>
        <v>2498651.2524105818</v>
      </c>
      <c r="KI35" s="205">
        <f t="shared" si="685"/>
        <v>2737393.5990929613</v>
      </c>
      <c r="KJ35" s="205">
        <f t="shared" si="685"/>
        <v>2976369.5701908781</v>
      </c>
      <c r="KK35" s="205">
        <f t="shared" si="685"/>
        <v>3215579.1657043318</v>
      </c>
      <c r="KL35" s="205">
        <f t="shared" si="685"/>
        <v>3455022.3856333224</v>
      </c>
      <c r="KM35" s="206">
        <f t="shared" si="685"/>
        <v>383931.32147119148</v>
      </c>
      <c r="KN35" s="205">
        <f t="shared" ref="KN35" si="686">SUM(KN36:KN39)</f>
        <v>383931.32147119148</v>
      </c>
      <c r="KO35" s="204">
        <f>SUM(KO36:KO39)</f>
        <v>461421.3245329546</v>
      </c>
      <c r="KP35" s="205">
        <f t="shared" ref="KP35:KZ35" si="687">SUM(KP36:KP39)</f>
        <v>706851.57040127134</v>
      </c>
      <c r="KQ35" s="205">
        <f t="shared" si="687"/>
        <v>952515.44068512507</v>
      </c>
      <c r="KR35" s="205">
        <f t="shared" si="687"/>
        <v>1198412.9353845157</v>
      </c>
      <c r="KS35" s="205">
        <f t="shared" si="687"/>
        <v>1444544.0544994434</v>
      </c>
      <c r="KT35" s="205">
        <f t="shared" si="687"/>
        <v>1690908.798029908</v>
      </c>
      <c r="KU35" s="205">
        <f t="shared" si="687"/>
        <v>1937507.1659759097</v>
      </c>
      <c r="KV35" s="205">
        <f t="shared" si="687"/>
        <v>2184339.1583374483</v>
      </c>
      <c r="KW35" s="205">
        <f t="shared" si="687"/>
        <v>2431404.7751145242</v>
      </c>
      <c r="KX35" s="205">
        <f t="shared" si="687"/>
        <v>2678704.016307137</v>
      </c>
      <c r="KY35" s="205">
        <f t="shared" si="687"/>
        <v>2926236.8819152866</v>
      </c>
      <c r="KZ35" s="206">
        <f t="shared" si="687"/>
        <v>286263.86640674295</v>
      </c>
      <c r="LA35" s="205">
        <f t="shared" ref="LA35" si="688">SUM(LA36:LA39)</f>
        <v>286263.86640674295</v>
      </c>
      <c r="LB35" s="204">
        <f>SUM(LB36:LB39)</f>
        <v>384746.66501050186</v>
      </c>
      <c r="LC35" s="205">
        <f t="shared" ref="LC35:LM35" si="689">SUM(LC36:LC39)</f>
        <v>638372.279611832</v>
      </c>
      <c r="LD35" s="205">
        <f t="shared" si="689"/>
        <v>892231.51862869901</v>
      </c>
      <c r="LE35" s="205">
        <f t="shared" si="689"/>
        <v>1146324.3820611031</v>
      </c>
      <c r="LF35" s="205">
        <f t="shared" si="689"/>
        <v>1400650.8699090441</v>
      </c>
      <c r="LG35" s="205">
        <f t="shared" si="689"/>
        <v>1655210.9821725222</v>
      </c>
      <c r="LH35" s="205">
        <f t="shared" si="689"/>
        <v>1910004.7188515374</v>
      </c>
      <c r="LI35" s="205">
        <f t="shared" si="689"/>
        <v>2165032.0799460895</v>
      </c>
      <c r="LJ35" s="205">
        <f t="shared" si="689"/>
        <v>2420293.0654561785</v>
      </c>
      <c r="LK35" s="205">
        <f t="shared" si="689"/>
        <v>2675787.6753818048</v>
      </c>
      <c r="LL35" s="205">
        <f t="shared" si="689"/>
        <v>2931515.909722968</v>
      </c>
      <c r="LM35" s="206">
        <f t="shared" si="689"/>
        <v>-4.8340921755880117E-2</v>
      </c>
      <c r="LN35" s="208">
        <f t="shared" ref="LN35" si="690">SUM(LN36:LN39)</f>
        <v>-4.8340921755880117E-2</v>
      </c>
    </row>
    <row r="36" spans="1:326" ht="15" customHeight="1">
      <c r="A36" s="131" t="s">
        <v>350</v>
      </c>
      <c r="B36" s="365">
        <f>+'Infrastruk. sukūrimo sąnaudos'!B10</f>
        <v>744071.13251904852</v>
      </c>
      <c r="C36" s="365">
        <f>+'Infrastruk. sukūrimo sąnaudos'!C10</f>
        <v>1488142.265038097</v>
      </c>
      <c r="D36" s="365">
        <f>+'Infrastruk. sukūrimo sąnaudos'!D10</f>
        <v>2232213.3975571455</v>
      </c>
      <c r="E36" s="365">
        <f>+'Infrastruk. sukūrimo sąnaudos'!E10</f>
        <v>2976284.5300761941</v>
      </c>
      <c r="F36" s="365">
        <f>+'Infrastruk. sukūrimo sąnaudos'!F10</f>
        <v>3720355.6625952427</v>
      </c>
      <c r="G36" s="365">
        <f>+'Infrastruk. sukūrimo sąnaudos'!G10</f>
        <v>4464426.7951142909</v>
      </c>
      <c r="H36" s="365">
        <f>+'Infrastruk. sukūrimo sąnaudos'!H10</f>
        <v>5208497.9276333395</v>
      </c>
      <c r="I36" s="365">
        <f>+'Infrastruk. sukūrimo sąnaudos'!I10</f>
        <v>5952569.0601523882</v>
      </c>
      <c r="J36" s="365">
        <f>+'Infrastruk. sukūrimo sąnaudos'!J10</f>
        <v>6696640.1926714368</v>
      </c>
      <c r="K36" s="365">
        <f>+'Infrastruk. sukūrimo sąnaudos'!K10</f>
        <v>7440711.3251904855</v>
      </c>
      <c r="L36" s="365">
        <f>+'Infrastruk. sukūrimo sąnaudos'!L10</f>
        <v>8184782.4577095341</v>
      </c>
      <c r="M36" s="41"/>
      <c r="N36" s="279">
        <f>M36</f>
        <v>0</v>
      </c>
      <c r="O36" s="37">
        <f>'Infrastruk. sukūrimo sąnaudos'!O10+'Ilgalaikio turto apskaita'!$N11</f>
        <v>1116106.6987785734</v>
      </c>
      <c r="P36" s="37">
        <f>'Infrastruk. sukūrimo sąnaudos'!P10+'Ilgalaikio turto apskaita'!$N11</f>
        <v>2232213.3975571468</v>
      </c>
      <c r="Q36" s="37">
        <f>'Infrastruk. sukūrimo sąnaudos'!Q10+'Ilgalaikio turto apskaita'!$N11</f>
        <v>3348320.0963357203</v>
      </c>
      <c r="R36" s="37">
        <f>'Infrastruk. sukūrimo sąnaudos'!R10+'Ilgalaikio turto apskaita'!$N11</f>
        <v>4464426.7951142937</v>
      </c>
      <c r="S36" s="37">
        <f>'Infrastruk. sukūrimo sąnaudos'!S10+'Ilgalaikio turto apskaita'!$N11</f>
        <v>5580533.4938928671</v>
      </c>
      <c r="T36" s="37">
        <f>'Infrastruk. sukūrimo sąnaudos'!T10+'Ilgalaikio turto apskaita'!$N11</f>
        <v>6696640.1926714405</v>
      </c>
      <c r="U36" s="37">
        <f>'Infrastruk. sukūrimo sąnaudos'!U10+'Ilgalaikio turto apskaita'!$N11</f>
        <v>7812746.891450014</v>
      </c>
      <c r="V36" s="37">
        <f>'Infrastruk. sukūrimo sąnaudos'!V10+'Ilgalaikio turto apskaita'!$N11</f>
        <v>8928853.5902285855</v>
      </c>
      <c r="W36" s="37">
        <f>'Infrastruk. sukūrimo sąnaudos'!W10+'Ilgalaikio turto apskaita'!$N11</f>
        <v>10044960.289007159</v>
      </c>
      <c r="X36" s="37">
        <f>'Infrastruk. sukūrimo sąnaudos'!X10+'Ilgalaikio turto apskaita'!$N11</f>
        <v>11161066.987785732</v>
      </c>
      <c r="Y36" s="37">
        <f>'Infrastruk. sukūrimo sąnaudos'!Y10+'Ilgalaikio turto apskaita'!$N11</f>
        <v>12277173.686564306</v>
      </c>
      <c r="Z36" s="41"/>
      <c r="AA36" s="121">
        <f>Z36</f>
        <v>0</v>
      </c>
      <c r="AB36" s="41"/>
      <c r="AC36" s="41"/>
      <c r="AD36" s="41"/>
      <c r="AE36" s="41"/>
      <c r="AF36" s="41"/>
      <c r="AG36" s="41"/>
      <c r="AH36" s="41"/>
      <c r="AI36" s="41"/>
      <c r="AJ36" s="41"/>
      <c r="AK36" s="41"/>
      <c r="AL36" s="41"/>
      <c r="AM36" s="41"/>
      <c r="AN36" s="121">
        <f>AM36</f>
        <v>0</v>
      </c>
      <c r="AO36" s="41"/>
      <c r="AP36" s="41"/>
      <c r="AQ36" s="41"/>
      <c r="AR36" s="41"/>
      <c r="AS36" s="41"/>
      <c r="AT36" s="41"/>
      <c r="AU36" s="41"/>
      <c r="AV36" s="41"/>
      <c r="AW36" s="41"/>
      <c r="AX36" s="41"/>
      <c r="AY36" s="41"/>
      <c r="AZ36" s="41"/>
      <c r="BA36" s="121">
        <f>AZ36</f>
        <v>0</v>
      </c>
      <c r="BB36" s="41"/>
      <c r="BC36" s="41"/>
      <c r="BD36" s="41"/>
      <c r="BE36" s="41"/>
      <c r="BF36" s="41"/>
      <c r="BG36" s="41"/>
      <c r="BH36" s="41"/>
      <c r="BI36" s="41"/>
      <c r="BJ36" s="41"/>
      <c r="BK36" s="41"/>
      <c r="BL36" s="41"/>
      <c r="BM36" s="41"/>
      <c r="BN36" s="121">
        <f>BM36</f>
        <v>0</v>
      </c>
      <c r="BO36" s="41"/>
      <c r="BP36" s="41"/>
      <c r="BQ36" s="41"/>
      <c r="BR36" s="41"/>
      <c r="BS36" s="41"/>
      <c r="BT36" s="41"/>
      <c r="BU36" s="41"/>
      <c r="BV36" s="41"/>
      <c r="BW36" s="41"/>
      <c r="BX36" s="41"/>
      <c r="BY36" s="41"/>
      <c r="BZ36" s="41"/>
      <c r="CA36" s="121">
        <f>BZ36</f>
        <v>0</v>
      </c>
      <c r="CB36" s="41"/>
      <c r="CC36" s="41"/>
      <c r="CD36" s="41"/>
      <c r="CE36" s="41"/>
      <c r="CF36" s="41"/>
      <c r="CG36" s="41"/>
      <c r="CH36" s="41"/>
      <c r="CI36" s="41"/>
      <c r="CJ36" s="41"/>
      <c r="CK36" s="41"/>
      <c r="CL36" s="41"/>
      <c r="CM36" s="41"/>
      <c r="CN36" s="121">
        <f>CM36</f>
        <v>0</v>
      </c>
      <c r="CO36" s="41"/>
      <c r="CP36" s="41"/>
      <c r="CQ36" s="41"/>
      <c r="CR36" s="41"/>
      <c r="CS36" s="41"/>
      <c r="CT36" s="41"/>
      <c r="CU36" s="41"/>
      <c r="CV36" s="41"/>
      <c r="CW36" s="41"/>
      <c r="CX36" s="41"/>
      <c r="CY36" s="41"/>
      <c r="CZ36" s="41"/>
      <c r="DA36" s="121">
        <f>CZ36</f>
        <v>0</v>
      </c>
      <c r="DB36" s="41"/>
      <c r="DC36" s="41"/>
      <c r="DD36" s="41"/>
      <c r="DE36" s="41"/>
      <c r="DF36" s="41"/>
      <c r="DG36" s="41"/>
      <c r="DH36" s="41"/>
      <c r="DI36" s="41"/>
      <c r="DJ36" s="41"/>
      <c r="DK36" s="41"/>
      <c r="DL36" s="41"/>
      <c r="DM36" s="41"/>
      <c r="DN36" s="121">
        <f>DM36</f>
        <v>0</v>
      </c>
      <c r="DO36" s="41"/>
      <c r="DP36" s="41"/>
      <c r="DQ36" s="41"/>
      <c r="DR36" s="41"/>
      <c r="DS36" s="41"/>
      <c r="DT36" s="41"/>
      <c r="DU36" s="41"/>
      <c r="DV36" s="41"/>
      <c r="DW36" s="41"/>
      <c r="DX36" s="41"/>
      <c r="DY36" s="41"/>
      <c r="DZ36" s="41"/>
      <c r="EA36" s="121">
        <f>DZ36</f>
        <v>0</v>
      </c>
      <c r="EB36" s="41"/>
      <c r="EC36" s="41"/>
      <c r="ED36" s="41"/>
      <c r="EE36" s="41"/>
      <c r="EF36" s="41"/>
      <c r="EG36" s="41"/>
      <c r="EH36" s="41"/>
      <c r="EI36" s="41"/>
      <c r="EJ36" s="41"/>
      <c r="EK36" s="41"/>
      <c r="EL36" s="41"/>
      <c r="EM36" s="41"/>
      <c r="EN36" s="121">
        <f>EM36</f>
        <v>0</v>
      </c>
      <c r="EO36" s="41"/>
      <c r="EP36" s="41"/>
      <c r="EQ36" s="41"/>
      <c r="ER36" s="41"/>
      <c r="ES36" s="41"/>
      <c r="ET36" s="41"/>
      <c r="EU36" s="41"/>
      <c r="EV36" s="41"/>
      <c r="EW36" s="41"/>
      <c r="EX36" s="41"/>
      <c r="EY36" s="41"/>
      <c r="EZ36" s="41"/>
      <c r="FA36" s="121">
        <f>EZ36</f>
        <v>0</v>
      </c>
      <c r="FB36" s="41"/>
      <c r="FC36" s="41"/>
      <c r="FD36" s="41"/>
      <c r="FE36" s="41"/>
      <c r="FF36" s="41"/>
      <c r="FG36" s="41"/>
      <c r="FH36" s="41"/>
      <c r="FI36" s="41"/>
      <c r="FJ36" s="41"/>
      <c r="FK36" s="41"/>
      <c r="FL36" s="41"/>
      <c r="FM36" s="41"/>
      <c r="FN36" s="121">
        <f>FM36</f>
        <v>0</v>
      </c>
      <c r="FO36" s="41"/>
      <c r="FP36" s="41"/>
      <c r="FQ36" s="41"/>
      <c r="FR36" s="41"/>
      <c r="FS36" s="41"/>
      <c r="FT36" s="41"/>
      <c r="FU36" s="41"/>
      <c r="FV36" s="41"/>
      <c r="FW36" s="41"/>
      <c r="FX36" s="41"/>
      <c r="FY36" s="41"/>
      <c r="FZ36" s="41"/>
      <c r="GA36" s="121">
        <f>FZ36</f>
        <v>0</v>
      </c>
      <c r="GB36" s="41"/>
      <c r="GC36" s="41"/>
      <c r="GD36" s="41"/>
      <c r="GE36" s="41"/>
      <c r="GF36" s="41"/>
      <c r="GG36" s="41"/>
      <c r="GH36" s="41"/>
      <c r="GI36" s="41"/>
      <c r="GJ36" s="41"/>
      <c r="GK36" s="41"/>
      <c r="GL36" s="41"/>
      <c r="GM36" s="41"/>
      <c r="GN36" s="499">
        <f>GM36</f>
        <v>0</v>
      </c>
      <c r="GO36" s="41"/>
      <c r="GP36" s="41"/>
      <c r="GQ36" s="41"/>
      <c r="GR36" s="41"/>
      <c r="GS36" s="41"/>
      <c r="GT36" s="41"/>
      <c r="GU36" s="41"/>
      <c r="GV36" s="41"/>
      <c r="GW36" s="41"/>
      <c r="GX36" s="41"/>
      <c r="GY36" s="41"/>
      <c r="GZ36" s="41"/>
      <c r="HA36" s="121">
        <f>GZ36</f>
        <v>0</v>
      </c>
      <c r="HB36" s="41"/>
      <c r="HC36" s="41"/>
      <c r="HD36" s="41"/>
      <c r="HE36" s="41"/>
      <c r="HF36" s="41"/>
      <c r="HG36" s="41"/>
      <c r="HH36" s="41"/>
      <c r="HI36" s="41"/>
      <c r="HJ36" s="41"/>
      <c r="HK36" s="41"/>
      <c r="HL36" s="41"/>
      <c r="HM36" s="41"/>
      <c r="HN36" s="121">
        <f>HM36</f>
        <v>0</v>
      </c>
      <c r="HO36" s="41"/>
      <c r="HP36" s="41"/>
      <c r="HQ36" s="41"/>
      <c r="HR36" s="41"/>
      <c r="HS36" s="41"/>
      <c r="HT36" s="41"/>
      <c r="HU36" s="41"/>
      <c r="HV36" s="41"/>
      <c r="HW36" s="41"/>
      <c r="HX36" s="41"/>
      <c r="HY36" s="41"/>
      <c r="HZ36" s="41"/>
      <c r="IA36" s="121">
        <f>HZ36</f>
        <v>0</v>
      </c>
      <c r="IB36" s="41"/>
      <c r="IC36" s="41"/>
      <c r="ID36" s="41"/>
      <c r="IE36" s="41"/>
      <c r="IF36" s="41"/>
      <c r="IG36" s="41"/>
      <c r="IH36" s="41"/>
      <c r="II36" s="41"/>
      <c r="IJ36" s="41"/>
      <c r="IK36" s="41"/>
      <c r="IL36" s="41"/>
      <c r="IM36" s="41"/>
      <c r="IN36" s="121">
        <f>IM36</f>
        <v>0</v>
      </c>
      <c r="IO36" s="41"/>
      <c r="IP36" s="41"/>
      <c r="IQ36" s="41"/>
      <c r="IR36" s="41"/>
      <c r="IS36" s="41"/>
      <c r="IT36" s="41"/>
      <c r="IU36" s="41"/>
      <c r="IV36" s="41"/>
      <c r="IW36" s="41"/>
      <c r="IX36" s="41"/>
      <c r="IY36" s="41"/>
      <c r="IZ36" s="41"/>
      <c r="JA36" s="121">
        <f>IZ36</f>
        <v>0</v>
      </c>
      <c r="JB36" s="41"/>
      <c r="JC36" s="41"/>
      <c r="JD36" s="41"/>
      <c r="JE36" s="41"/>
      <c r="JF36" s="41"/>
      <c r="JG36" s="41"/>
      <c r="JH36" s="41"/>
      <c r="JI36" s="41"/>
      <c r="JJ36" s="41"/>
      <c r="JK36" s="41"/>
      <c r="JL36" s="41"/>
      <c r="JM36" s="41"/>
      <c r="JN36" s="121">
        <f>JM36</f>
        <v>0</v>
      </c>
      <c r="JO36" s="41"/>
      <c r="JP36" s="41"/>
      <c r="JQ36" s="41"/>
      <c r="JR36" s="41"/>
      <c r="JS36" s="41"/>
      <c r="JT36" s="41"/>
      <c r="JU36" s="41"/>
      <c r="JV36" s="41"/>
      <c r="JW36" s="41"/>
      <c r="JX36" s="41"/>
      <c r="JY36" s="41"/>
      <c r="JZ36" s="41"/>
      <c r="KA36" s="121">
        <f>JZ36</f>
        <v>0</v>
      </c>
      <c r="KB36" s="41"/>
      <c r="KC36" s="41"/>
      <c r="KD36" s="41"/>
      <c r="KE36" s="41"/>
      <c r="KF36" s="41"/>
      <c r="KG36" s="41"/>
      <c r="KH36" s="41"/>
      <c r="KI36" s="41"/>
      <c r="KJ36" s="41"/>
      <c r="KK36" s="41"/>
      <c r="KL36" s="41"/>
      <c r="KM36" s="41"/>
      <c r="KN36" s="121">
        <f>KM36</f>
        <v>0</v>
      </c>
      <c r="KO36" s="41"/>
      <c r="KP36" s="41"/>
      <c r="KQ36" s="41"/>
      <c r="KR36" s="41"/>
      <c r="KS36" s="41"/>
      <c r="KT36" s="41"/>
      <c r="KU36" s="41"/>
      <c r="KV36" s="41"/>
      <c r="KW36" s="41"/>
      <c r="KX36" s="41"/>
      <c r="KY36" s="41"/>
      <c r="KZ36" s="41"/>
      <c r="LA36" s="121">
        <f>KZ36</f>
        <v>0</v>
      </c>
      <c r="LB36" s="41"/>
      <c r="LC36" s="41"/>
      <c r="LD36" s="41"/>
      <c r="LE36" s="41"/>
      <c r="LF36" s="41"/>
      <c r="LG36" s="41"/>
      <c r="LH36" s="41"/>
      <c r="LI36" s="41"/>
      <c r="LJ36" s="41"/>
      <c r="LK36" s="41"/>
      <c r="LL36" s="41"/>
      <c r="LM36" s="41"/>
      <c r="LN36" s="212">
        <f>LM36</f>
        <v>0</v>
      </c>
    </row>
    <row r="37" spans="1:326">
      <c r="A37" s="213" t="s">
        <v>192</v>
      </c>
      <c r="B37" s="214"/>
      <c r="C37" s="215"/>
      <c r="D37" s="37"/>
      <c r="E37" s="37"/>
      <c r="F37" s="37"/>
      <c r="G37" s="37"/>
      <c r="H37" s="37"/>
      <c r="I37" s="37"/>
      <c r="J37" s="37"/>
      <c r="K37" s="37"/>
      <c r="L37" s="37"/>
      <c r="M37" s="37"/>
      <c r="N37" s="280">
        <f>M37</f>
        <v>0</v>
      </c>
      <c r="O37" s="37"/>
      <c r="P37" s="37"/>
      <c r="Q37" s="37"/>
      <c r="R37" s="37"/>
      <c r="S37" s="37"/>
      <c r="T37" s="37"/>
      <c r="U37" s="37"/>
      <c r="V37" s="37"/>
      <c r="W37" s="37"/>
      <c r="X37" s="37"/>
      <c r="Y37" s="37"/>
      <c r="Z37" s="37"/>
      <c r="AA37" s="42">
        <f>Z37</f>
        <v>0</v>
      </c>
      <c r="AB37" s="37"/>
      <c r="AC37" s="37"/>
      <c r="AD37" s="37"/>
      <c r="AE37" s="37"/>
      <c r="AF37" s="37"/>
      <c r="AG37" s="37"/>
      <c r="AH37" s="37"/>
      <c r="AI37" s="37"/>
      <c r="AJ37" s="37"/>
      <c r="AK37" s="37"/>
      <c r="AL37" s="37"/>
      <c r="AM37" s="37"/>
      <c r="AN37" s="42">
        <f>AM37</f>
        <v>0</v>
      </c>
      <c r="AO37" s="37"/>
      <c r="AP37" s="37"/>
      <c r="AQ37" s="37"/>
      <c r="AR37" s="37"/>
      <c r="AS37" s="37"/>
      <c r="AT37" s="37"/>
      <c r="AU37" s="37"/>
      <c r="AV37" s="37"/>
      <c r="AW37" s="37"/>
      <c r="AX37" s="37"/>
      <c r="AY37" s="37"/>
      <c r="AZ37" s="37"/>
      <c r="BA37" s="42">
        <f>AZ37</f>
        <v>0</v>
      </c>
      <c r="BB37" s="37"/>
      <c r="BC37" s="37"/>
      <c r="BD37" s="37"/>
      <c r="BE37" s="37"/>
      <c r="BF37" s="37"/>
      <c r="BG37" s="37"/>
      <c r="BH37" s="37"/>
      <c r="BI37" s="37"/>
      <c r="BJ37" s="37"/>
      <c r="BK37" s="37"/>
      <c r="BL37" s="37"/>
      <c r="BM37" s="37"/>
      <c r="BN37" s="42">
        <f>BM37</f>
        <v>0</v>
      </c>
      <c r="BO37" s="37"/>
      <c r="BP37" s="37"/>
      <c r="BQ37" s="37"/>
      <c r="BR37" s="37"/>
      <c r="BS37" s="37"/>
      <c r="BT37" s="37"/>
      <c r="BU37" s="37"/>
      <c r="BV37" s="37"/>
      <c r="BW37" s="37"/>
      <c r="BX37" s="37"/>
      <c r="BY37" s="37"/>
      <c r="BZ37" s="37"/>
      <c r="CA37" s="42">
        <f>BZ37</f>
        <v>0</v>
      </c>
      <c r="CB37" s="37"/>
      <c r="CC37" s="37"/>
      <c r="CD37" s="37"/>
      <c r="CE37" s="37"/>
      <c r="CF37" s="37"/>
      <c r="CG37" s="37"/>
      <c r="CH37" s="37"/>
      <c r="CI37" s="37"/>
      <c r="CJ37" s="37"/>
      <c r="CK37" s="37"/>
      <c r="CL37" s="37"/>
      <c r="CM37" s="37"/>
      <c r="CN37" s="42">
        <f>CM37</f>
        <v>0</v>
      </c>
      <c r="CO37" s="37"/>
      <c r="CP37" s="37"/>
      <c r="CQ37" s="37"/>
      <c r="CR37" s="37"/>
      <c r="CS37" s="37"/>
      <c r="CT37" s="37"/>
      <c r="CU37" s="37"/>
      <c r="CV37" s="37"/>
      <c r="CW37" s="37"/>
      <c r="CX37" s="37"/>
      <c r="CY37" s="37"/>
      <c r="CZ37" s="37"/>
      <c r="DA37" s="42">
        <f>CZ37</f>
        <v>0</v>
      </c>
      <c r="DB37" s="37"/>
      <c r="DC37" s="37"/>
      <c r="DD37" s="37"/>
      <c r="DE37" s="37"/>
      <c r="DF37" s="37"/>
      <c r="DG37" s="37"/>
      <c r="DH37" s="37"/>
      <c r="DI37" s="37"/>
      <c r="DJ37" s="37"/>
      <c r="DK37" s="37"/>
      <c r="DL37" s="37"/>
      <c r="DM37" s="37"/>
      <c r="DN37" s="42">
        <f>DM37</f>
        <v>0</v>
      </c>
      <c r="DO37" s="37"/>
      <c r="DP37" s="37"/>
      <c r="DQ37" s="37"/>
      <c r="DR37" s="37"/>
      <c r="DS37" s="37"/>
      <c r="DT37" s="37"/>
      <c r="DU37" s="37"/>
      <c r="DV37" s="37"/>
      <c r="DW37" s="37"/>
      <c r="DX37" s="37"/>
      <c r="DY37" s="37"/>
      <c r="DZ37" s="37"/>
      <c r="EA37" s="42">
        <f>DZ37</f>
        <v>0</v>
      </c>
      <c r="EB37" s="37"/>
      <c r="EC37" s="37"/>
      <c r="ED37" s="37"/>
      <c r="EE37" s="37"/>
      <c r="EF37" s="37"/>
      <c r="EG37" s="37"/>
      <c r="EH37" s="37"/>
      <c r="EI37" s="37"/>
      <c r="EJ37" s="37"/>
      <c r="EK37" s="37"/>
      <c r="EL37" s="37"/>
      <c r="EM37" s="37"/>
      <c r="EN37" s="42">
        <f>EM37</f>
        <v>0</v>
      </c>
      <c r="EO37" s="37"/>
      <c r="EP37" s="37"/>
      <c r="EQ37" s="37"/>
      <c r="ER37" s="37"/>
      <c r="ES37" s="37"/>
      <c r="ET37" s="37"/>
      <c r="EU37" s="37"/>
      <c r="EV37" s="37"/>
      <c r="EW37" s="37"/>
      <c r="EX37" s="37"/>
      <c r="EY37" s="37"/>
      <c r="EZ37" s="37"/>
      <c r="FA37" s="42">
        <f>EZ37</f>
        <v>0</v>
      </c>
      <c r="FB37" s="37"/>
      <c r="FC37" s="37"/>
      <c r="FD37" s="37"/>
      <c r="FE37" s="37"/>
      <c r="FF37" s="37"/>
      <c r="FG37" s="37"/>
      <c r="FH37" s="37"/>
      <c r="FI37" s="37"/>
      <c r="FJ37" s="37"/>
      <c r="FK37" s="37"/>
      <c r="FL37" s="37"/>
      <c r="FM37" s="37"/>
      <c r="FN37" s="42">
        <f>FM37</f>
        <v>0</v>
      </c>
      <c r="FO37" s="37"/>
      <c r="FP37" s="37"/>
      <c r="FQ37" s="37"/>
      <c r="FR37" s="37"/>
      <c r="FS37" s="37"/>
      <c r="FT37" s="37"/>
      <c r="FU37" s="37"/>
      <c r="FV37" s="37"/>
      <c r="FW37" s="37"/>
      <c r="FX37" s="37"/>
      <c r="FY37" s="37"/>
      <c r="FZ37" s="37"/>
      <c r="GA37" s="42">
        <f>FZ37</f>
        <v>0</v>
      </c>
      <c r="GB37" s="37"/>
      <c r="GC37" s="37"/>
      <c r="GD37" s="37"/>
      <c r="GE37" s="37"/>
      <c r="GF37" s="37"/>
      <c r="GG37" s="37"/>
      <c r="GH37" s="37"/>
      <c r="GI37" s="37"/>
      <c r="GJ37" s="37"/>
      <c r="GK37" s="37"/>
      <c r="GL37" s="37"/>
      <c r="GM37" s="37"/>
      <c r="GN37" s="500">
        <f>GM37</f>
        <v>0</v>
      </c>
      <c r="GO37" s="37"/>
      <c r="GP37" s="37"/>
      <c r="GQ37" s="37"/>
      <c r="GR37" s="37"/>
      <c r="GS37" s="37"/>
      <c r="GT37" s="37"/>
      <c r="GU37" s="37"/>
      <c r="GV37" s="37"/>
      <c r="GW37" s="37"/>
      <c r="GX37" s="37"/>
      <c r="GY37" s="37"/>
      <c r="GZ37" s="37"/>
      <c r="HA37" s="42">
        <f>GZ37</f>
        <v>0</v>
      </c>
      <c r="HB37" s="37"/>
      <c r="HC37" s="37"/>
      <c r="HD37" s="37"/>
      <c r="HE37" s="37"/>
      <c r="HF37" s="37"/>
      <c r="HG37" s="37"/>
      <c r="HH37" s="37"/>
      <c r="HI37" s="37"/>
      <c r="HJ37" s="37"/>
      <c r="HK37" s="37"/>
      <c r="HL37" s="37"/>
      <c r="HM37" s="37"/>
      <c r="HN37" s="42">
        <f>HM37</f>
        <v>0</v>
      </c>
      <c r="HO37" s="37"/>
      <c r="HP37" s="37"/>
      <c r="HQ37" s="37"/>
      <c r="HR37" s="37"/>
      <c r="HS37" s="37"/>
      <c r="HT37" s="37"/>
      <c r="HU37" s="37"/>
      <c r="HV37" s="37"/>
      <c r="HW37" s="37"/>
      <c r="HX37" s="37"/>
      <c r="HY37" s="37"/>
      <c r="HZ37" s="37"/>
      <c r="IA37" s="42">
        <f>HZ37</f>
        <v>0</v>
      </c>
      <c r="IB37" s="37"/>
      <c r="IC37" s="37"/>
      <c r="ID37" s="37"/>
      <c r="IE37" s="37"/>
      <c r="IF37" s="37"/>
      <c r="IG37" s="37"/>
      <c r="IH37" s="37"/>
      <c r="II37" s="37"/>
      <c r="IJ37" s="37"/>
      <c r="IK37" s="37"/>
      <c r="IL37" s="37"/>
      <c r="IM37" s="37"/>
      <c r="IN37" s="42">
        <f>IM37</f>
        <v>0</v>
      </c>
      <c r="IO37" s="37"/>
      <c r="IP37" s="37"/>
      <c r="IQ37" s="37"/>
      <c r="IR37" s="37"/>
      <c r="IS37" s="37"/>
      <c r="IT37" s="37"/>
      <c r="IU37" s="37"/>
      <c r="IV37" s="37"/>
      <c r="IW37" s="37"/>
      <c r="IX37" s="37"/>
      <c r="IY37" s="37"/>
      <c r="IZ37" s="37"/>
      <c r="JA37" s="42">
        <f>IZ37</f>
        <v>0</v>
      </c>
      <c r="JB37" s="37"/>
      <c r="JC37" s="37"/>
      <c r="JD37" s="37"/>
      <c r="JE37" s="37"/>
      <c r="JF37" s="37"/>
      <c r="JG37" s="37"/>
      <c r="JH37" s="37"/>
      <c r="JI37" s="37"/>
      <c r="JJ37" s="37"/>
      <c r="JK37" s="37"/>
      <c r="JL37" s="37"/>
      <c r="JM37" s="37"/>
      <c r="JN37" s="42">
        <f>JM37</f>
        <v>0</v>
      </c>
      <c r="JO37" s="37"/>
      <c r="JP37" s="37"/>
      <c r="JQ37" s="37"/>
      <c r="JR37" s="37"/>
      <c r="JS37" s="37"/>
      <c r="JT37" s="37"/>
      <c r="JU37" s="37"/>
      <c r="JV37" s="37"/>
      <c r="JW37" s="37"/>
      <c r="JX37" s="37"/>
      <c r="JY37" s="37"/>
      <c r="JZ37" s="37"/>
      <c r="KA37" s="42">
        <f>JZ37</f>
        <v>0</v>
      </c>
      <c r="KB37" s="37"/>
      <c r="KC37" s="37"/>
      <c r="KD37" s="37"/>
      <c r="KE37" s="37"/>
      <c r="KF37" s="37"/>
      <c r="KG37" s="37"/>
      <c r="KH37" s="37"/>
      <c r="KI37" s="37"/>
      <c r="KJ37" s="37"/>
      <c r="KK37" s="37"/>
      <c r="KL37" s="37"/>
      <c r="KM37" s="37"/>
      <c r="KN37" s="42">
        <f>KM37</f>
        <v>0</v>
      </c>
      <c r="KO37" s="37"/>
      <c r="KP37" s="37"/>
      <c r="KQ37" s="37"/>
      <c r="KR37" s="37"/>
      <c r="KS37" s="37"/>
      <c r="KT37" s="37"/>
      <c r="KU37" s="37"/>
      <c r="KV37" s="37"/>
      <c r="KW37" s="37"/>
      <c r="KX37" s="37"/>
      <c r="KY37" s="37"/>
      <c r="KZ37" s="37"/>
      <c r="LA37" s="42">
        <f>KZ37</f>
        <v>0</v>
      </c>
      <c r="LB37" s="37"/>
      <c r="LC37" s="37"/>
      <c r="LD37" s="37"/>
      <c r="LE37" s="37"/>
      <c r="LF37" s="37"/>
      <c r="LG37" s="37"/>
      <c r="LH37" s="37"/>
      <c r="LI37" s="37"/>
      <c r="LJ37" s="37"/>
      <c r="LK37" s="37"/>
      <c r="LL37" s="37"/>
      <c r="LM37" s="37"/>
      <c r="LN37" s="43">
        <f>LM37</f>
        <v>0</v>
      </c>
    </row>
    <row r="38" spans="1:326">
      <c r="A38" s="213" t="s">
        <v>351</v>
      </c>
      <c r="B38" s="214"/>
      <c r="C38" s="215"/>
      <c r="D38" s="37"/>
      <c r="E38" s="37"/>
      <c r="F38" s="37"/>
      <c r="G38" s="37"/>
      <c r="H38" s="37"/>
      <c r="I38" s="37"/>
      <c r="J38" s="37"/>
      <c r="K38" s="37"/>
      <c r="L38" s="37"/>
      <c r="M38" s="37"/>
      <c r="N38" s="280">
        <f>M38</f>
        <v>0</v>
      </c>
      <c r="O38" s="37"/>
      <c r="P38" s="37"/>
      <c r="Q38" s="37"/>
      <c r="R38" s="37"/>
      <c r="S38" s="37"/>
      <c r="T38" s="37"/>
      <c r="U38" s="37"/>
      <c r="V38" s="37"/>
      <c r="W38" s="37"/>
      <c r="X38" s="37"/>
      <c r="Y38" s="37"/>
      <c r="Z38" s="37"/>
      <c r="AA38" s="42">
        <f>Z38</f>
        <v>0</v>
      </c>
      <c r="AB38" s="37"/>
      <c r="AC38" s="37"/>
      <c r="AD38" s="37"/>
      <c r="AE38" s="37"/>
      <c r="AF38" s="37"/>
      <c r="AG38" s="37"/>
      <c r="AH38" s="37"/>
      <c r="AI38" s="37"/>
      <c r="AJ38" s="37"/>
      <c r="AK38" s="37"/>
      <c r="AL38" s="37"/>
      <c r="AM38" s="37"/>
      <c r="AN38" s="42">
        <f>AM38</f>
        <v>0</v>
      </c>
      <c r="AO38" s="37"/>
      <c r="AP38" s="37"/>
      <c r="AQ38" s="37"/>
      <c r="AR38" s="37"/>
      <c r="AS38" s="37"/>
      <c r="AT38" s="37"/>
      <c r="AU38" s="37"/>
      <c r="AV38" s="37"/>
      <c r="AW38" s="37"/>
      <c r="AX38" s="37"/>
      <c r="AY38" s="37"/>
      <c r="AZ38" s="37"/>
      <c r="BA38" s="42">
        <f>AZ38</f>
        <v>0</v>
      </c>
      <c r="BB38" s="37"/>
      <c r="BC38" s="37"/>
      <c r="BD38" s="37"/>
      <c r="BE38" s="37"/>
      <c r="BF38" s="37"/>
      <c r="BG38" s="37"/>
      <c r="BH38" s="37"/>
      <c r="BI38" s="37"/>
      <c r="BJ38" s="37"/>
      <c r="BK38" s="37"/>
      <c r="BL38" s="37"/>
      <c r="BM38" s="37"/>
      <c r="BN38" s="42">
        <f>BM38</f>
        <v>0</v>
      </c>
      <c r="BO38" s="37"/>
      <c r="BP38" s="37"/>
      <c r="BQ38" s="37"/>
      <c r="BR38" s="37"/>
      <c r="BS38" s="37"/>
      <c r="BT38" s="37"/>
      <c r="BU38" s="37"/>
      <c r="BV38" s="37"/>
      <c r="BW38" s="37"/>
      <c r="BX38" s="37"/>
      <c r="BY38" s="37"/>
      <c r="BZ38" s="37"/>
      <c r="CA38" s="42">
        <f>BZ38</f>
        <v>0</v>
      </c>
      <c r="CB38" s="37"/>
      <c r="CC38" s="37"/>
      <c r="CD38" s="37"/>
      <c r="CE38" s="37"/>
      <c r="CF38" s="37"/>
      <c r="CG38" s="37"/>
      <c r="CH38" s="37"/>
      <c r="CI38" s="37"/>
      <c r="CJ38" s="37"/>
      <c r="CK38" s="37"/>
      <c r="CL38" s="37"/>
      <c r="CM38" s="37"/>
      <c r="CN38" s="42">
        <f>CM38</f>
        <v>0</v>
      </c>
      <c r="CO38" s="37"/>
      <c r="CP38" s="37"/>
      <c r="CQ38" s="37"/>
      <c r="CR38" s="37"/>
      <c r="CS38" s="37"/>
      <c r="CT38" s="37"/>
      <c r="CU38" s="37"/>
      <c r="CV38" s="37"/>
      <c r="CW38" s="37"/>
      <c r="CX38" s="37"/>
      <c r="CY38" s="37"/>
      <c r="CZ38" s="37"/>
      <c r="DA38" s="42">
        <f>CZ38</f>
        <v>0</v>
      </c>
      <c r="DB38" s="37"/>
      <c r="DC38" s="37"/>
      <c r="DD38" s="37"/>
      <c r="DE38" s="37"/>
      <c r="DF38" s="37"/>
      <c r="DG38" s="37"/>
      <c r="DH38" s="37"/>
      <c r="DI38" s="37"/>
      <c r="DJ38" s="37"/>
      <c r="DK38" s="37"/>
      <c r="DL38" s="37"/>
      <c r="DM38" s="37"/>
      <c r="DN38" s="42">
        <f>DM38</f>
        <v>0</v>
      </c>
      <c r="DO38" s="37"/>
      <c r="DP38" s="37"/>
      <c r="DQ38" s="37"/>
      <c r="DR38" s="37"/>
      <c r="DS38" s="37"/>
      <c r="DT38" s="37"/>
      <c r="DU38" s="37"/>
      <c r="DV38" s="37"/>
      <c r="DW38" s="37"/>
      <c r="DX38" s="37"/>
      <c r="DY38" s="37"/>
      <c r="DZ38" s="37"/>
      <c r="EA38" s="42">
        <f>DZ38</f>
        <v>0</v>
      </c>
      <c r="EB38" s="37"/>
      <c r="EC38" s="37"/>
      <c r="ED38" s="37"/>
      <c r="EE38" s="37"/>
      <c r="EF38" s="37"/>
      <c r="EG38" s="37"/>
      <c r="EH38" s="37"/>
      <c r="EI38" s="37"/>
      <c r="EJ38" s="37"/>
      <c r="EK38" s="37"/>
      <c r="EL38" s="37"/>
      <c r="EM38" s="37"/>
      <c r="EN38" s="42">
        <f>EM38</f>
        <v>0</v>
      </c>
      <c r="EO38" s="37"/>
      <c r="EP38" s="37"/>
      <c r="EQ38" s="37"/>
      <c r="ER38" s="37"/>
      <c r="ES38" s="37"/>
      <c r="ET38" s="37"/>
      <c r="EU38" s="37"/>
      <c r="EV38" s="37"/>
      <c r="EW38" s="37"/>
      <c r="EX38" s="37"/>
      <c r="EY38" s="37"/>
      <c r="EZ38" s="37"/>
      <c r="FA38" s="42">
        <f>EZ38</f>
        <v>0</v>
      </c>
      <c r="FB38" s="37"/>
      <c r="FC38" s="37"/>
      <c r="FD38" s="37"/>
      <c r="FE38" s="37"/>
      <c r="FF38" s="37"/>
      <c r="FG38" s="37"/>
      <c r="FH38" s="37"/>
      <c r="FI38" s="37"/>
      <c r="FJ38" s="37"/>
      <c r="FK38" s="37"/>
      <c r="FL38" s="37"/>
      <c r="FM38" s="37"/>
      <c r="FN38" s="42">
        <f>FM38</f>
        <v>0</v>
      </c>
      <c r="FO38" s="37"/>
      <c r="FP38" s="37"/>
      <c r="FQ38" s="37"/>
      <c r="FR38" s="37"/>
      <c r="FS38" s="37"/>
      <c r="FT38" s="37"/>
      <c r="FU38" s="37"/>
      <c r="FV38" s="37"/>
      <c r="FW38" s="37"/>
      <c r="FX38" s="37"/>
      <c r="FY38" s="37"/>
      <c r="FZ38" s="37"/>
      <c r="GA38" s="42">
        <f>FZ38</f>
        <v>0</v>
      </c>
      <c r="GB38" s="37"/>
      <c r="GC38" s="37"/>
      <c r="GD38" s="37"/>
      <c r="GE38" s="37"/>
      <c r="GF38" s="37"/>
      <c r="GG38" s="37"/>
      <c r="GH38" s="37"/>
      <c r="GI38" s="37"/>
      <c r="GJ38" s="37"/>
      <c r="GK38" s="37"/>
      <c r="GL38" s="37"/>
      <c r="GM38" s="37"/>
      <c r="GN38" s="42">
        <f>GM38</f>
        <v>0</v>
      </c>
      <c r="GO38" s="37"/>
      <c r="GP38" s="37"/>
      <c r="GQ38" s="37"/>
      <c r="GR38" s="37"/>
      <c r="GS38" s="37"/>
      <c r="GT38" s="37"/>
      <c r="GU38" s="37"/>
      <c r="GV38" s="37"/>
      <c r="GW38" s="37"/>
      <c r="GX38" s="37"/>
      <c r="GY38" s="37"/>
      <c r="GZ38" s="37"/>
      <c r="HA38" s="42">
        <f>GZ38</f>
        <v>0</v>
      </c>
      <c r="HB38" s="37"/>
      <c r="HC38" s="37"/>
      <c r="HD38" s="37"/>
      <c r="HE38" s="37"/>
      <c r="HF38" s="37"/>
      <c r="HG38" s="37"/>
      <c r="HH38" s="37"/>
      <c r="HI38" s="37"/>
      <c r="HJ38" s="37"/>
      <c r="HK38" s="37"/>
      <c r="HL38" s="37"/>
      <c r="HM38" s="37"/>
      <c r="HN38" s="42">
        <f>HM38</f>
        <v>0</v>
      </c>
      <c r="HO38" s="37"/>
      <c r="HP38" s="37"/>
      <c r="HQ38" s="37"/>
      <c r="HR38" s="37"/>
      <c r="HS38" s="37"/>
      <c r="HT38" s="37"/>
      <c r="HU38" s="37"/>
      <c r="HV38" s="37"/>
      <c r="HW38" s="37"/>
      <c r="HX38" s="37"/>
      <c r="HY38" s="37"/>
      <c r="HZ38" s="37"/>
      <c r="IA38" s="42">
        <f>HZ38</f>
        <v>0</v>
      </c>
      <c r="IB38" s="37"/>
      <c r="IC38" s="37"/>
      <c r="ID38" s="37"/>
      <c r="IE38" s="37"/>
      <c r="IF38" s="37"/>
      <c r="IG38" s="37"/>
      <c r="IH38" s="37"/>
      <c r="II38" s="37"/>
      <c r="IJ38" s="37"/>
      <c r="IK38" s="37"/>
      <c r="IL38" s="37"/>
      <c r="IM38" s="37"/>
      <c r="IN38" s="42">
        <f>IM38</f>
        <v>0</v>
      </c>
      <c r="IO38" s="37"/>
      <c r="IP38" s="37"/>
      <c r="IQ38" s="37"/>
      <c r="IR38" s="37"/>
      <c r="IS38" s="37"/>
      <c r="IT38" s="37"/>
      <c r="IU38" s="37"/>
      <c r="IV38" s="37"/>
      <c r="IW38" s="37"/>
      <c r="IX38" s="37"/>
      <c r="IY38" s="37"/>
      <c r="IZ38" s="37"/>
      <c r="JA38" s="42">
        <f>IZ38</f>
        <v>0</v>
      </c>
      <c r="JB38" s="37"/>
      <c r="JC38" s="37"/>
      <c r="JD38" s="37"/>
      <c r="JE38" s="37"/>
      <c r="JF38" s="37"/>
      <c r="JG38" s="37"/>
      <c r="JH38" s="37"/>
      <c r="JI38" s="37"/>
      <c r="JJ38" s="37"/>
      <c r="JK38" s="37"/>
      <c r="JL38" s="37"/>
      <c r="JM38" s="37"/>
      <c r="JN38" s="42">
        <f>JM38</f>
        <v>0</v>
      </c>
      <c r="JO38" s="37"/>
      <c r="JP38" s="37"/>
      <c r="JQ38" s="37"/>
      <c r="JR38" s="37"/>
      <c r="JS38" s="37"/>
      <c r="JT38" s="37"/>
      <c r="JU38" s="37"/>
      <c r="JV38" s="37"/>
      <c r="JW38" s="37"/>
      <c r="JX38" s="37"/>
      <c r="JY38" s="37"/>
      <c r="JZ38" s="37"/>
      <c r="KA38" s="42">
        <f>JZ38</f>
        <v>0</v>
      </c>
      <c r="KB38" s="37"/>
      <c r="KC38" s="37"/>
      <c r="KD38" s="37"/>
      <c r="KE38" s="37"/>
      <c r="KF38" s="37"/>
      <c r="KG38" s="37"/>
      <c r="KH38" s="37"/>
      <c r="KI38" s="37"/>
      <c r="KJ38" s="37"/>
      <c r="KK38" s="37"/>
      <c r="KL38" s="37"/>
      <c r="KM38" s="37"/>
      <c r="KN38" s="42">
        <f>KM38</f>
        <v>0</v>
      </c>
      <c r="KO38" s="37"/>
      <c r="KP38" s="37"/>
      <c r="KQ38" s="37"/>
      <c r="KR38" s="37"/>
      <c r="KS38" s="37"/>
      <c r="KT38" s="37"/>
      <c r="KU38" s="37"/>
      <c r="KV38" s="37"/>
      <c r="KW38" s="37"/>
      <c r="KX38" s="37"/>
      <c r="KY38" s="37"/>
      <c r="KZ38" s="37"/>
      <c r="LA38" s="42">
        <f>KZ38</f>
        <v>0</v>
      </c>
      <c r="LB38" s="37"/>
      <c r="LC38" s="37"/>
      <c r="LD38" s="37"/>
      <c r="LE38" s="37"/>
      <c r="LF38" s="37"/>
      <c r="LG38" s="37"/>
      <c r="LH38" s="37"/>
      <c r="LI38" s="37"/>
      <c r="LJ38" s="37"/>
      <c r="LK38" s="37"/>
      <c r="LL38" s="37"/>
      <c r="LM38" s="37"/>
      <c r="LN38" s="43">
        <f>LM38</f>
        <v>0</v>
      </c>
    </row>
    <row r="39" spans="1:326" ht="15.75" thickBot="1">
      <c r="A39" s="217" t="s">
        <v>193</v>
      </c>
      <c r="B39" s="218">
        <f>B95</f>
        <v>172442.94777242502</v>
      </c>
      <c r="C39" s="218">
        <f t="shared" ref="C39:BO39" si="691">C95</f>
        <v>155515.33059094998</v>
      </c>
      <c r="D39" s="218">
        <f t="shared" si="691"/>
        <v>138587.71340947493</v>
      </c>
      <c r="E39" s="218">
        <f t="shared" si="691"/>
        <v>121660.09622799989</v>
      </c>
      <c r="F39" s="218">
        <f t="shared" si="691"/>
        <v>104732.47904652485</v>
      </c>
      <c r="G39" s="218">
        <f t="shared" si="691"/>
        <v>87804.86186504981</v>
      </c>
      <c r="H39" s="218">
        <f t="shared" si="691"/>
        <v>70877.244683574769</v>
      </c>
      <c r="I39" s="218">
        <f t="shared" si="691"/>
        <v>53949.627502099727</v>
      </c>
      <c r="J39" s="218">
        <f t="shared" si="691"/>
        <v>37022.010320624686</v>
      </c>
      <c r="K39" s="218">
        <f t="shared" si="691"/>
        <v>19319.320084442385</v>
      </c>
      <c r="L39" s="218">
        <f t="shared" si="691"/>
        <v>66.482697178726085</v>
      </c>
      <c r="M39" s="282">
        <f t="shared" si="691"/>
        <v>348278.70739129023</v>
      </c>
      <c r="N39" s="281">
        <f>M39</f>
        <v>348278.70739129023</v>
      </c>
      <c r="O39" s="218">
        <f t="shared" si="691"/>
        <v>325538.03657034342</v>
      </c>
      <c r="P39" s="218">
        <f t="shared" si="691"/>
        <v>300472.14346027467</v>
      </c>
      <c r="Q39" s="218">
        <f t="shared" si="691"/>
        <v>273081.02806108398</v>
      </c>
      <c r="R39" s="218">
        <f t="shared" si="691"/>
        <v>243364.69037277112</v>
      </c>
      <c r="S39" s="218">
        <f t="shared" si="691"/>
        <v>211323.13039533631</v>
      </c>
      <c r="T39" s="218">
        <f t="shared" si="691"/>
        <v>176956.34812877933</v>
      </c>
      <c r="U39" s="218">
        <f t="shared" si="691"/>
        <v>140264.3435731004</v>
      </c>
      <c r="V39" s="218">
        <f t="shared" si="691"/>
        <v>101247.11672829953</v>
      </c>
      <c r="W39" s="218">
        <f t="shared" si="691"/>
        <v>59904.667594376486</v>
      </c>
      <c r="X39" s="218">
        <f t="shared" si="691"/>
        <v>16236.996171331499</v>
      </c>
      <c r="Y39" s="218">
        <f t="shared" si="691"/>
        <v>340244.10245916457</v>
      </c>
      <c r="Z39" s="218">
        <f t="shared" si="691"/>
        <v>97155.787177963648</v>
      </c>
      <c r="AA39" s="123">
        <f>Z39</f>
        <v>97155.787177963648</v>
      </c>
      <c r="AB39" s="218">
        <f>AB95</f>
        <v>167040.44438009901</v>
      </c>
      <c r="AC39" s="218">
        <f t="shared" si="691"/>
        <v>237104.14368703845</v>
      </c>
      <c r="AD39" s="218">
        <f t="shared" si="691"/>
        <v>307346.88509878196</v>
      </c>
      <c r="AE39" s="218">
        <f t="shared" si="691"/>
        <v>377768.66861532954</v>
      </c>
      <c r="AF39" s="218">
        <f t="shared" si="691"/>
        <v>448369.49423668114</v>
      </c>
      <c r="AG39" s="218">
        <f t="shared" si="691"/>
        <v>519149.36196283682</v>
      </c>
      <c r="AH39" s="218">
        <f t="shared" si="691"/>
        <v>590108.27179379656</v>
      </c>
      <c r="AI39" s="218">
        <f t="shared" si="691"/>
        <v>661246.22372956038</v>
      </c>
      <c r="AJ39" s="218">
        <f t="shared" si="691"/>
        <v>732563.21777012828</v>
      </c>
      <c r="AK39" s="218">
        <f t="shared" si="691"/>
        <v>804059.25391550025</v>
      </c>
      <c r="AL39" s="218">
        <f t="shared" si="691"/>
        <v>875734.33216567629</v>
      </c>
      <c r="AM39" s="218">
        <f t="shared" si="691"/>
        <v>288726.58657407796</v>
      </c>
      <c r="AN39" s="123">
        <f>AM39</f>
        <v>288726.58657407796</v>
      </c>
      <c r="AO39" s="218">
        <f t="shared" si="691"/>
        <v>254126.35305846366</v>
      </c>
      <c r="AP39" s="218">
        <f t="shared" si="691"/>
        <v>244153.9646854662</v>
      </c>
      <c r="AQ39" s="218">
        <f t="shared" si="691"/>
        <v>234360.61841727281</v>
      </c>
      <c r="AR39" s="218">
        <f t="shared" si="691"/>
        <v>224746.31425388347</v>
      </c>
      <c r="AS39" s="218">
        <f t="shared" si="691"/>
        <v>215311.05219529819</v>
      </c>
      <c r="AT39" s="218">
        <f t="shared" si="691"/>
        <v>206054.832241517</v>
      </c>
      <c r="AU39" s="218">
        <f t="shared" si="691"/>
        <v>196977.65439253984</v>
      </c>
      <c r="AV39" s="218">
        <f t="shared" si="691"/>
        <v>188079.51864836676</v>
      </c>
      <c r="AW39" s="218">
        <f t="shared" si="691"/>
        <v>179360.42500899776</v>
      </c>
      <c r="AX39" s="218">
        <f t="shared" si="691"/>
        <v>170820.37347443282</v>
      </c>
      <c r="AY39" s="218">
        <f t="shared" si="691"/>
        <v>162459.36404467194</v>
      </c>
      <c r="AZ39" s="218">
        <f t="shared" si="691"/>
        <v>154277.39671971512</v>
      </c>
      <c r="BA39" s="123">
        <f>AZ39</f>
        <v>154277.39671971512</v>
      </c>
      <c r="BB39" s="218">
        <f t="shared" si="691"/>
        <v>273928.58730914153</v>
      </c>
      <c r="BC39" s="218">
        <f t="shared" si="691"/>
        <v>267868.28200291458</v>
      </c>
      <c r="BD39" s="218">
        <f t="shared" si="691"/>
        <v>261987.01880149171</v>
      </c>
      <c r="BE39" s="218">
        <f t="shared" si="691"/>
        <v>256284.79770487291</v>
      </c>
      <c r="BF39" s="218">
        <f t="shared" si="691"/>
        <v>250761.61871305815</v>
      </c>
      <c r="BG39" s="218">
        <f t="shared" si="691"/>
        <v>245417.48182604747</v>
      </c>
      <c r="BH39" s="218">
        <f t="shared" si="691"/>
        <v>240252.38704384086</v>
      </c>
      <c r="BI39" s="218">
        <f t="shared" si="691"/>
        <v>235266.3343664383</v>
      </c>
      <c r="BJ39" s="218">
        <f t="shared" si="691"/>
        <v>230459.32379383981</v>
      </c>
      <c r="BK39" s="218">
        <f t="shared" si="691"/>
        <v>225831.35532604539</v>
      </c>
      <c r="BL39" s="218">
        <f t="shared" si="691"/>
        <v>221382.42896305505</v>
      </c>
      <c r="BM39" s="218">
        <f t="shared" si="691"/>
        <v>217112.54470486875</v>
      </c>
      <c r="BN39" s="123">
        <f>BM39</f>
        <v>217112.54470486875</v>
      </c>
      <c r="BO39" s="218">
        <f t="shared" si="691"/>
        <v>481643.283003602</v>
      </c>
      <c r="BP39" s="218">
        <f t="shared" ref="BP39:BZ39" si="692">BP95</f>
        <v>458990.67259973404</v>
      </c>
      <c r="BQ39" s="218">
        <f t="shared" si="692"/>
        <v>436750.7287162072</v>
      </c>
      <c r="BR39" s="218">
        <f t="shared" si="692"/>
        <v>414923.45135302143</v>
      </c>
      <c r="BS39" s="218">
        <f t="shared" si="692"/>
        <v>393508.84051017673</v>
      </c>
      <c r="BT39" s="218">
        <f t="shared" si="692"/>
        <v>372506.89618767309</v>
      </c>
      <c r="BU39" s="218">
        <f t="shared" si="692"/>
        <v>351917.61838551052</v>
      </c>
      <c r="BV39" s="218">
        <f t="shared" si="692"/>
        <v>331741.00710368901</v>
      </c>
      <c r="BW39" s="218">
        <f t="shared" si="692"/>
        <v>311977.06234220858</v>
      </c>
      <c r="BX39" s="218">
        <f t="shared" si="692"/>
        <v>292625.78410106921</v>
      </c>
      <c r="BY39" s="218">
        <f t="shared" si="692"/>
        <v>273687.1723802709</v>
      </c>
      <c r="BZ39" s="218">
        <f t="shared" si="692"/>
        <v>255161.22717981366</v>
      </c>
      <c r="CA39" s="123">
        <f>BZ39</f>
        <v>255161.22717981366</v>
      </c>
      <c r="CB39" s="218">
        <f t="shared" ref="CB39:EO39" si="693">CB95</f>
        <v>489704.07870166632</v>
      </c>
      <c r="CC39" s="218">
        <f t="shared" si="693"/>
        <v>472421.63889450149</v>
      </c>
      <c r="CD39" s="218">
        <f t="shared" si="693"/>
        <v>455551.86560767773</v>
      </c>
      <c r="CE39" s="218">
        <f t="shared" si="693"/>
        <v>439094.75884119503</v>
      </c>
      <c r="CF39" s="218">
        <f t="shared" si="693"/>
        <v>423050.3185950534</v>
      </c>
      <c r="CG39" s="218">
        <f t="shared" si="693"/>
        <v>407418.54486925283</v>
      </c>
      <c r="CH39" s="218">
        <f t="shared" si="693"/>
        <v>392199.43766379333</v>
      </c>
      <c r="CI39" s="218">
        <f t="shared" si="693"/>
        <v>377392.9969786749</v>
      </c>
      <c r="CJ39" s="218">
        <f t="shared" si="693"/>
        <v>362999.22281389753</v>
      </c>
      <c r="CK39" s="218">
        <f t="shared" si="693"/>
        <v>349018.11516946123</v>
      </c>
      <c r="CL39" s="218">
        <f t="shared" si="693"/>
        <v>335449.674045366</v>
      </c>
      <c r="CM39" s="218">
        <f t="shared" si="693"/>
        <v>502293.89944161184</v>
      </c>
      <c r="CN39" s="123">
        <f>CM39</f>
        <v>502293.89944161184</v>
      </c>
      <c r="CO39" s="218">
        <f t="shared" si="693"/>
        <v>466524.83506751404</v>
      </c>
      <c r="CP39" s="218">
        <f t="shared" si="693"/>
        <v>455807.06930410449</v>
      </c>
      <c r="CQ39" s="218">
        <f t="shared" si="693"/>
        <v>445501.970061036</v>
      </c>
      <c r="CR39" s="218">
        <f t="shared" si="693"/>
        <v>435609.53733830858</v>
      </c>
      <c r="CS39" s="218">
        <f t="shared" si="693"/>
        <v>426129.77113592223</v>
      </c>
      <c r="CT39" s="218">
        <f t="shared" si="693"/>
        <v>417062.67145387694</v>
      </c>
      <c r="CU39" s="218">
        <f t="shared" si="693"/>
        <v>408408.23829217273</v>
      </c>
      <c r="CV39" s="218">
        <f t="shared" si="693"/>
        <v>400166.47165080957</v>
      </c>
      <c r="CW39" s="218">
        <f t="shared" si="693"/>
        <v>392337.37152978755</v>
      </c>
      <c r="CX39" s="218">
        <f t="shared" si="693"/>
        <v>384920.93792910653</v>
      </c>
      <c r="CY39" s="218">
        <f t="shared" si="693"/>
        <v>377917.17084876657</v>
      </c>
      <c r="CZ39" s="218">
        <f t="shared" si="693"/>
        <v>371326.07028876769</v>
      </c>
      <c r="DA39" s="123">
        <f>CZ39</f>
        <v>371326.07028876769</v>
      </c>
      <c r="DB39" s="218">
        <f t="shared" si="693"/>
        <v>445386.48839195486</v>
      </c>
      <c r="DC39" s="218">
        <f t="shared" si="693"/>
        <v>442242.9101882939</v>
      </c>
      <c r="DD39" s="218">
        <f t="shared" si="693"/>
        <v>439511.99850497406</v>
      </c>
      <c r="DE39" s="218">
        <f t="shared" si="693"/>
        <v>437193.7533419953</v>
      </c>
      <c r="DF39" s="218">
        <f t="shared" si="693"/>
        <v>435288.17469935759</v>
      </c>
      <c r="DG39" s="218">
        <f t="shared" si="693"/>
        <v>433795.26257706096</v>
      </c>
      <c r="DH39" s="218">
        <f t="shared" si="693"/>
        <v>432715.01697510539</v>
      </c>
      <c r="DI39" s="218">
        <f t="shared" si="693"/>
        <v>432047.43789349089</v>
      </c>
      <c r="DJ39" s="218">
        <f t="shared" si="693"/>
        <v>431792.52533221745</v>
      </c>
      <c r="DK39" s="218">
        <f t="shared" si="693"/>
        <v>431950.27929128509</v>
      </c>
      <c r="DL39" s="218">
        <f t="shared" si="693"/>
        <v>432520.69977069378</v>
      </c>
      <c r="DM39" s="218">
        <f t="shared" si="693"/>
        <v>433503.78677044355</v>
      </c>
      <c r="DN39" s="123">
        <f>DM39</f>
        <v>433503.78677044355</v>
      </c>
      <c r="DO39" s="218">
        <f t="shared" si="693"/>
        <v>435398.66441661568</v>
      </c>
      <c r="DP39" s="218">
        <f t="shared" si="693"/>
        <v>440840.32755901635</v>
      </c>
      <c r="DQ39" s="218">
        <f t="shared" si="693"/>
        <v>446694.65722175816</v>
      </c>
      <c r="DR39" s="218">
        <f t="shared" si="693"/>
        <v>452961.65340484097</v>
      </c>
      <c r="DS39" s="218">
        <f t="shared" si="693"/>
        <v>459641.31610826484</v>
      </c>
      <c r="DT39" s="218">
        <f t="shared" si="693"/>
        <v>466733.64533202979</v>
      </c>
      <c r="DU39" s="218">
        <f t="shared" si="693"/>
        <v>474238.64107613586</v>
      </c>
      <c r="DV39" s="218">
        <f t="shared" si="693"/>
        <v>482156.30334058299</v>
      </c>
      <c r="DW39" s="218">
        <f t="shared" si="693"/>
        <v>490486.63212537119</v>
      </c>
      <c r="DX39" s="218">
        <f t="shared" si="693"/>
        <v>499229.62743050046</v>
      </c>
      <c r="DY39" s="218">
        <f t="shared" si="693"/>
        <v>508385.2892559708</v>
      </c>
      <c r="DZ39" s="218">
        <f t="shared" si="693"/>
        <v>517953.6176017822</v>
      </c>
      <c r="EA39" s="123">
        <f>DZ39</f>
        <v>517953.6176017822</v>
      </c>
      <c r="EB39" s="218">
        <f t="shared" si="693"/>
        <v>474098.52305503655</v>
      </c>
      <c r="EC39" s="218">
        <f t="shared" si="693"/>
        <v>488454.21907220501</v>
      </c>
      <c r="ED39" s="218">
        <f t="shared" si="693"/>
        <v>503222.58160971454</v>
      </c>
      <c r="EE39" s="218">
        <f t="shared" si="693"/>
        <v>518403.61066756514</v>
      </c>
      <c r="EF39" s="218">
        <f t="shared" si="693"/>
        <v>533997.3062457568</v>
      </c>
      <c r="EG39" s="218">
        <f t="shared" si="693"/>
        <v>550003.66834428953</v>
      </c>
      <c r="EH39" s="218">
        <f t="shared" si="693"/>
        <v>566422.69696316333</v>
      </c>
      <c r="EI39" s="218">
        <f t="shared" si="693"/>
        <v>583254.39210237819</v>
      </c>
      <c r="EJ39" s="218">
        <f t="shared" si="693"/>
        <v>600498.75376193412</v>
      </c>
      <c r="EK39" s="218">
        <f t="shared" si="693"/>
        <v>618155.78194183111</v>
      </c>
      <c r="EL39" s="218">
        <f t="shared" si="693"/>
        <v>636225.47664206917</v>
      </c>
      <c r="EM39" s="218">
        <f t="shared" si="693"/>
        <v>548772.5225402473</v>
      </c>
      <c r="EN39" s="123">
        <f>EM39</f>
        <v>548772.5225402473</v>
      </c>
      <c r="EO39" s="218">
        <f t="shared" si="693"/>
        <v>394225.78971373133</v>
      </c>
      <c r="EP39" s="218">
        <f t="shared" ref="EP39:EZ39" si="694">EP95</f>
        <v>418074.57929828088</v>
      </c>
      <c r="EQ39" s="218">
        <f t="shared" si="694"/>
        <v>442336.03540317155</v>
      </c>
      <c r="ER39" s="218">
        <f t="shared" si="694"/>
        <v>467010.1580284033</v>
      </c>
      <c r="ES39" s="218">
        <f t="shared" si="694"/>
        <v>492096.94717397611</v>
      </c>
      <c r="ET39" s="218">
        <f t="shared" si="694"/>
        <v>517596.40283988998</v>
      </c>
      <c r="EU39" s="218">
        <f t="shared" si="694"/>
        <v>543508.52502614493</v>
      </c>
      <c r="EV39" s="218">
        <f t="shared" si="694"/>
        <v>569833.31373274093</v>
      </c>
      <c r="EW39" s="218">
        <f t="shared" si="694"/>
        <v>596570.76895967801</v>
      </c>
      <c r="EX39" s="218">
        <f t="shared" si="694"/>
        <v>623720.89070695615</v>
      </c>
      <c r="EY39" s="218">
        <f t="shared" si="694"/>
        <v>651283.67897457536</v>
      </c>
      <c r="EZ39" s="218">
        <f t="shared" si="694"/>
        <v>545374.58456173597</v>
      </c>
      <c r="FA39" s="123">
        <f>EZ39</f>
        <v>545374.58456173597</v>
      </c>
      <c r="FB39" s="218">
        <f t="shared" ref="FB39:FM39" si="695">FB95</f>
        <v>301023.17170287983</v>
      </c>
      <c r="FC39" s="218">
        <f t="shared" si="695"/>
        <v>335443.08342794311</v>
      </c>
      <c r="FD39" s="218">
        <f t="shared" si="695"/>
        <v>370275.66167334747</v>
      </c>
      <c r="FE39" s="218">
        <f t="shared" si="695"/>
        <v>405520.90643909288</v>
      </c>
      <c r="FF39" s="218">
        <f t="shared" si="695"/>
        <v>441178.81772517937</v>
      </c>
      <c r="FG39" s="218">
        <f t="shared" si="695"/>
        <v>477249.39553160692</v>
      </c>
      <c r="FH39" s="218">
        <f t="shared" si="695"/>
        <v>513732.63985837554</v>
      </c>
      <c r="FI39" s="218">
        <f t="shared" si="695"/>
        <v>550628.55070548528</v>
      </c>
      <c r="FJ39" s="218">
        <f t="shared" si="695"/>
        <v>587937.12807293609</v>
      </c>
      <c r="FK39" s="218">
        <f t="shared" si="695"/>
        <v>625658.37196072796</v>
      </c>
      <c r="FL39" s="218">
        <f t="shared" si="695"/>
        <v>663792.28236886091</v>
      </c>
      <c r="FM39" s="218">
        <f t="shared" si="695"/>
        <v>543054.67515635712</v>
      </c>
      <c r="FN39" s="123">
        <f>FM39</f>
        <v>543054.67515635712</v>
      </c>
      <c r="FO39" s="218">
        <f t="shared" ref="FO39:FZ39" si="696">FO95</f>
        <v>113065.06330308598</v>
      </c>
      <c r="FP39" s="218">
        <f t="shared" si="696"/>
        <v>160316.95964659128</v>
      </c>
      <c r="FQ39" s="218">
        <f t="shared" si="696"/>
        <v>207981.5225104377</v>
      </c>
      <c r="FR39" s="218">
        <f t="shared" si="696"/>
        <v>256058.75189462514</v>
      </c>
      <c r="FS39" s="218">
        <f t="shared" si="696"/>
        <v>304548.6477991537</v>
      </c>
      <c r="FT39" s="218">
        <f t="shared" si="696"/>
        <v>353451.21022402332</v>
      </c>
      <c r="FU39" s="218">
        <f t="shared" si="696"/>
        <v>402766.43916923401</v>
      </c>
      <c r="FV39" s="218">
        <f t="shared" si="696"/>
        <v>452494.33463478577</v>
      </c>
      <c r="FW39" s="218">
        <f t="shared" si="696"/>
        <v>502634.8966206786</v>
      </c>
      <c r="FX39" s="218">
        <f t="shared" si="696"/>
        <v>553188.12512691249</v>
      </c>
      <c r="FY39" s="218">
        <f t="shared" si="696"/>
        <v>604154.02015348745</v>
      </c>
      <c r="FZ39" s="218">
        <f t="shared" si="696"/>
        <v>542995.62822890677</v>
      </c>
      <c r="GA39" s="123">
        <f>FZ39</f>
        <v>542995.62822890677</v>
      </c>
      <c r="GB39" s="218">
        <f t="shared" ref="GB39:GM39" si="697">GB95</f>
        <v>40689.692373237514</v>
      </c>
      <c r="GC39" s="218">
        <f t="shared" si="697"/>
        <v>101606.30306267191</v>
      </c>
      <c r="GD39" s="218">
        <f t="shared" si="697"/>
        <v>162935.58027244738</v>
      </c>
      <c r="GE39" s="218">
        <f t="shared" si="697"/>
        <v>224677.52400256391</v>
      </c>
      <c r="GF39" s="218">
        <f t="shared" si="697"/>
        <v>286832.1342530215</v>
      </c>
      <c r="GG39" s="218">
        <f t="shared" si="697"/>
        <v>349399.41102382017</v>
      </c>
      <c r="GH39" s="218">
        <f t="shared" si="697"/>
        <v>412379.3543149599</v>
      </c>
      <c r="GI39" s="218">
        <f t="shared" si="697"/>
        <v>475771.9641264407</v>
      </c>
      <c r="GJ39" s="218">
        <f t="shared" si="697"/>
        <v>539577.24045826262</v>
      </c>
      <c r="GK39" s="218">
        <f t="shared" si="697"/>
        <v>113795.18331042567</v>
      </c>
      <c r="GL39" s="218">
        <f t="shared" si="697"/>
        <v>184518.12601626298</v>
      </c>
      <c r="GM39" s="218">
        <f t="shared" si="697"/>
        <v>255653.73524244135</v>
      </c>
      <c r="GN39" s="502">
        <f>GM39</f>
        <v>255653.73524244135</v>
      </c>
      <c r="GO39" s="218">
        <f>GO95</f>
        <v>89367.907709565276</v>
      </c>
      <c r="GP39" s="218">
        <f t="shared" ref="GP39:GZ39" si="698">GP95</f>
        <v>165840.53040029868</v>
      </c>
      <c r="GQ39" s="218">
        <f t="shared" si="698"/>
        <v>242725.81961137315</v>
      </c>
      <c r="GR39" s="218">
        <f t="shared" si="698"/>
        <v>320023.77534278866</v>
      </c>
      <c r="GS39" s="218">
        <f t="shared" si="698"/>
        <v>397734.39759454527</v>
      </c>
      <c r="GT39" s="218">
        <f t="shared" si="698"/>
        <v>475857.68636664294</v>
      </c>
      <c r="GU39" s="218">
        <f t="shared" si="698"/>
        <v>554393.64165908168</v>
      </c>
      <c r="GV39" s="218">
        <f t="shared" si="698"/>
        <v>633342.26347186149</v>
      </c>
      <c r="GW39" s="218">
        <f t="shared" si="698"/>
        <v>712703.55180498236</v>
      </c>
      <c r="GX39" s="218">
        <f t="shared" si="698"/>
        <v>192477.50665844424</v>
      </c>
      <c r="GY39" s="218">
        <f t="shared" si="698"/>
        <v>280124.12803224724</v>
      </c>
      <c r="GZ39" s="218">
        <f t="shared" si="698"/>
        <v>368183.41592639132</v>
      </c>
      <c r="HA39" s="123">
        <f>GZ39</f>
        <v>368183.41592639132</v>
      </c>
      <c r="HB39" s="218">
        <f t="shared" ref="HB39:HM39" si="699">HB95</f>
        <v>140653.6538546696</v>
      </c>
      <c r="HC39" s="218">
        <f t="shared" si="699"/>
        <v>234140.18882184621</v>
      </c>
      <c r="HD39" s="218">
        <f t="shared" si="699"/>
        <v>328039.39030936389</v>
      </c>
      <c r="HE39" s="218">
        <f t="shared" si="699"/>
        <v>422351.25831722264</v>
      </c>
      <c r="HF39" s="218">
        <f t="shared" si="699"/>
        <v>517075.79284542252</v>
      </c>
      <c r="HG39" s="218">
        <f t="shared" si="699"/>
        <v>612212.9938939634</v>
      </c>
      <c r="HH39" s="218">
        <f t="shared" si="699"/>
        <v>707762.86146284535</v>
      </c>
      <c r="HI39" s="218">
        <f t="shared" si="699"/>
        <v>803725.39555206837</v>
      </c>
      <c r="HJ39" s="218">
        <f t="shared" si="699"/>
        <v>900100.59616163245</v>
      </c>
      <c r="HK39" s="218">
        <f t="shared" si="699"/>
        <v>196888.4632915376</v>
      </c>
      <c r="HL39" s="218">
        <f t="shared" si="699"/>
        <v>304035.6636084505</v>
      </c>
      <c r="HM39" s="218">
        <f t="shared" si="699"/>
        <v>411595.53044570447</v>
      </c>
      <c r="HN39" s="123">
        <f>HM39</f>
        <v>411595.53044570447</v>
      </c>
      <c r="HO39" s="218">
        <f t="shared" ref="HO39:HZ39" si="700">HO95</f>
        <v>422137.41998628754</v>
      </c>
      <c r="HP39" s="218">
        <f t="shared" si="700"/>
        <v>535216.57217722107</v>
      </c>
      <c r="HQ39" s="218">
        <f t="shared" si="700"/>
        <v>648708.3908884956</v>
      </c>
      <c r="HR39" s="218">
        <f t="shared" si="700"/>
        <v>762612.87612011132</v>
      </c>
      <c r="HS39" s="218">
        <f t="shared" si="700"/>
        <v>876930.02787206811</v>
      </c>
      <c r="HT39" s="218">
        <f t="shared" si="700"/>
        <v>207659.84614436585</v>
      </c>
      <c r="HU39" s="218">
        <f t="shared" si="700"/>
        <v>332550.06427033804</v>
      </c>
      <c r="HV39" s="218">
        <f t="shared" si="700"/>
        <v>457852.94891665131</v>
      </c>
      <c r="HW39" s="218">
        <f t="shared" si="700"/>
        <v>583568.50008330564</v>
      </c>
      <c r="HX39" s="218">
        <f t="shared" si="700"/>
        <v>709696.71777030104</v>
      </c>
      <c r="HY39" s="218">
        <f t="shared" si="700"/>
        <v>836237.6019776375</v>
      </c>
      <c r="HZ39" s="218">
        <f t="shared" si="700"/>
        <v>567006.49122609838</v>
      </c>
      <c r="IA39" s="123">
        <f>HZ39</f>
        <v>567006.49122609838</v>
      </c>
      <c r="IB39" s="218">
        <f t="shared" ref="IB39:IM39" si="701">IB95</f>
        <v>591027.04817047017</v>
      </c>
      <c r="IC39" s="218">
        <f t="shared" si="701"/>
        <v>723593.76329808729</v>
      </c>
      <c r="ID39" s="218">
        <f t="shared" si="701"/>
        <v>856573.14494604548</v>
      </c>
      <c r="IE39" s="218">
        <f t="shared" si="701"/>
        <v>989965.19311434473</v>
      </c>
      <c r="IF39" s="218">
        <f t="shared" si="701"/>
        <v>1123769.907802985</v>
      </c>
      <c r="IG39" s="218">
        <f t="shared" si="701"/>
        <v>1257987.2890119664</v>
      </c>
      <c r="IH39" s="218">
        <f t="shared" si="701"/>
        <v>1392617.3367412889</v>
      </c>
      <c r="II39" s="218">
        <f t="shared" si="701"/>
        <v>1527660.0509909524</v>
      </c>
      <c r="IJ39" s="218">
        <f t="shared" si="701"/>
        <v>1663115.431760957</v>
      </c>
      <c r="IK39" s="218">
        <f t="shared" si="701"/>
        <v>1798983.4790513027</v>
      </c>
      <c r="IL39" s="218">
        <f t="shared" si="701"/>
        <v>1935264.1928619894</v>
      </c>
      <c r="IM39" s="218">
        <f t="shared" si="701"/>
        <v>563855.28928355617</v>
      </c>
      <c r="IN39" s="123">
        <f>IM39</f>
        <v>563855.28928355617</v>
      </c>
      <c r="IO39" s="218">
        <f t="shared" ref="IO39:IZ39" si="702">IO95</f>
        <v>591635.84059594676</v>
      </c>
      <c r="IP39" s="218">
        <f t="shared" si="702"/>
        <v>734038.14195409906</v>
      </c>
      <c r="IQ39" s="218">
        <f t="shared" si="702"/>
        <v>876853.10983259254</v>
      </c>
      <c r="IR39" s="218">
        <f t="shared" si="702"/>
        <v>1020080.7442314271</v>
      </c>
      <c r="IS39" s="218">
        <f t="shared" si="702"/>
        <v>1163721.0451506027</v>
      </c>
      <c r="IT39" s="218">
        <f t="shared" si="702"/>
        <v>1307774.0125901194</v>
      </c>
      <c r="IU39" s="218">
        <f t="shared" si="702"/>
        <v>1452239.6465499771</v>
      </c>
      <c r="IV39" s="218">
        <f t="shared" si="702"/>
        <v>1597117.9470301759</v>
      </c>
      <c r="IW39" s="218">
        <f t="shared" si="702"/>
        <v>1742408.9140307158</v>
      </c>
      <c r="IX39" s="218">
        <f t="shared" si="702"/>
        <v>1888112.5475515968</v>
      </c>
      <c r="IY39" s="218">
        <f t="shared" si="702"/>
        <v>2034228.8475928188</v>
      </c>
      <c r="IZ39" s="218">
        <f t="shared" si="702"/>
        <v>560799.84396819887</v>
      </c>
      <c r="JA39" s="123">
        <f>IZ39</f>
        <v>560799.84396819887</v>
      </c>
      <c r="JB39" s="218">
        <f t="shared" ref="JB39:JM39" si="703">JB95</f>
        <v>592370.031152123</v>
      </c>
      <c r="JC39" s="218">
        <f t="shared" si="703"/>
        <v>744705.59050053952</v>
      </c>
      <c r="JD39" s="218">
        <f t="shared" si="703"/>
        <v>897453.81636929722</v>
      </c>
      <c r="JE39" s="218">
        <f t="shared" si="703"/>
        <v>1050614.7087583959</v>
      </c>
      <c r="JF39" s="218">
        <f t="shared" si="703"/>
        <v>1204188.2676678356</v>
      </c>
      <c r="JG39" s="218">
        <f t="shared" si="703"/>
        <v>1358174.4930976164</v>
      </c>
      <c r="JH39" s="218">
        <f t="shared" si="703"/>
        <v>1512573.3850477382</v>
      </c>
      <c r="JI39" s="218">
        <f t="shared" si="703"/>
        <v>1667384.9435182011</v>
      </c>
      <c r="JJ39" s="218">
        <f t="shared" si="703"/>
        <v>1822609.1685090051</v>
      </c>
      <c r="JK39" s="218">
        <f t="shared" si="703"/>
        <v>1978246.0600201502</v>
      </c>
      <c r="JL39" s="218">
        <f t="shared" si="703"/>
        <v>2134295.6180516365</v>
      </c>
      <c r="JM39" s="218">
        <f t="shared" si="703"/>
        <v>877549.95650801738</v>
      </c>
      <c r="JN39" s="123">
        <f>JM39</f>
        <v>877549.95650801738</v>
      </c>
      <c r="JO39" s="218">
        <f t="shared" ref="JO39:JZ39" si="704">JO95</f>
        <v>937543.76389705995</v>
      </c>
      <c r="JP39" s="218">
        <f t="shared" si="704"/>
        <v>1099912.2064306641</v>
      </c>
      <c r="JQ39" s="218">
        <f t="shared" si="704"/>
        <v>1262693.3154846092</v>
      </c>
      <c r="JR39" s="218">
        <f t="shared" si="704"/>
        <v>1425887.0910588955</v>
      </c>
      <c r="JS39" s="218">
        <f t="shared" si="704"/>
        <v>1589493.5331535228</v>
      </c>
      <c r="JT39" s="218">
        <f t="shared" si="704"/>
        <v>1753512.6417684911</v>
      </c>
      <c r="JU39" s="218">
        <f t="shared" si="704"/>
        <v>1917944.4169038006</v>
      </c>
      <c r="JV39" s="218">
        <f t="shared" si="704"/>
        <v>2082788.8585594511</v>
      </c>
      <c r="JW39" s="218">
        <f t="shared" si="704"/>
        <v>2248045.9667354426</v>
      </c>
      <c r="JX39" s="218">
        <f t="shared" si="704"/>
        <v>2413715.7414317755</v>
      </c>
      <c r="JY39" s="218">
        <f t="shared" si="704"/>
        <v>2579798.1826484492</v>
      </c>
      <c r="JZ39" s="218">
        <f t="shared" si="704"/>
        <v>942242.06955181528</v>
      </c>
      <c r="KA39" s="123">
        <f>JZ39</f>
        <v>942242.06955181528</v>
      </c>
      <c r="KB39" s="218">
        <f t="shared" ref="KB39:KM39" si="705">KB95</f>
        <v>1071103.2850425811</v>
      </c>
      <c r="KC39" s="218">
        <f t="shared" si="705"/>
        <v>1308443.8852317387</v>
      </c>
      <c r="KD39" s="218">
        <f t="shared" si="705"/>
        <v>1546018.1098364333</v>
      </c>
      <c r="KE39" s="218">
        <f t="shared" si="705"/>
        <v>1783825.9588566651</v>
      </c>
      <c r="KF39" s="218">
        <f t="shared" si="705"/>
        <v>2021867.4322924337</v>
      </c>
      <c r="KG39" s="218">
        <f t="shared" si="705"/>
        <v>2260142.5301437392</v>
      </c>
      <c r="KH39" s="218">
        <f t="shared" si="705"/>
        <v>2498651.2524105818</v>
      </c>
      <c r="KI39" s="218">
        <f t="shared" si="705"/>
        <v>2737393.5990929613</v>
      </c>
      <c r="KJ39" s="218">
        <f t="shared" si="705"/>
        <v>2976369.5701908781</v>
      </c>
      <c r="KK39" s="218">
        <f t="shared" si="705"/>
        <v>3215579.1657043318</v>
      </c>
      <c r="KL39" s="218">
        <f t="shared" si="705"/>
        <v>3455022.3856333224</v>
      </c>
      <c r="KM39" s="218">
        <f t="shared" si="705"/>
        <v>383931.32147119148</v>
      </c>
      <c r="KN39" s="123">
        <f>KM39</f>
        <v>383931.32147119148</v>
      </c>
      <c r="KO39" s="218">
        <f t="shared" ref="KO39:KZ39" si="706">KO95</f>
        <v>461421.3245329546</v>
      </c>
      <c r="KP39" s="218">
        <f t="shared" si="706"/>
        <v>706851.57040127134</v>
      </c>
      <c r="KQ39" s="218">
        <f t="shared" si="706"/>
        <v>952515.44068512507</v>
      </c>
      <c r="KR39" s="218">
        <f t="shared" si="706"/>
        <v>1198412.9353845157</v>
      </c>
      <c r="KS39" s="218">
        <f t="shared" si="706"/>
        <v>1444544.0544994434</v>
      </c>
      <c r="KT39" s="218">
        <f t="shared" si="706"/>
        <v>1690908.798029908</v>
      </c>
      <c r="KU39" s="218">
        <f t="shared" si="706"/>
        <v>1937507.1659759097</v>
      </c>
      <c r="KV39" s="218">
        <f t="shared" si="706"/>
        <v>2184339.1583374483</v>
      </c>
      <c r="KW39" s="218">
        <f t="shared" si="706"/>
        <v>2431404.7751145242</v>
      </c>
      <c r="KX39" s="218">
        <f t="shared" si="706"/>
        <v>2678704.016307137</v>
      </c>
      <c r="KY39" s="218">
        <f t="shared" si="706"/>
        <v>2926236.8819152866</v>
      </c>
      <c r="KZ39" s="218">
        <f t="shared" si="706"/>
        <v>286263.86640674295</v>
      </c>
      <c r="LA39" s="123">
        <f>KZ39</f>
        <v>286263.86640674295</v>
      </c>
      <c r="LB39" s="218">
        <f t="shared" ref="LB39:LM39" si="707">LB95</f>
        <v>384746.66501050186</v>
      </c>
      <c r="LC39" s="218">
        <f t="shared" si="707"/>
        <v>638372.279611832</v>
      </c>
      <c r="LD39" s="218">
        <f t="shared" si="707"/>
        <v>892231.51862869901</v>
      </c>
      <c r="LE39" s="218">
        <f t="shared" si="707"/>
        <v>1146324.3820611031</v>
      </c>
      <c r="LF39" s="218">
        <f t="shared" si="707"/>
        <v>1400650.8699090441</v>
      </c>
      <c r="LG39" s="218">
        <f t="shared" si="707"/>
        <v>1655210.9821725222</v>
      </c>
      <c r="LH39" s="218">
        <f t="shared" si="707"/>
        <v>1910004.7188515374</v>
      </c>
      <c r="LI39" s="218">
        <f t="shared" si="707"/>
        <v>2165032.0799460895</v>
      </c>
      <c r="LJ39" s="218">
        <f t="shared" si="707"/>
        <v>2420293.0654561785</v>
      </c>
      <c r="LK39" s="218">
        <f t="shared" si="707"/>
        <v>2675787.6753818048</v>
      </c>
      <c r="LL39" s="218">
        <f t="shared" si="707"/>
        <v>2931515.909722968</v>
      </c>
      <c r="LM39" s="218">
        <f t="shared" si="707"/>
        <v>-4.8340921755880117E-2</v>
      </c>
      <c r="LN39" s="216">
        <f>LM39</f>
        <v>-4.8340921755880117E-2</v>
      </c>
    </row>
    <row r="40" spans="1:326" ht="15.75" thickBot="1">
      <c r="A40" s="219" t="s">
        <v>194</v>
      </c>
      <c r="B40" s="220">
        <f>B30+B35</f>
        <v>916514.08029147354</v>
      </c>
      <c r="C40" s="221">
        <f t="shared" ref="C40:M40" si="708">C30+C35</f>
        <v>1643657.5956290471</v>
      </c>
      <c r="D40" s="221">
        <f t="shared" si="708"/>
        <v>2370801.1109666205</v>
      </c>
      <c r="E40" s="221">
        <f t="shared" si="708"/>
        <v>3097944.6263041939</v>
      </c>
      <c r="F40" s="221">
        <f t="shared" si="708"/>
        <v>3825088.1416417677</v>
      </c>
      <c r="G40" s="221">
        <f t="shared" si="708"/>
        <v>4552231.6569793411</v>
      </c>
      <c r="H40" s="221">
        <f t="shared" si="708"/>
        <v>5279375.1723169144</v>
      </c>
      <c r="I40" s="221">
        <f t="shared" si="708"/>
        <v>6006518.6876544878</v>
      </c>
      <c r="J40" s="221">
        <f t="shared" si="708"/>
        <v>6733662.2029920612</v>
      </c>
      <c r="K40" s="221">
        <f t="shared" si="708"/>
        <v>7460030.6452749278</v>
      </c>
      <c r="L40" s="221">
        <f t="shared" si="708"/>
        <v>8184848.9404067127</v>
      </c>
      <c r="M40" s="221">
        <f t="shared" si="708"/>
        <v>9277132.2976198718</v>
      </c>
      <c r="N40" s="162">
        <f>N30+N35</f>
        <v>9277132.2976198718</v>
      </c>
      <c r="O40" s="220">
        <f>O30+O35</f>
        <v>10410516.732931089</v>
      </c>
      <c r="P40" s="221">
        <f t="shared" ref="P40:Z40" si="709">P30+P35</f>
        <v>11541575.945953183</v>
      </c>
      <c r="Q40" s="221">
        <f t="shared" si="709"/>
        <v>12670309.936686154</v>
      </c>
      <c r="R40" s="221">
        <f t="shared" si="709"/>
        <v>13796718.705130003</v>
      </c>
      <c r="S40" s="221">
        <f t="shared" si="709"/>
        <v>14920802.251284732</v>
      </c>
      <c r="T40" s="221">
        <f t="shared" si="709"/>
        <v>16042560.575150337</v>
      </c>
      <c r="U40" s="221">
        <f t="shared" si="709"/>
        <v>17161993.676726822</v>
      </c>
      <c r="V40" s="221">
        <f t="shared" si="709"/>
        <v>18279101.55601418</v>
      </c>
      <c r="W40" s="221">
        <f t="shared" si="709"/>
        <v>19393884.21301242</v>
      </c>
      <c r="X40" s="221">
        <f t="shared" si="709"/>
        <v>20506341.647721536</v>
      </c>
      <c r="Y40" s="221">
        <f t="shared" si="709"/>
        <v>21986473.860141534</v>
      </c>
      <c r="Z40" s="222">
        <f t="shared" si="709"/>
        <v>22899510.650992494</v>
      </c>
      <c r="AA40" s="119">
        <f>AA30+AA35</f>
        <v>22899510.650992494</v>
      </c>
      <c r="AB40" s="220">
        <f>AB30+AB35</f>
        <v>22949866.838175073</v>
      </c>
      <c r="AC40" s="221">
        <f t="shared" ref="AC40:AM40" si="710">AC30+AC35</f>
        <v>23000402.067462455</v>
      </c>
      <c r="AD40" s="221">
        <f t="shared" si="710"/>
        <v>23051116.338854641</v>
      </c>
      <c r="AE40" s="221">
        <f t="shared" si="710"/>
        <v>23102009.652351633</v>
      </c>
      <c r="AF40" s="221">
        <f t="shared" si="710"/>
        <v>23153082.007953428</v>
      </c>
      <c r="AG40" s="221">
        <f t="shared" si="710"/>
        <v>23204333.405660026</v>
      </c>
      <c r="AH40" s="221">
        <f t="shared" si="710"/>
        <v>23255763.845471431</v>
      </c>
      <c r="AI40" s="221">
        <f t="shared" si="710"/>
        <v>23307373.327387638</v>
      </c>
      <c r="AJ40" s="221">
        <f t="shared" si="710"/>
        <v>23359161.851408649</v>
      </c>
      <c r="AK40" s="221">
        <f t="shared" si="710"/>
        <v>23411129.417534463</v>
      </c>
      <c r="AL40" s="221">
        <f t="shared" si="710"/>
        <v>23463276.025765084</v>
      </c>
      <c r="AM40" s="222">
        <f t="shared" si="710"/>
        <v>22856739.810153928</v>
      </c>
      <c r="AN40" s="119">
        <f>AN30+AN35</f>
        <v>22856739.810153928</v>
      </c>
      <c r="AO40" s="220">
        <f>AO30+AO35</f>
        <v>22799126.270137958</v>
      </c>
      <c r="AP40" s="221">
        <f t="shared" ref="AP40:AZ40" si="711">AP30+AP35</f>
        <v>22766140.575264603</v>
      </c>
      <c r="AQ40" s="221">
        <f t="shared" si="711"/>
        <v>22733333.922496054</v>
      </c>
      <c r="AR40" s="221">
        <f t="shared" si="711"/>
        <v>22700706.311832309</v>
      </c>
      <c r="AS40" s="221">
        <f t="shared" si="711"/>
        <v>22668257.743273366</v>
      </c>
      <c r="AT40" s="221">
        <f t="shared" si="711"/>
        <v>22635988.216819227</v>
      </c>
      <c r="AU40" s="221">
        <f t="shared" si="711"/>
        <v>22603897.732469894</v>
      </c>
      <c r="AV40" s="221">
        <f t="shared" si="711"/>
        <v>22571986.290225364</v>
      </c>
      <c r="AW40" s="221">
        <f t="shared" si="711"/>
        <v>22540253.890085638</v>
      </c>
      <c r="AX40" s="221">
        <f t="shared" si="711"/>
        <v>22508700.532050718</v>
      </c>
      <c r="AY40" s="221">
        <f t="shared" si="711"/>
        <v>22477326.216120601</v>
      </c>
      <c r="AZ40" s="222">
        <f t="shared" si="711"/>
        <v>22446130.942295287</v>
      </c>
      <c r="BA40" s="119">
        <f>BA30+BA35</f>
        <v>22446130.942295287</v>
      </c>
      <c r="BB40" s="220">
        <f>BB30+BB35</f>
        <v>22539047.874084316</v>
      </c>
      <c r="BC40" s="221">
        <f t="shared" ref="BC40:BM40" si="712">BC30+BC35</f>
        <v>22506253.309977695</v>
      </c>
      <c r="BD40" s="221">
        <f t="shared" si="712"/>
        <v>22473637.787975878</v>
      </c>
      <c r="BE40" s="221">
        <f t="shared" si="712"/>
        <v>22441201.308078863</v>
      </c>
      <c r="BF40" s="221">
        <f t="shared" si="712"/>
        <v>22408943.870286655</v>
      </c>
      <c r="BG40" s="221">
        <f t="shared" si="712"/>
        <v>22376865.47459925</v>
      </c>
      <c r="BH40" s="221">
        <f t="shared" si="712"/>
        <v>22344966.121016648</v>
      </c>
      <c r="BI40" s="221">
        <f t="shared" si="712"/>
        <v>22313245.809538849</v>
      </c>
      <c r="BJ40" s="221">
        <f t="shared" si="712"/>
        <v>22281704.540165856</v>
      </c>
      <c r="BK40" s="221">
        <f t="shared" si="712"/>
        <v>22250342.312897667</v>
      </c>
      <c r="BL40" s="221">
        <f t="shared" si="712"/>
        <v>22219159.127734281</v>
      </c>
      <c r="BM40" s="222">
        <f t="shared" si="712"/>
        <v>22188154.984675702</v>
      </c>
      <c r="BN40" s="119">
        <f>BN30+BN35</f>
        <v>22188154.984675702</v>
      </c>
      <c r="BO40" s="220">
        <f>BO30+BO35</f>
        <v>22421980.723213863</v>
      </c>
      <c r="BP40" s="221">
        <f t="shared" ref="BP40:BZ40" si="713">BP30+BP35</f>
        <v>22368623.113049421</v>
      </c>
      <c r="BQ40" s="221">
        <f t="shared" si="713"/>
        <v>22315678.169405323</v>
      </c>
      <c r="BR40" s="221">
        <f t="shared" si="713"/>
        <v>22263145.892281566</v>
      </c>
      <c r="BS40" s="221">
        <f t="shared" si="713"/>
        <v>22211026.281678151</v>
      </c>
      <c r="BT40" s="221">
        <f t="shared" si="713"/>
        <v>22159319.337595075</v>
      </c>
      <c r="BU40" s="221">
        <f t="shared" si="713"/>
        <v>22108025.060032338</v>
      </c>
      <c r="BV40" s="221">
        <f t="shared" si="713"/>
        <v>22057143.448989946</v>
      </c>
      <c r="BW40" s="221">
        <f t="shared" si="713"/>
        <v>22006674.504467893</v>
      </c>
      <c r="BX40" s="221">
        <f t="shared" si="713"/>
        <v>21956618.226466183</v>
      </c>
      <c r="BY40" s="221">
        <f t="shared" si="713"/>
        <v>21906974.614984814</v>
      </c>
      <c r="BZ40" s="222">
        <f t="shared" si="713"/>
        <v>21857743.670023784</v>
      </c>
      <c r="CA40" s="119">
        <f>CA30+CA35</f>
        <v>21857743.670023784</v>
      </c>
      <c r="CB40" s="220">
        <f>CB30+CB35</f>
        <v>22057346.564480599</v>
      </c>
      <c r="CC40" s="221">
        <f t="shared" ref="CC40:CM40" si="714">CC30+CC35</f>
        <v>22005124.167608395</v>
      </c>
      <c r="CD40" s="221">
        <f t="shared" si="714"/>
        <v>21953314.437256534</v>
      </c>
      <c r="CE40" s="221">
        <f t="shared" si="714"/>
        <v>21901917.373425011</v>
      </c>
      <c r="CF40" s="221">
        <f t="shared" si="714"/>
        <v>21850932.97611383</v>
      </c>
      <c r="CG40" s="221">
        <f t="shared" si="714"/>
        <v>21800361.245322991</v>
      </c>
      <c r="CH40" s="221">
        <f t="shared" si="714"/>
        <v>21750202.181052495</v>
      </c>
      <c r="CI40" s="221">
        <f t="shared" si="714"/>
        <v>21700455.783302337</v>
      </c>
      <c r="CJ40" s="221">
        <f t="shared" si="714"/>
        <v>21651122.052072521</v>
      </c>
      <c r="CK40" s="221">
        <f t="shared" si="714"/>
        <v>21602200.987363048</v>
      </c>
      <c r="CL40" s="221">
        <f t="shared" si="714"/>
        <v>21553692.589173913</v>
      </c>
      <c r="CM40" s="222">
        <f t="shared" si="714"/>
        <v>21685596.85750512</v>
      </c>
      <c r="CN40" s="119">
        <f>CN30+CN35</f>
        <v>21685596.85750512</v>
      </c>
      <c r="CO40" s="220">
        <f>CO30+CO35</f>
        <v>21610373.438902561</v>
      </c>
      <c r="CP40" s="221">
        <f t="shared" ref="CP40:CZ40" si="715">CP30+CP35</f>
        <v>21560201.318910688</v>
      </c>
      <c r="CQ40" s="221">
        <f t="shared" si="715"/>
        <v>21510441.865439158</v>
      </c>
      <c r="CR40" s="221">
        <f t="shared" si="715"/>
        <v>21461095.078487966</v>
      </c>
      <c r="CS40" s="221">
        <f t="shared" si="715"/>
        <v>21412160.958057117</v>
      </c>
      <c r="CT40" s="221">
        <f t="shared" si="715"/>
        <v>21363639.504146609</v>
      </c>
      <c r="CU40" s="221">
        <f t="shared" si="715"/>
        <v>21315530.716756441</v>
      </c>
      <c r="CV40" s="221">
        <f t="shared" si="715"/>
        <v>21267834.595886614</v>
      </c>
      <c r="CW40" s="221">
        <f t="shared" si="715"/>
        <v>21220551.14153713</v>
      </c>
      <c r="CX40" s="221">
        <f t="shared" si="715"/>
        <v>21173680.353707984</v>
      </c>
      <c r="CY40" s="221">
        <f t="shared" si="715"/>
        <v>21127222.232399184</v>
      </c>
      <c r="CZ40" s="222">
        <f t="shared" si="715"/>
        <v>21081176.777610719</v>
      </c>
      <c r="DA40" s="119">
        <f>DA30+DA35</f>
        <v>21081176.777610719</v>
      </c>
      <c r="DB40" s="220">
        <f>DB30+DB35</f>
        <v>21110972.941918373</v>
      </c>
      <c r="DC40" s="221">
        <f t="shared" ref="DC40:DM40" si="716">DC30+DC35</f>
        <v>21063565.109919179</v>
      </c>
      <c r="DD40" s="221">
        <f t="shared" si="716"/>
        <v>21016569.944440324</v>
      </c>
      <c r="DE40" s="221">
        <f t="shared" si="716"/>
        <v>20969987.445481811</v>
      </c>
      <c r="DF40" s="221">
        <f t="shared" si="716"/>
        <v>20923817.61304364</v>
      </c>
      <c r="DG40" s="221">
        <f t="shared" si="716"/>
        <v>20878060.447125807</v>
      </c>
      <c r="DH40" s="221">
        <f t="shared" si="716"/>
        <v>20832715.947728317</v>
      </c>
      <c r="DI40" s="221">
        <f t="shared" si="716"/>
        <v>20787784.114851169</v>
      </c>
      <c r="DJ40" s="221">
        <f t="shared" si="716"/>
        <v>20743264.94849436</v>
      </c>
      <c r="DK40" s="221">
        <f t="shared" si="716"/>
        <v>20699158.448657893</v>
      </c>
      <c r="DL40" s="221">
        <f t="shared" si="716"/>
        <v>20655464.615341768</v>
      </c>
      <c r="DM40" s="222">
        <f t="shared" si="716"/>
        <v>20612183.448545985</v>
      </c>
      <c r="DN40" s="119">
        <f>DN30+DN35</f>
        <v>20612183.448545985</v>
      </c>
      <c r="DO40" s="220">
        <f>DO30+DO35</f>
        <v>20564691.723320324</v>
      </c>
      <c r="DP40" s="221">
        <f t="shared" ref="DP40:DZ40" si="717">DP30+DP35</f>
        <v>20520746.783590894</v>
      </c>
      <c r="DQ40" s="221">
        <f t="shared" si="717"/>
        <v>20477214.510381803</v>
      </c>
      <c r="DR40" s="221">
        <f t="shared" si="717"/>
        <v>20434094.903693054</v>
      </c>
      <c r="DS40" s="221">
        <f t="shared" si="717"/>
        <v>20391387.963524647</v>
      </c>
      <c r="DT40" s="221">
        <f t="shared" si="717"/>
        <v>20349093.689876582</v>
      </c>
      <c r="DU40" s="221">
        <f t="shared" si="717"/>
        <v>20307212.082748856</v>
      </c>
      <c r="DV40" s="221">
        <f t="shared" si="717"/>
        <v>20265743.142141473</v>
      </c>
      <c r="DW40" s="221">
        <f t="shared" si="717"/>
        <v>20224686.868054427</v>
      </c>
      <c r="DX40" s="221">
        <f t="shared" si="717"/>
        <v>20184043.260487728</v>
      </c>
      <c r="DY40" s="221">
        <f t="shared" si="717"/>
        <v>20143812.319441363</v>
      </c>
      <c r="DZ40" s="222">
        <f t="shared" si="717"/>
        <v>20103994.044915345</v>
      </c>
      <c r="EA40" s="119">
        <f>EA30+EA35</f>
        <v>20103994.044915345</v>
      </c>
      <c r="EB40" s="220">
        <f>EB30+EB35</f>
        <v>20005299.669257067</v>
      </c>
      <c r="EC40" s="221">
        <f t="shared" ref="EC40:EM40" si="718">EC30+EC35</f>
        <v>19964816.084162705</v>
      </c>
      <c r="ED40" s="221">
        <f t="shared" si="718"/>
        <v>19924745.165588684</v>
      </c>
      <c r="EE40" s="221">
        <f t="shared" si="718"/>
        <v>19885086.913535003</v>
      </c>
      <c r="EF40" s="221">
        <f t="shared" si="718"/>
        <v>19845841.328001663</v>
      </c>
      <c r="EG40" s="221">
        <f t="shared" si="718"/>
        <v>19807008.408988666</v>
      </c>
      <c r="EH40" s="221">
        <f t="shared" si="718"/>
        <v>19768588.156496011</v>
      </c>
      <c r="EI40" s="221">
        <f t="shared" si="718"/>
        <v>19730580.570523694</v>
      </c>
      <c r="EJ40" s="221">
        <f t="shared" si="718"/>
        <v>19692985.65107172</v>
      </c>
      <c r="EK40" s="221">
        <f t="shared" si="718"/>
        <v>19655803.398140084</v>
      </c>
      <c r="EL40" s="221">
        <f t="shared" si="718"/>
        <v>19619033.81172879</v>
      </c>
      <c r="EM40" s="222">
        <f t="shared" si="718"/>
        <v>19476741.57651544</v>
      </c>
      <c r="EN40" s="119">
        <f>EN30+EN35</f>
        <v>19476741.57651544</v>
      </c>
      <c r="EO40" s="220">
        <f>EO30+EO35</f>
        <v>19261553.692394558</v>
      </c>
      <c r="EP40" s="221">
        <f t="shared" ref="EP40:EZ40" si="719">EP30+EP35</f>
        <v>19224761.33068474</v>
      </c>
      <c r="EQ40" s="221">
        <f t="shared" si="719"/>
        <v>19188381.635495268</v>
      </c>
      <c r="ER40" s="221">
        <f t="shared" si="719"/>
        <v>19152414.606826134</v>
      </c>
      <c r="ES40" s="221">
        <f t="shared" si="719"/>
        <v>19116860.244677339</v>
      </c>
      <c r="ET40" s="221">
        <f t="shared" si="719"/>
        <v>19081718.549048889</v>
      </c>
      <c r="EU40" s="221">
        <f t="shared" si="719"/>
        <v>19046989.519940779</v>
      </c>
      <c r="EV40" s="221">
        <f t="shared" si="719"/>
        <v>19012673.157353006</v>
      </c>
      <c r="EW40" s="221">
        <f t="shared" si="719"/>
        <v>18978769.46128558</v>
      </c>
      <c r="EX40" s="221">
        <f t="shared" si="719"/>
        <v>18945278.431738492</v>
      </c>
      <c r="EY40" s="221">
        <f t="shared" si="719"/>
        <v>18912200.068711746</v>
      </c>
      <c r="EZ40" s="222">
        <f t="shared" si="719"/>
        <v>18745649.82300454</v>
      </c>
      <c r="FA40" s="119">
        <f>FA30+FA35</f>
        <v>18745649.82300454</v>
      </c>
      <c r="FB40" s="220">
        <f>FB30+FB35</f>
        <v>18434486.297514524</v>
      </c>
      <c r="FC40" s="221">
        <f t="shared" ref="FC40:FM40" si="720">FC30+FC35</f>
        <v>18402094.096608426</v>
      </c>
      <c r="FD40" s="221">
        <f t="shared" si="720"/>
        <v>18370114.562222671</v>
      </c>
      <c r="FE40" s="221">
        <f t="shared" si="720"/>
        <v>18338547.694357254</v>
      </c>
      <c r="FF40" s="221">
        <f t="shared" si="720"/>
        <v>18307393.493012179</v>
      </c>
      <c r="FG40" s="221">
        <f t="shared" si="720"/>
        <v>18276651.958187446</v>
      </c>
      <c r="FH40" s="221">
        <f t="shared" si="720"/>
        <v>18246323.089883056</v>
      </c>
      <c r="FI40" s="221">
        <f t="shared" si="720"/>
        <v>18216406.888099004</v>
      </c>
      <c r="FJ40" s="221">
        <f t="shared" si="720"/>
        <v>18186903.352835294</v>
      </c>
      <c r="FK40" s="221">
        <f t="shared" si="720"/>
        <v>18157812.484091926</v>
      </c>
      <c r="FL40" s="221">
        <f t="shared" si="720"/>
        <v>18129134.281868897</v>
      </c>
      <c r="FM40" s="222">
        <f t="shared" si="720"/>
        <v>17941584.562025234</v>
      </c>
      <c r="FN40" s="119">
        <f>FN30+FN35</f>
        <v>17941584.562025234</v>
      </c>
      <c r="FO40" s="220">
        <f>FO30+FO35</f>
        <v>17438221.793227032</v>
      </c>
      <c r="FP40" s="221">
        <f t="shared" ref="FP40:FZ40" si="721">FP30+FP35</f>
        <v>17412100.532625604</v>
      </c>
      <c r="FQ40" s="221">
        <f t="shared" si="721"/>
        <v>17386391.938544523</v>
      </c>
      <c r="FR40" s="221">
        <f t="shared" si="721"/>
        <v>17361096.01098378</v>
      </c>
      <c r="FS40" s="221">
        <f t="shared" si="721"/>
        <v>17336212.749943376</v>
      </c>
      <c r="FT40" s="221">
        <f t="shared" si="721"/>
        <v>17311742.155423317</v>
      </c>
      <c r="FU40" s="221">
        <f t="shared" si="721"/>
        <v>17287684.227423597</v>
      </c>
      <c r="FV40" s="221">
        <f t="shared" si="721"/>
        <v>17264038.965944216</v>
      </c>
      <c r="FW40" s="221">
        <f t="shared" si="721"/>
        <v>17240806.37098518</v>
      </c>
      <c r="FX40" s="221">
        <f t="shared" si="721"/>
        <v>17217986.442546483</v>
      </c>
      <c r="FY40" s="221">
        <f t="shared" si="721"/>
        <v>17195579.180628125</v>
      </c>
      <c r="FZ40" s="222">
        <f t="shared" si="721"/>
        <v>17061047.631758612</v>
      </c>
      <c r="GA40" s="119">
        <f>GA30+GA35</f>
        <v>17061047.631758612</v>
      </c>
      <c r="GB40" s="220">
        <f>GB30+GB35</f>
        <v>16478395.268020624</v>
      </c>
      <c r="GC40" s="221">
        <f t="shared" ref="GC40:GM40" si="722">GC30+GC35</f>
        <v>16458965.450827742</v>
      </c>
      <c r="GD40" s="221">
        <f t="shared" si="722"/>
        <v>16439948.3001552</v>
      </c>
      <c r="GE40" s="221">
        <f t="shared" si="722"/>
        <v>16421343.816002999</v>
      </c>
      <c r="GF40" s="221">
        <f t="shared" si="722"/>
        <v>16403151.998371139</v>
      </c>
      <c r="GG40" s="221">
        <f t="shared" si="722"/>
        <v>16385372.84725962</v>
      </c>
      <c r="GH40" s="221">
        <f t="shared" si="722"/>
        <v>16368006.362668443</v>
      </c>
      <c r="GI40" s="221">
        <f t="shared" si="722"/>
        <v>16351052.544597607</v>
      </c>
      <c r="GJ40" s="221">
        <f t="shared" si="722"/>
        <v>16334511.393047111</v>
      </c>
      <c r="GK40" s="221">
        <f t="shared" si="722"/>
        <v>15828382.908016955</v>
      </c>
      <c r="GL40" s="221">
        <f t="shared" si="722"/>
        <v>15818759.422840476</v>
      </c>
      <c r="GM40" s="222">
        <f t="shared" si="722"/>
        <v>15809548.604184337</v>
      </c>
      <c r="GN40" s="503">
        <f>GN30+GN35</f>
        <v>15809548.604184337</v>
      </c>
      <c r="GO40" s="220">
        <f>GO30+GO35</f>
        <v>15555507.493332911</v>
      </c>
      <c r="GP40" s="221">
        <f t="shared" ref="GP40:GZ40" si="723">GP30+GP35</f>
        <v>15544224.832705095</v>
      </c>
      <c r="GQ40" s="221">
        <f t="shared" si="723"/>
        <v>15533354.83859762</v>
      </c>
      <c r="GR40" s="221">
        <f t="shared" si="723"/>
        <v>15522897.511010487</v>
      </c>
      <c r="GS40" s="221">
        <f t="shared" si="723"/>
        <v>15512852.849943694</v>
      </c>
      <c r="GT40" s="221">
        <f t="shared" si="723"/>
        <v>15503220.855397243</v>
      </c>
      <c r="GU40" s="221">
        <f t="shared" si="723"/>
        <v>15494001.527371131</v>
      </c>
      <c r="GV40" s="221">
        <f t="shared" si="723"/>
        <v>15485194.865865363</v>
      </c>
      <c r="GW40" s="221">
        <f t="shared" si="723"/>
        <v>15476800.870879933</v>
      </c>
      <c r="GX40" s="221">
        <f t="shared" si="723"/>
        <v>14868819.542414846</v>
      </c>
      <c r="GY40" s="221">
        <f t="shared" si="723"/>
        <v>14868710.880470099</v>
      </c>
      <c r="GZ40" s="222">
        <f t="shared" si="723"/>
        <v>14869014.885045694</v>
      </c>
      <c r="HA40" s="119">
        <f>HA30+HA35</f>
        <v>14869014.885045694</v>
      </c>
      <c r="HB40" s="220">
        <f>HB30+HB35</f>
        <v>14545860.761846088</v>
      </c>
      <c r="HC40" s="221">
        <f t="shared" ref="HC40:HM40" si="724">HC30+HC35</f>
        <v>14543722.935685379</v>
      </c>
      <c r="HD40" s="221">
        <f t="shared" si="724"/>
        <v>14541997.776045011</v>
      </c>
      <c r="HE40" s="221">
        <f t="shared" si="724"/>
        <v>14540685.282924986</v>
      </c>
      <c r="HF40" s="221">
        <f t="shared" si="724"/>
        <v>14539785.4563253</v>
      </c>
      <c r="HG40" s="221">
        <f t="shared" si="724"/>
        <v>14539298.296245957</v>
      </c>
      <c r="HH40" s="221">
        <f t="shared" si="724"/>
        <v>14539223.802686952</v>
      </c>
      <c r="HI40" s="221">
        <f t="shared" si="724"/>
        <v>14539561.975648291</v>
      </c>
      <c r="HJ40" s="221">
        <f t="shared" si="724"/>
        <v>14540312.815129969</v>
      </c>
      <c r="HK40" s="221">
        <f t="shared" si="724"/>
        <v>13741476.321131989</v>
      </c>
      <c r="HL40" s="221">
        <f t="shared" si="724"/>
        <v>13752999.160321018</v>
      </c>
      <c r="HM40" s="222">
        <f t="shared" si="724"/>
        <v>13764934.666030386</v>
      </c>
      <c r="HN40" s="119">
        <f>HN30+HN35</f>
        <v>13764934.666030386</v>
      </c>
      <c r="HO40" s="220">
        <f>HO30+HO35</f>
        <v>13671496.907070305</v>
      </c>
      <c r="HP40" s="221">
        <f t="shared" ref="HP40:HZ40" si="725">HP30+HP35</f>
        <v>13680596.410760574</v>
      </c>
      <c r="HQ40" s="221">
        <f t="shared" si="725"/>
        <v>13690108.580971185</v>
      </c>
      <c r="HR40" s="221">
        <f t="shared" si="725"/>
        <v>13700033.417702137</v>
      </c>
      <c r="HS40" s="221">
        <f t="shared" si="725"/>
        <v>13710370.92095343</v>
      </c>
      <c r="HT40" s="221">
        <f t="shared" si="725"/>
        <v>12937121.090725062</v>
      </c>
      <c r="HU40" s="221">
        <f t="shared" si="725"/>
        <v>12958031.660350371</v>
      </c>
      <c r="HV40" s="221">
        <f t="shared" si="725"/>
        <v>12979354.89649602</v>
      </c>
      <c r="HW40" s="221">
        <f t="shared" si="725"/>
        <v>13001090.79916201</v>
      </c>
      <c r="HX40" s="221">
        <f t="shared" si="725"/>
        <v>13023239.368348341</v>
      </c>
      <c r="HY40" s="221">
        <f t="shared" si="725"/>
        <v>13045800.604055014</v>
      </c>
      <c r="HZ40" s="222">
        <f t="shared" si="725"/>
        <v>12672589.84480281</v>
      </c>
      <c r="IA40" s="119">
        <f>IA30+IA35</f>
        <v>12672589.84480281</v>
      </c>
      <c r="IB40" s="220">
        <f>IB30+IB35</f>
        <v>12583761.846749209</v>
      </c>
      <c r="IC40" s="221">
        <f t="shared" ref="IC40:IM40" si="726">IC30+IC35</f>
        <v>12603480.006878853</v>
      </c>
      <c r="ID40" s="221">
        <f t="shared" si="726"/>
        <v>12623610.833528839</v>
      </c>
      <c r="IE40" s="221">
        <f t="shared" si="726"/>
        <v>12644154.326699164</v>
      </c>
      <c r="IF40" s="221">
        <f t="shared" si="726"/>
        <v>12665110.486389831</v>
      </c>
      <c r="IG40" s="221">
        <f t="shared" si="726"/>
        <v>12686479.31260084</v>
      </c>
      <c r="IH40" s="221">
        <f t="shared" si="726"/>
        <v>12708260.805332189</v>
      </c>
      <c r="II40" s="221">
        <f t="shared" si="726"/>
        <v>12730454.964583879</v>
      </c>
      <c r="IJ40" s="221">
        <f t="shared" si="726"/>
        <v>12753061.790355911</v>
      </c>
      <c r="IK40" s="221">
        <f t="shared" si="726"/>
        <v>12776081.282648284</v>
      </c>
      <c r="IL40" s="221">
        <f t="shared" si="726"/>
        <v>12799513.441460997</v>
      </c>
      <c r="IM40" s="222">
        <f t="shared" si="726"/>
        <v>11315255.982884591</v>
      </c>
      <c r="IN40" s="119">
        <f>IN30+IN35</f>
        <v>11315255.982884591</v>
      </c>
      <c r="IO40" s="220">
        <f>IO30+IO35</f>
        <v>11220776.544651929</v>
      </c>
      <c r="IP40" s="221">
        <f t="shared" ref="IP40:IZ40" si="727">IP30+IP35</f>
        <v>11240918.856465029</v>
      </c>
      <c r="IQ40" s="221">
        <f t="shared" si="727"/>
        <v>11261473.834798468</v>
      </c>
      <c r="IR40" s="221">
        <f t="shared" si="727"/>
        <v>11282441.47965225</v>
      </c>
      <c r="IS40" s="221">
        <f t="shared" si="727"/>
        <v>11303821.791026372</v>
      </c>
      <c r="IT40" s="221">
        <f t="shared" si="727"/>
        <v>11325614.768920837</v>
      </c>
      <c r="IU40" s="221">
        <f t="shared" si="727"/>
        <v>11347820.413335642</v>
      </c>
      <c r="IV40" s="221">
        <f t="shared" si="727"/>
        <v>11370438.724270787</v>
      </c>
      <c r="IW40" s="221">
        <f t="shared" si="727"/>
        <v>11393469.701726275</v>
      </c>
      <c r="IX40" s="221">
        <f t="shared" si="727"/>
        <v>11416913.345702102</v>
      </c>
      <c r="IY40" s="221">
        <f t="shared" si="727"/>
        <v>11440769.656198272</v>
      </c>
      <c r="IZ40" s="222">
        <f t="shared" si="727"/>
        <v>9845080.6630285997</v>
      </c>
      <c r="JA40" s="119">
        <f>JA30+JA35</f>
        <v>9845080.6630285997</v>
      </c>
      <c r="JB40" s="220">
        <f>JB30+JB35</f>
        <v>9744406.4086369369</v>
      </c>
      <c r="JC40" s="221">
        <f t="shared" ref="JC40:JM40" si="728">JC30+JC35</f>
        <v>9764497.5264097657</v>
      </c>
      <c r="JD40" s="221">
        <f t="shared" si="728"/>
        <v>9785001.3107029367</v>
      </c>
      <c r="JE40" s="221">
        <f t="shared" si="728"/>
        <v>9805917.7615164481</v>
      </c>
      <c r="JF40" s="221">
        <f t="shared" si="728"/>
        <v>9827246.8788503017</v>
      </c>
      <c r="JG40" s="221">
        <f t="shared" si="728"/>
        <v>9848988.6627044957</v>
      </c>
      <c r="JH40" s="221">
        <f t="shared" si="728"/>
        <v>9871143.1130790301</v>
      </c>
      <c r="JI40" s="221">
        <f t="shared" si="728"/>
        <v>9893710.2299739067</v>
      </c>
      <c r="JJ40" s="221">
        <f t="shared" si="728"/>
        <v>9916690.0133891236</v>
      </c>
      <c r="JK40" s="221">
        <f t="shared" si="728"/>
        <v>9940082.4633246828</v>
      </c>
      <c r="JL40" s="221">
        <f t="shared" si="728"/>
        <v>9963887.5797805823</v>
      </c>
      <c r="JM40" s="222">
        <f t="shared" si="728"/>
        <v>8574897.4766613767</v>
      </c>
      <c r="JN40" s="119">
        <f>JN30+JN35</f>
        <v>8574897.4766613767</v>
      </c>
      <c r="JO40" s="220">
        <f>JO30+JO35</f>
        <v>8492057.2175002247</v>
      </c>
      <c r="JP40" s="221">
        <f t="shared" ref="JP40:JZ40" si="729">JP30+JP35</f>
        <v>8511591.5934836362</v>
      </c>
      <c r="JQ40" s="221">
        <f t="shared" si="729"/>
        <v>8531538.635987388</v>
      </c>
      <c r="JR40" s="221">
        <f t="shared" si="729"/>
        <v>8551898.3450114802</v>
      </c>
      <c r="JS40" s="221">
        <f t="shared" si="729"/>
        <v>8572670.7205559146</v>
      </c>
      <c r="JT40" s="221">
        <f t="shared" si="729"/>
        <v>8593855.7626206893</v>
      </c>
      <c r="JU40" s="221">
        <f t="shared" si="729"/>
        <v>8615453.4712058064</v>
      </c>
      <c r="JV40" s="221">
        <f t="shared" si="729"/>
        <v>8637463.8463112637</v>
      </c>
      <c r="JW40" s="221">
        <f t="shared" si="729"/>
        <v>8659886.8879370615</v>
      </c>
      <c r="JX40" s="221">
        <f t="shared" si="729"/>
        <v>8682722.5960832015</v>
      </c>
      <c r="JY40" s="221">
        <f t="shared" si="729"/>
        <v>8705970.97074968</v>
      </c>
      <c r="JZ40" s="222">
        <f t="shared" si="729"/>
        <v>6925580.7911028536</v>
      </c>
      <c r="KA40" s="119">
        <f>KA30+KA35</f>
        <v>6925580.7911028536</v>
      </c>
      <c r="KB40" s="220">
        <f>KB30+KB35</f>
        <v>6900379.2305089384</v>
      </c>
      <c r="KC40" s="221">
        <f t="shared" ref="KC40:KM40" si="730">KC30+KC35</f>
        <v>6983657.0546134152</v>
      </c>
      <c r="KD40" s="221">
        <f t="shared" si="730"/>
        <v>7067168.5031334283</v>
      </c>
      <c r="KE40" s="221">
        <f t="shared" si="730"/>
        <v>7150913.5760689788</v>
      </c>
      <c r="KF40" s="221">
        <f t="shared" si="730"/>
        <v>7234892.2734200666</v>
      </c>
      <c r="KG40" s="221">
        <f t="shared" si="730"/>
        <v>7319104.5951866917</v>
      </c>
      <c r="KH40" s="221">
        <f t="shared" si="730"/>
        <v>7403550.5413688533</v>
      </c>
      <c r="KI40" s="221">
        <f t="shared" si="730"/>
        <v>7488230.1119665513</v>
      </c>
      <c r="KJ40" s="221">
        <f t="shared" si="730"/>
        <v>7573143.3069797866</v>
      </c>
      <c r="KK40" s="221">
        <f t="shared" si="730"/>
        <v>7658290.1264085602</v>
      </c>
      <c r="KL40" s="221">
        <f t="shared" si="730"/>
        <v>7743670.5702528693</v>
      </c>
      <c r="KM40" s="222">
        <f t="shared" si="730"/>
        <v>4518516.7300060578</v>
      </c>
      <c r="KN40" s="119">
        <f>KN30+KN35</f>
        <v>4518516.7300060578</v>
      </c>
      <c r="KO40" s="220">
        <f>KO30+KO35</f>
        <v>4430040.4001316689</v>
      </c>
      <c r="KP40" s="221">
        <f t="shared" ref="KP40:KZ40" si="731">KP30+KP35</f>
        <v>4509504.3130638339</v>
      </c>
      <c r="KQ40" s="221">
        <f t="shared" si="731"/>
        <v>4589201.8504115362</v>
      </c>
      <c r="KR40" s="221">
        <f t="shared" si="731"/>
        <v>4669133.0121747758</v>
      </c>
      <c r="KS40" s="221">
        <f t="shared" si="731"/>
        <v>4749297.7983535519</v>
      </c>
      <c r="KT40" s="221">
        <f t="shared" si="731"/>
        <v>4829696.2089478653</v>
      </c>
      <c r="KU40" s="221">
        <f t="shared" si="731"/>
        <v>4910328.2439577151</v>
      </c>
      <c r="KV40" s="221">
        <f t="shared" si="731"/>
        <v>4991193.9033831023</v>
      </c>
      <c r="KW40" s="221">
        <f t="shared" si="731"/>
        <v>5072293.1872240268</v>
      </c>
      <c r="KX40" s="221">
        <f t="shared" si="731"/>
        <v>5153626.0954804886</v>
      </c>
      <c r="KY40" s="221">
        <f t="shared" si="731"/>
        <v>5235192.6281524869</v>
      </c>
      <c r="KZ40" s="222">
        <f t="shared" si="731"/>
        <v>2429253.2797077917</v>
      </c>
      <c r="LA40" s="119">
        <f>LA30+LA35</f>
        <v>2429253.2797077917</v>
      </c>
      <c r="LB40" s="220">
        <f>LB30+LB35</f>
        <v>2349153.6272031246</v>
      </c>
      <c r="LC40" s="221">
        <f t="shared" ref="LC40:LM40" si="732">LC30+LC35</f>
        <v>2424196.7906960286</v>
      </c>
      <c r="LD40" s="221">
        <f t="shared" si="732"/>
        <v>2499473.5786044695</v>
      </c>
      <c r="LE40" s="221">
        <f t="shared" si="732"/>
        <v>2574983.9909284478</v>
      </c>
      <c r="LF40" s="221">
        <f t="shared" si="732"/>
        <v>2650728.0276679625</v>
      </c>
      <c r="LG40" s="221">
        <f t="shared" si="732"/>
        <v>2726705.6888230145</v>
      </c>
      <c r="LH40" s="221">
        <f t="shared" si="732"/>
        <v>2802916.9743936034</v>
      </c>
      <c r="LI40" s="221">
        <f t="shared" si="732"/>
        <v>2879361.8843797292</v>
      </c>
      <c r="LJ40" s="221">
        <f t="shared" si="732"/>
        <v>2956040.4187813918</v>
      </c>
      <c r="LK40" s="221">
        <f t="shared" si="732"/>
        <v>3032952.5775985918</v>
      </c>
      <c r="LL40" s="221">
        <f t="shared" si="732"/>
        <v>3110098.3608313287</v>
      </c>
      <c r="LM40" s="222">
        <f t="shared" si="732"/>
        <v>-4.8340987152187154E-2</v>
      </c>
      <c r="LN40" s="223">
        <f>LN30+LN35</f>
        <v>-4.8340987152187154E-2</v>
      </c>
    </row>
    <row r="41" spans="1:326" s="376" customFormat="1" ht="15.75" thickBot="1">
      <c r="A41" s="661"/>
      <c r="B41" s="662"/>
      <c r="C41" s="662"/>
      <c r="D41" s="662"/>
      <c r="E41" s="662"/>
      <c r="F41" s="662"/>
      <c r="G41" s="662"/>
      <c r="H41" s="662"/>
      <c r="I41" s="662"/>
      <c r="J41" s="662"/>
      <c r="K41" s="662"/>
      <c r="L41" s="662"/>
      <c r="M41" s="662"/>
      <c r="N41" s="663">
        <f>+N33-'27 VAS skaičiavimai'!B29</f>
        <v>0</v>
      </c>
      <c r="O41" s="663"/>
      <c r="P41" s="663"/>
      <c r="Q41" s="663"/>
      <c r="R41" s="663"/>
      <c r="S41" s="663"/>
      <c r="T41" s="663"/>
      <c r="U41" s="663"/>
      <c r="V41" s="663"/>
      <c r="W41" s="663"/>
      <c r="X41" s="663"/>
      <c r="Y41" s="663"/>
      <c r="Z41" s="663"/>
      <c r="AA41" s="663">
        <f>+AA33-'27 VAS skaičiavimai'!C29</f>
        <v>0</v>
      </c>
      <c r="AB41" s="663"/>
      <c r="AC41" s="663"/>
      <c r="AD41" s="663"/>
      <c r="AE41" s="663"/>
      <c r="AF41" s="663"/>
      <c r="AG41" s="663"/>
      <c r="AH41" s="663"/>
      <c r="AI41" s="663"/>
      <c r="AJ41" s="663"/>
      <c r="AK41" s="663"/>
      <c r="AL41" s="663"/>
      <c r="AM41" s="663"/>
      <c r="AN41" s="663">
        <f>+AN33-'27 VAS skaičiavimai'!D29</f>
        <v>0</v>
      </c>
      <c r="AO41" s="663"/>
      <c r="AP41" s="663"/>
      <c r="AQ41" s="663"/>
      <c r="AR41" s="663"/>
      <c r="AS41" s="663"/>
      <c r="AT41" s="663"/>
      <c r="AU41" s="663"/>
      <c r="AV41" s="663"/>
      <c r="AW41" s="663"/>
      <c r="AX41" s="663"/>
      <c r="AY41" s="663"/>
      <c r="AZ41" s="663"/>
      <c r="BA41" s="663">
        <f>+BA33-'27 VAS skaičiavimai'!E29</f>
        <v>3.3527612686157227E-8</v>
      </c>
      <c r="BB41" s="663"/>
      <c r="BC41" s="663"/>
      <c r="BD41" s="663"/>
      <c r="BE41" s="663"/>
      <c r="BF41" s="663"/>
      <c r="BG41" s="663"/>
      <c r="BH41" s="663"/>
      <c r="BI41" s="663"/>
      <c r="BJ41" s="663"/>
      <c r="BK41" s="663"/>
      <c r="BL41" s="663"/>
      <c r="BM41" s="663"/>
      <c r="BN41" s="663">
        <f>+BN33-'27 VAS skaičiavimai'!F29</f>
        <v>0</v>
      </c>
      <c r="BO41" s="663"/>
      <c r="BP41" s="663"/>
      <c r="BQ41" s="663"/>
      <c r="BR41" s="663"/>
      <c r="BS41" s="663"/>
      <c r="BT41" s="663"/>
      <c r="BU41" s="663"/>
      <c r="BV41" s="663"/>
      <c r="BW41" s="663"/>
      <c r="BX41" s="663"/>
      <c r="BY41" s="663"/>
      <c r="BZ41" s="663"/>
      <c r="CA41" s="663">
        <f>+CA33-'27 VAS skaičiavimai'!G29</f>
        <v>0</v>
      </c>
      <c r="CB41" s="663"/>
      <c r="CC41" s="663"/>
      <c r="CD41" s="663"/>
      <c r="CE41" s="663"/>
      <c r="CF41" s="663"/>
      <c r="CG41" s="663"/>
      <c r="CH41" s="663"/>
      <c r="CI41" s="663"/>
      <c r="CJ41" s="663"/>
      <c r="CK41" s="663"/>
      <c r="CL41" s="663"/>
      <c r="CM41" s="663"/>
      <c r="CN41" s="663">
        <f>+CN33-'27 VAS skaičiavimai'!H29</f>
        <v>0</v>
      </c>
      <c r="CO41" s="663"/>
      <c r="CP41" s="663"/>
      <c r="CQ41" s="663"/>
      <c r="CR41" s="663"/>
      <c r="CS41" s="663"/>
      <c r="CT41" s="663"/>
      <c r="CU41" s="663"/>
      <c r="CV41" s="663"/>
      <c r="CW41" s="663"/>
      <c r="CX41" s="663"/>
      <c r="CY41" s="663"/>
      <c r="CZ41" s="663"/>
      <c r="DA41" s="663">
        <f>+DA33-'27 VAS skaičiavimai'!I29</f>
        <v>0</v>
      </c>
      <c r="DB41" s="663"/>
      <c r="DC41" s="663"/>
      <c r="DD41" s="663"/>
      <c r="DE41" s="663"/>
      <c r="DF41" s="663"/>
      <c r="DG41" s="663"/>
      <c r="DH41" s="663"/>
      <c r="DI41" s="663"/>
      <c r="DJ41" s="663"/>
      <c r="DK41" s="663"/>
      <c r="DL41" s="663"/>
      <c r="DM41" s="663"/>
      <c r="DN41" s="663">
        <f>+DN33-'27 VAS skaičiavimai'!J29</f>
        <v>0</v>
      </c>
      <c r="DO41" s="663"/>
      <c r="DP41" s="663"/>
      <c r="DQ41" s="663"/>
      <c r="DR41" s="663"/>
      <c r="DS41" s="663"/>
      <c r="DT41" s="663"/>
      <c r="DU41" s="663"/>
      <c r="DV41" s="663"/>
      <c r="DW41" s="663"/>
      <c r="DX41" s="663"/>
      <c r="DY41" s="663"/>
      <c r="DZ41" s="663"/>
      <c r="EA41" s="663">
        <f>+EA33-'27 VAS skaičiavimai'!K29</f>
        <v>-4.0978193283081055E-8</v>
      </c>
      <c r="EB41" s="663"/>
      <c r="EC41" s="663"/>
      <c r="ED41" s="663"/>
      <c r="EE41" s="663"/>
      <c r="EF41" s="663"/>
      <c r="EG41" s="663"/>
      <c r="EH41" s="663"/>
      <c r="EI41" s="663"/>
      <c r="EJ41" s="663"/>
      <c r="EK41" s="663"/>
      <c r="EL41" s="663"/>
      <c r="EM41" s="663"/>
      <c r="EN41" s="663">
        <f>+EN33-'27 VAS skaičiavimai'!L29</f>
        <v>-7.0780515670776367E-8</v>
      </c>
      <c r="EO41" s="663"/>
      <c r="EP41" s="663"/>
      <c r="EQ41" s="663"/>
      <c r="ER41" s="663"/>
      <c r="ES41" s="663"/>
      <c r="ET41" s="663"/>
      <c r="EU41" s="663"/>
      <c r="EV41" s="663"/>
      <c r="EW41" s="663"/>
      <c r="EX41" s="663"/>
      <c r="EY41" s="663"/>
      <c r="EZ41" s="663"/>
      <c r="FA41" s="663">
        <f>+FA33-'27 VAS skaičiavimai'!M29</f>
        <v>-1.0803341865539551E-7</v>
      </c>
      <c r="FB41" s="663"/>
      <c r="FC41" s="663"/>
      <c r="FD41" s="663"/>
      <c r="FE41" s="663"/>
      <c r="FF41" s="663"/>
      <c r="FG41" s="663"/>
      <c r="FH41" s="663"/>
      <c r="FI41" s="663"/>
      <c r="FJ41" s="663"/>
      <c r="FK41" s="663"/>
      <c r="FL41" s="663"/>
      <c r="FM41" s="663"/>
      <c r="FN41" s="663">
        <f>+FN33-'27 VAS skaičiavimai'!N29</f>
        <v>-1.1175870895385742E-7</v>
      </c>
      <c r="FO41" s="663"/>
      <c r="FP41" s="663"/>
      <c r="FQ41" s="663"/>
      <c r="FR41" s="663"/>
      <c r="FS41" s="663"/>
      <c r="FT41" s="663"/>
      <c r="FU41" s="663"/>
      <c r="FV41" s="663"/>
      <c r="FW41" s="663"/>
      <c r="FX41" s="663"/>
      <c r="FY41" s="663"/>
      <c r="FZ41" s="663"/>
      <c r="GA41" s="663">
        <f>+GA33-'27 VAS skaičiavimai'!O29</f>
        <v>-9.4994902610778809E-8</v>
      </c>
      <c r="GB41" s="663"/>
      <c r="GC41" s="663"/>
      <c r="GD41" s="663"/>
      <c r="GE41" s="663"/>
      <c r="GF41" s="663"/>
      <c r="GG41" s="663"/>
      <c r="GH41" s="663"/>
      <c r="GI41" s="663"/>
      <c r="GJ41" s="663"/>
      <c r="GK41" s="663"/>
      <c r="GL41" s="663"/>
      <c r="GM41" s="663"/>
      <c r="GN41" s="664">
        <f>+GN33-'27 VAS skaičiavimai'!P29</f>
        <v>-1.0058283805847168E-7</v>
      </c>
      <c r="GO41" s="663">
        <f>+GO33-'27 VAS skaičiavimai'!GC29</f>
        <v>15466139.585623346</v>
      </c>
      <c r="GP41" s="663">
        <f>+GP33-'27 VAS skaičiavimai'!GD29</f>
        <v>15378384.302304797</v>
      </c>
      <c r="GQ41" s="663">
        <f>+GQ33-'27 VAS skaičiavimai'!GE29</f>
        <v>15290629.018986247</v>
      </c>
      <c r="GR41" s="663">
        <f>+GR33-'27 VAS skaičiavimai'!GF29</f>
        <v>15202873.735667698</v>
      </c>
      <c r="GS41" s="663">
        <f>+GS33-'27 VAS skaičiavimai'!GG29</f>
        <v>15115118.452349149</v>
      </c>
      <c r="GT41" s="663">
        <f>+GT33-'27 VAS skaičiavimai'!GH29</f>
        <v>15027363.169030599</v>
      </c>
      <c r="GU41" s="663">
        <f>+GU33-'27 VAS skaičiavimai'!GI29</f>
        <v>14939607.88571205</v>
      </c>
      <c r="GV41" s="663">
        <f>+GV33-'27 VAS skaičiavimai'!GJ29</f>
        <v>14851852.602393501</v>
      </c>
      <c r="GW41" s="663">
        <f>+GW33-'27 VAS skaičiavimai'!GK29</f>
        <v>14764097.319074951</v>
      </c>
      <c r="GX41" s="663">
        <f>+GX33-'27 VAS skaičiavimai'!GL29</f>
        <v>14676342.035756402</v>
      </c>
      <c r="GY41" s="663">
        <f>+GY33-'27 VAS skaičiavimai'!GM29</f>
        <v>14588586.752437852</v>
      </c>
      <c r="GZ41" s="663">
        <f>+GZ33-'27 VAS skaičiavimai'!GN29</f>
        <v>14500831.469119303</v>
      </c>
      <c r="HA41" s="663">
        <f>+HA33-'27 VAS skaičiavimai'!Q29</f>
        <v>-1.0244548320770264E-7</v>
      </c>
      <c r="HB41" s="663">
        <f>+HB33-'27 VAS skaičiavimai'!GP29</f>
        <v>14405207.107991418</v>
      </c>
      <c r="HC41" s="663">
        <f>+HC33-'27 VAS skaičiavimai'!GQ29</f>
        <v>14309582.746863533</v>
      </c>
      <c r="HD41" s="663">
        <f>+HD33-'27 VAS skaičiavimai'!GR29</f>
        <v>14213958.385735648</v>
      </c>
      <c r="HE41" s="663">
        <f>+HE33-'27 VAS skaičiavimai'!GS29</f>
        <v>14118334.024607763</v>
      </c>
      <c r="HF41" s="663">
        <f>+HF33-'27 VAS skaičiavimai'!GT29</f>
        <v>14022709.663479878</v>
      </c>
      <c r="HG41" s="663">
        <f>+HG33-'27 VAS skaičiavimai'!GU29</f>
        <v>13927085.302351993</v>
      </c>
      <c r="HH41" s="663">
        <f>+HH33-'27 VAS skaičiavimai'!GV29</f>
        <v>13831460.941224108</v>
      </c>
      <c r="HI41" s="663">
        <f>+HI33-'27 VAS skaičiavimai'!GW29</f>
        <v>13735836.580096222</v>
      </c>
      <c r="HJ41" s="663">
        <f>+HJ33-'27 VAS skaičiavimai'!GX29</f>
        <v>13640212.218968337</v>
      </c>
      <c r="HK41" s="663">
        <f>+HK33-'27 VAS skaičiavimai'!GY29</f>
        <v>13544587.857840452</v>
      </c>
      <c r="HL41" s="663">
        <f>+HL33-'27 VAS skaičiavimai'!GZ29</f>
        <v>13448963.496712567</v>
      </c>
      <c r="HM41" s="663">
        <f>+HM33-'27 VAS skaičiavimai'!HA29</f>
        <v>13353339.135584682</v>
      </c>
      <c r="HN41" s="663">
        <f>+HN33-'27 VAS skaičiavimai'!HB29</f>
        <v>13353339.135584682</v>
      </c>
      <c r="HO41" s="663">
        <f>+HO33-'27 VAS skaičiavimai'!HC29</f>
        <v>13249359.487084018</v>
      </c>
      <c r="HP41" s="663">
        <f>+HP33-'27 VAS skaičiavimai'!HD29</f>
        <v>13145379.838583354</v>
      </c>
      <c r="HQ41" s="663">
        <f>+HQ33-'27 VAS skaičiavimai'!HE29</f>
        <v>13041400.19008269</v>
      </c>
      <c r="HR41" s="663">
        <f>+HR33-'27 VAS skaičiavimai'!HF29</f>
        <v>12937420.541582026</v>
      </c>
      <c r="HS41" s="663">
        <f>+HS33-'27 VAS skaičiavimai'!HG29</f>
        <v>12833440.893081361</v>
      </c>
      <c r="HT41" s="663">
        <f>+HT33-'27 VAS skaičiavimai'!HH29</f>
        <v>12729461.244580697</v>
      </c>
      <c r="HU41" s="663">
        <f>+HU33-'27 VAS skaičiavimai'!HI29</f>
        <v>12625481.596080033</v>
      </c>
      <c r="HV41" s="663">
        <f>+HV33-'27 VAS skaičiavimai'!HJ29</f>
        <v>12521501.947579369</v>
      </c>
      <c r="HW41" s="663">
        <f>+HW33-'27 VAS skaičiavimai'!HK29</f>
        <v>12417522.299078705</v>
      </c>
      <c r="HX41" s="663">
        <f>+HX33-'27 VAS skaičiavimai'!HL29</f>
        <v>12313542.650578041</v>
      </c>
      <c r="HY41" s="663">
        <f>+HY33-'27 VAS skaičiavimai'!HM29</f>
        <v>12209563.002077376</v>
      </c>
      <c r="HZ41" s="663">
        <f>+HZ33-'27 VAS skaičiavimai'!HN29</f>
        <v>12105583.353576712</v>
      </c>
      <c r="IA41" s="663">
        <f>+IA33-'27 VAS skaičiavimai'!HO29</f>
        <v>12105583.353576712</v>
      </c>
      <c r="IB41" s="663">
        <f>+IB33-'27 VAS skaičiavimai'!HP29</f>
        <v>11992734.798578739</v>
      </c>
      <c r="IC41" s="663">
        <f>+IC33-'27 VAS skaičiavimai'!HQ29</f>
        <v>11879886.243580766</v>
      </c>
      <c r="ID41" s="663">
        <f>+ID33-'27 VAS skaičiavimai'!HR29</f>
        <v>11767037.688582793</v>
      </c>
      <c r="IE41" s="663">
        <f>+IE33-'27 VAS skaičiavimai'!HS29</f>
        <v>11654189.13358482</v>
      </c>
      <c r="IF41" s="663">
        <f>+IF33-'27 VAS skaičiavimai'!HT29</f>
        <v>11541340.578586847</v>
      </c>
      <c r="IG41" s="663">
        <f>+IG33-'27 VAS skaičiavimai'!HU29</f>
        <v>11428492.023588873</v>
      </c>
      <c r="IH41" s="663">
        <f>+IH33-'27 VAS skaičiavimai'!HV29</f>
        <v>11315643.4685909</v>
      </c>
      <c r="II41" s="663">
        <f>+II33-'27 VAS skaičiavimai'!HW29</f>
        <v>11202794.913592927</v>
      </c>
      <c r="IJ41" s="663">
        <f>+IJ33-'27 VAS skaičiavimai'!HX29</f>
        <v>11089946.358594954</v>
      </c>
      <c r="IK41" s="663">
        <f>+IK33-'27 VAS skaičiavimai'!HY29</f>
        <v>10977097.803596981</v>
      </c>
      <c r="IL41" s="663">
        <f>+IL33-'27 VAS skaičiavimai'!HZ29</f>
        <v>10864249.248599008</v>
      </c>
      <c r="IM41" s="663">
        <f>+IM33-'27 VAS skaičiavimai'!IA29</f>
        <v>10751400.693601035</v>
      </c>
      <c r="IN41" s="663">
        <f>+IN33-'27 VAS skaičiavimai'!IB29</f>
        <v>10751400.693601035</v>
      </c>
      <c r="IO41" s="663">
        <f>+IO33-'27 VAS skaičiavimai'!IC29</f>
        <v>10629140.704055982</v>
      </c>
      <c r="IP41" s="663">
        <f>+IP33-'27 VAS skaičiavimai'!ID29</f>
        <v>10506880.714510929</v>
      </c>
      <c r="IQ41" s="663">
        <f>+IQ33-'27 VAS skaičiavimai'!IE29</f>
        <v>10384620.724965876</v>
      </c>
      <c r="IR41" s="663">
        <f>+IR33-'27 VAS skaičiavimai'!IF29</f>
        <v>10262360.735420823</v>
      </c>
      <c r="IS41" s="663">
        <f>+IS33-'27 VAS skaičiavimai'!IG29</f>
        <v>10140100.74587577</v>
      </c>
      <c r="IT41" s="663">
        <f>+IT33-'27 VAS skaičiavimai'!IH29</f>
        <v>10017840.756330717</v>
      </c>
      <c r="IU41" s="663">
        <f>+IU33-'27 VAS skaičiavimai'!II29</f>
        <v>9895580.7667856645</v>
      </c>
      <c r="IV41" s="663">
        <f>+IV33-'27 VAS skaičiavimai'!IJ29</f>
        <v>9773320.7772406116</v>
      </c>
      <c r="IW41" s="663">
        <f>+IW33-'27 VAS skaičiavimai'!IK29</f>
        <v>9651060.7876955587</v>
      </c>
      <c r="IX41" s="663">
        <f>+IX33-'27 VAS skaičiavimai'!IL29</f>
        <v>9528800.7981505059</v>
      </c>
      <c r="IY41" s="663">
        <f>+IY33-'27 VAS skaičiavimai'!IM29</f>
        <v>9406540.808605453</v>
      </c>
      <c r="IZ41" s="663">
        <f>+IZ33-'27 VAS skaičiavimai'!IN29</f>
        <v>9284280.8190604001</v>
      </c>
      <c r="JA41" s="663">
        <f>+JA33-'27 VAS skaičiavimai'!IO29</f>
        <v>9284280.8190604001</v>
      </c>
      <c r="JB41" s="663">
        <f>+JB33-'27 VAS skaičiavimai'!IP29</f>
        <v>9152036.3774848133</v>
      </c>
      <c r="JC41" s="663">
        <f>+JC33-'27 VAS skaičiavimai'!IQ29</f>
        <v>9019791.9359092265</v>
      </c>
      <c r="JD41" s="663">
        <f>+JD33-'27 VAS skaičiavimai'!IR29</f>
        <v>8887547.4943336397</v>
      </c>
      <c r="JE41" s="663">
        <f>+JE33-'27 VAS skaičiavimai'!IS29</f>
        <v>8755303.0527580529</v>
      </c>
      <c r="JF41" s="663">
        <f>+JF33-'27 VAS skaičiavimai'!IT29</f>
        <v>8623058.6111824661</v>
      </c>
      <c r="JG41" s="663">
        <f>+JG33-'27 VAS skaičiavimai'!IU29</f>
        <v>8490814.1696068794</v>
      </c>
      <c r="JH41" s="663">
        <f>+JH33-'27 VAS skaičiavimai'!IV29</f>
        <v>8358569.7280312926</v>
      </c>
      <c r="JI41" s="663">
        <f>+JI33-'27 VAS skaičiavimai'!IW29</f>
        <v>8226325.2864557058</v>
      </c>
      <c r="JJ41" s="663">
        <f>+JJ33-'27 VAS skaičiavimai'!IX29</f>
        <v>8094080.844880119</v>
      </c>
      <c r="JK41" s="663">
        <f>+JK33-'27 VAS skaičiavimai'!IY29</f>
        <v>7961836.4033045322</v>
      </c>
      <c r="JL41" s="663">
        <f>+JL33-'27 VAS skaičiavimai'!IZ29</f>
        <v>7829591.9617289454</v>
      </c>
      <c r="JM41" s="663">
        <f>+JM33-'27 VAS skaičiavimai'!JA29</f>
        <v>7697347.5201533586</v>
      </c>
      <c r="JN41" s="663">
        <f>+JN33-'27 VAS skaičiavimai'!JB29</f>
        <v>7697347.5201533586</v>
      </c>
      <c r="JO41" s="663">
        <f>+JO33-'27 VAS skaičiavimai'!JC29</f>
        <v>7554513.4536031652</v>
      </c>
      <c r="JP41" s="663">
        <f>+JP33-'27 VAS skaičiavimai'!JD29</f>
        <v>7411679.3870529719</v>
      </c>
      <c r="JQ41" s="663">
        <f>+JQ33-'27 VAS skaičiavimai'!JE29</f>
        <v>7268845.3205027785</v>
      </c>
      <c r="JR41" s="663">
        <f>+JR33-'27 VAS skaičiavimai'!JF29</f>
        <v>7126011.2539525852</v>
      </c>
      <c r="JS41" s="663">
        <f>+JS33-'27 VAS skaičiavimai'!JG29</f>
        <v>6983177.1874023918</v>
      </c>
      <c r="JT41" s="663">
        <f>+JT33-'27 VAS skaičiavimai'!JH29</f>
        <v>6840343.1208521985</v>
      </c>
      <c r="JU41" s="663">
        <f>+JU33-'27 VAS skaičiavimai'!JI29</f>
        <v>6697509.0543020051</v>
      </c>
      <c r="JV41" s="663">
        <f>+JV33-'27 VAS skaičiavimai'!JJ29</f>
        <v>6554674.9877518117</v>
      </c>
      <c r="JW41" s="663">
        <f>+JW33-'27 VAS skaičiavimai'!JK29</f>
        <v>6411840.9212016184</v>
      </c>
      <c r="JX41" s="663">
        <f>+JX33-'27 VAS skaičiavimai'!JL29</f>
        <v>6269006.854651425</v>
      </c>
      <c r="JY41" s="663">
        <f>+JY33-'27 VAS skaičiavimai'!JM29</f>
        <v>6126172.7881012317</v>
      </c>
      <c r="JZ41" s="663">
        <f>+JZ33-'27 VAS skaičiavimai'!JN29</f>
        <v>5983338.7215510383</v>
      </c>
      <c r="KA41" s="663">
        <f>+KA33-'27 VAS skaičiavimai'!JO29</f>
        <v>5983338.7215510383</v>
      </c>
      <c r="KB41" s="663">
        <f>+KB33-'27 VAS skaičiavimai'!JP29</f>
        <v>5829275.9454663573</v>
      </c>
      <c r="KC41" s="663">
        <f>+KC33-'27 VAS skaičiavimai'!JQ29</f>
        <v>5675213.1693816762</v>
      </c>
      <c r="KD41" s="663">
        <f>+KD33-'27 VAS skaičiavimai'!JR29</f>
        <v>5521150.3932969952</v>
      </c>
      <c r="KE41" s="663">
        <f>+KE33-'27 VAS skaičiavimai'!JS29</f>
        <v>5367087.6172123142</v>
      </c>
      <c r="KF41" s="663">
        <f>+KF33-'27 VAS skaičiavimai'!JT29</f>
        <v>5213024.8411276331</v>
      </c>
      <c r="KG41" s="663">
        <f>+KG33-'27 VAS skaičiavimai'!JU29</f>
        <v>5058962.0650429521</v>
      </c>
      <c r="KH41" s="663">
        <f>+KH33-'27 VAS skaičiavimai'!JV29</f>
        <v>4904899.288958271</v>
      </c>
      <c r="KI41" s="663">
        <f>+KI33-'27 VAS skaičiavimai'!JW29</f>
        <v>4750836.51287359</v>
      </c>
      <c r="KJ41" s="663">
        <f>+KJ33-'27 VAS skaičiavimai'!JX29</f>
        <v>4596773.736788909</v>
      </c>
      <c r="KK41" s="663">
        <f>+KK33-'27 VAS skaičiavimai'!JY29</f>
        <v>4442710.9607042279</v>
      </c>
      <c r="KL41" s="663">
        <f>+KL33-'27 VAS skaičiavimai'!JZ29</f>
        <v>4288648.1846195469</v>
      </c>
      <c r="KM41" s="663">
        <f>+KM33-'27 VAS skaičiavimai'!KA29</f>
        <v>4134585.4085348658</v>
      </c>
      <c r="KN41" s="663">
        <f>+KN33-'27 VAS skaičiavimai'!KB29</f>
        <v>4134585.4085348658</v>
      </c>
      <c r="KO41" s="663">
        <f>+KO33-'27 VAS skaičiavimai'!KC29</f>
        <v>3968619.0755987144</v>
      </c>
      <c r="KP41" s="663">
        <f>+KP33-'27 VAS skaičiavimai'!KD29</f>
        <v>3802652.742662563</v>
      </c>
      <c r="KQ41" s="663">
        <f>+KQ33-'27 VAS skaičiavimai'!KE29</f>
        <v>3636686.4097264116</v>
      </c>
      <c r="KR41" s="663">
        <f>+KR33-'27 VAS skaičiavimai'!KF29</f>
        <v>3470720.0767902602</v>
      </c>
      <c r="KS41" s="663">
        <f>+KS33-'27 VAS skaičiavimai'!KG29</f>
        <v>3304753.7438541087</v>
      </c>
      <c r="KT41" s="663">
        <f>+KT33-'27 VAS skaičiavimai'!KH29</f>
        <v>3138787.4109179573</v>
      </c>
      <c r="KU41" s="663">
        <f>+KU33-'27 VAS skaičiavimai'!KI29</f>
        <v>2972821.0779818059</v>
      </c>
      <c r="KV41" s="663">
        <f>+KV33-'27 VAS skaičiavimai'!KJ29</f>
        <v>2806854.7450456545</v>
      </c>
      <c r="KW41" s="663">
        <f>+KW33-'27 VAS skaičiavimai'!KK29</f>
        <v>2640888.4121095031</v>
      </c>
      <c r="KX41" s="663">
        <f>+KX33-'27 VAS skaičiavimai'!KL29</f>
        <v>2474922.0791733516</v>
      </c>
      <c r="KY41" s="663">
        <f>+KY33-'27 VAS skaičiavimai'!KM29</f>
        <v>2308955.7462372002</v>
      </c>
      <c r="KZ41" s="663">
        <f>+KZ33-'27 VAS skaičiavimai'!KN29</f>
        <v>2142989.4133010488</v>
      </c>
      <c r="LA41" s="663">
        <f>+LA33-'27 VAS skaičiavimai'!KO29</f>
        <v>2142989.4133010488</v>
      </c>
      <c r="LB41" s="663">
        <f>+LB33-'27 VAS skaičiavimai'!KP29</f>
        <v>1964406.9621926227</v>
      </c>
      <c r="LC41" s="663">
        <f>+LC33-'27 VAS skaičiavimai'!KQ29</f>
        <v>1785824.5110841966</v>
      </c>
      <c r="LD41" s="663">
        <f>+LD33-'27 VAS skaičiavimai'!KR29</f>
        <v>1607242.0599757705</v>
      </c>
      <c r="LE41" s="663">
        <f>+LE33-'27 VAS skaičiavimai'!KS29</f>
        <v>1428659.6088673444</v>
      </c>
      <c r="LF41" s="663">
        <f>+LF33-'27 VAS skaičiavimai'!KT29</f>
        <v>1250077.1577589184</v>
      </c>
      <c r="LG41" s="663">
        <f>+LG33-'27 VAS skaičiavimai'!KU29</f>
        <v>1071494.7066504923</v>
      </c>
      <c r="LH41" s="663">
        <f>+LH33-'27 VAS skaičiavimai'!KV29</f>
        <v>892912.25554206606</v>
      </c>
      <c r="LI41" s="663">
        <f>+LI33-'27 VAS skaičiavimai'!KW29</f>
        <v>714329.80443363974</v>
      </c>
      <c r="LJ41" s="663">
        <f>+LJ33-'27 VAS skaičiavimai'!KX29</f>
        <v>535747.35332521342</v>
      </c>
      <c r="LK41" s="663">
        <f>+LK33-'27 VAS skaičiavimai'!KY29</f>
        <v>357164.9022167871</v>
      </c>
      <c r="LL41" s="663">
        <f>+LL33-'27 VAS skaičiavimai'!KZ29</f>
        <v>178582.45110836087</v>
      </c>
      <c r="LM41" s="663">
        <f>+LM33-'27 VAS skaičiavimai'!LA29</f>
        <v>-6.5396307036280632E-8</v>
      </c>
      <c r="LN41" s="665">
        <f>+LN33-'27 VAS skaičiavimai'!LB29</f>
        <v>-6.5396307036280632E-8</v>
      </c>
    </row>
    <row r="42" spans="1:326" ht="15.75" thickBot="1">
      <c r="A42" s="1278" t="s">
        <v>352</v>
      </c>
      <c r="B42" s="1279"/>
      <c r="C42" s="1279"/>
      <c r="D42" s="672"/>
      <c r="E42" s="672"/>
      <c r="F42" s="672"/>
      <c r="G42" s="672"/>
      <c r="H42" s="672"/>
      <c r="I42" s="672"/>
      <c r="J42" s="672"/>
      <c r="K42" s="672"/>
      <c r="L42" s="672"/>
      <c r="M42" s="672"/>
      <c r="N42" s="673"/>
      <c r="O42" s="672"/>
      <c r="P42" s="672"/>
      <c r="Q42" s="672"/>
      <c r="R42" s="672"/>
      <c r="S42" s="672"/>
      <c r="T42" s="672"/>
      <c r="U42" s="672"/>
      <c r="V42" s="672"/>
      <c r="W42" s="672"/>
      <c r="X42" s="672"/>
      <c r="Y42" s="672"/>
      <c r="Z42" s="672"/>
      <c r="AA42" s="673"/>
      <c r="AB42" s="672"/>
      <c r="AC42" s="672"/>
      <c r="AD42" s="672"/>
      <c r="AE42" s="672"/>
      <c r="AF42" s="672"/>
      <c r="AG42" s="672"/>
      <c r="AH42" s="672"/>
      <c r="AI42" s="672"/>
      <c r="AJ42" s="672"/>
      <c r="AK42" s="672"/>
      <c r="AL42" s="672"/>
      <c r="AM42" s="672"/>
      <c r="AN42" s="673"/>
      <c r="AO42" s="672"/>
      <c r="AP42" s="672"/>
      <c r="AQ42" s="672"/>
      <c r="AR42" s="672"/>
      <c r="AS42" s="672"/>
      <c r="AT42" s="672"/>
      <c r="AU42" s="672"/>
      <c r="AV42" s="672"/>
      <c r="AW42" s="672"/>
      <c r="AX42" s="672"/>
      <c r="AY42" s="672"/>
      <c r="AZ42" s="672"/>
      <c r="BA42" s="673"/>
      <c r="BB42" s="672"/>
      <c r="BC42" s="672"/>
      <c r="BD42" s="672"/>
      <c r="BE42" s="672"/>
      <c r="BF42" s="672"/>
      <c r="BG42" s="672"/>
      <c r="BH42" s="672"/>
      <c r="BI42" s="672"/>
      <c r="BJ42" s="672"/>
      <c r="BK42" s="672"/>
      <c r="BL42" s="672"/>
      <c r="BM42" s="672"/>
      <c r="BN42" s="673"/>
      <c r="BO42" s="672"/>
      <c r="BP42" s="672"/>
      <c r="BQ42" s="672"/>
      <c r="BR42" s="672"/>
      <c r="BS42" s="672"/>
      <c r="BT42" s="672"/>
      <c r="BU42" s="672"/>
      <c r="BV42" s="672"/>
      <c r="BW42" s="672"/>
      <c r="BX42" s="672"/>
      <c r="BY42" s="672"/>
      <c r="BZ42" s="672"/>
      <c r="CA42" s="673"/>
      <c r="CB42" s="672"/>
      <c r="CC42" s="672"/>
      <c r="CD42" s="672"/>
      <c r="CE42" s="672"/>
      <c r="CF42" s="672"/>
      <c r="CG42" s="672"/>
      <c r="CH42" s="672"/>
      <c r="CI42" s="672"/>
      <c r="CJ42" s="672"/>
      <c r="CK42" s="672"/>
      <c r="CL42" s="672"/>
      <c r="CM42" s="672"/>
      <c r="CN42" s="673"/>
      <c r="CO42" s="672"/>
      <c r="CP42" s="672"/>
      <c r="CQ42" s="672"/>
      <c r="CR42" s="672"/>
      <c r="CS42" s="672"/>
      <c r="CT42" s="672"/>
      <c r="CU42" s="672"/>
      <c r="CV42" s="672"/>
      <c r="CW42" s="672"/>
      <c r="CX42" s="672"/>
      <c r="CY42" s="672"/>
      <c r="CZ42" s="672"/>
      <c r="DA42" s="673"/>
      <c r="DB42" s="672"/>
      <c r="DC42" s="672"/>
      <c r="DD42" s="672"/>
      <c r="DE42" s="672"/>
      <c r="DF42" s="672"/>
      <c r="DG42" s="672"/>
      <c r="DH42" s="672"/>
      <c r="DI42" s="672"/>
      <c r="DJ42" s="672"/>
      <c r="DK42" s="672"/>
      <c r="DL42" s="672"/>
      <c r="DM42" s="672"/>
      <c r="DN42" s="673"/>
      <c r="DO42" s="672"/>
      <c r="DP42" s="672"/>
      <c r="DQ42" s="672"/>
      <c r="DR42" s="672"/>
      <c r="DS42" s="672"/>
      <c r="DT42" s="672"/>
      <c r="DU42" s="672"/>
      <c r="DV42" s="672"/>
      <c r="DW42" s="672"/>
      <c r="DX42" s="672"/>
      <c r="DY42" s="672"/>
      <c r="DZ42" s="672"/>
      <c r="EA42" s="673"/>
      <c r="EB42" s="672"/>
      <c r="EC42" s="672"/>
      <c r="ED42" s="672"/>
      <c r="EE42" s="672"/>
      <c r="EF42" s="672"/>
      <c r="EG42" s="672"/>
      <c r="EH42" s="672"/>
      <c r="EI42" s="672"/>
      <c r="EJ42" s="672"/>
      <c r="EK42" s="672"/>
      <c r="EL42" s="672"/>
      <c r="EM42" s="672"/>
      <c r="EN42" s="673"/>
      <c r="EO42" s="672"/>
      <c r="EP42" s="672"/>
      <c r="EQ42" s="672"/>
      <c r="ER42" s="672"/>
      <c r="ES42" s="672"/>
      <c r="ET42" s="672"/>
      <c r="EU42" s="672"/>
      <c r="EV42" s="672"/>
      <c r="EW42" s="672"/>
      <c r="EX42" s="672"/>
      <c r="EY42" s="672"/>
      <c r="EZ42" s="672"/>
      <c r="FA42" s="673"/>
      <c r="FB42" s="672"/>
      <c r="FC42" s="672"/>
      <c r="FD42" s="672"/>
      <c r="FE42" s="672"/>
      <c r="FF42" s="672"/>
      <c r="FG42" s="672"/>
      <c r="FH42" s="672"/>
      <c r="FI42" s="672"/>
      <c r="FJ42" s="672"/>
      <c r="FK42" s="672"/>
      <c r="FL42" s="672"/>
      <c r="FM42" s="672"/>
      <c r="FN42" s="673"/>
      <c r="FO42" s="672"/>
      <c r="FP42" s="672"/>
      <c r="FQ42" s="672"/>
      <c r="FR42" s="672"/>
      <c r="FS42" s="672"/>
      <c r="FT42" s="672"/>
      <c r="FU42" s="672"/>
      <c r="FV42" s="672"/>
      <c r="FW42" s="672"/>
      <c r="FX42" s="672"/>
      <c r="FY42" s="672"/>
      <c r="FZ42" s="672"/>
      <c r="GA42" s="673"/>
      <c r="GB42" s="672"/>
      <c r="GC42" s="672"/>
      <c r="GD42" s="672"/>
      <c r="GE42" s="672"/>
      <c r="GF42" s="672"/>
      <c r="GG42" s="672"/>
      <c r="GH42" s="672"/>
      <c r="GI42" s="672"/>
      <c r="GJ42" s="672"/>
      <c r="GK42" s="672"/>
      <c r="GL42" s="102"/>
      <c r="GM42" s="102"/>
      <c r="GN42" s="503"/>
      <c r="GO42" s="672"/>
      <c r="GP42" s="672"/>
      <c r="GQ42" s="672"/>
      <c r="GR42" s="672"/>
      <c r="GS42" s="672"/>
      <c r="GT42" s="672"/>
      <c r="GU42" s="672"/>
      <c r="GV42" s="672"/>
      <c r="GW42" s="672"/>
      <c r="GX42" s="672"/>
      <c r="GY42" s="672"/>
      <c r="GZ42" s="672"/>
      <c r="HA42" s="673"/>
      <c r="HB42" s="672"/>
      <c r="HC42" s="672"/>
      <c r="HD42" s="672"/>
      <c r="HE42" s="672"/>
      <c r="HF42" s="672"/>
      <c r="HG42" s="672"/>
      <c r="HH42" s="672"/>
      <c r="HI42" s="672"/>
      <c r="HJ42" s="672"/>
      <c r="HK42" s="672"/>
      <c r="HL42" s="672"/>
      <c r="HM42" s="672"/>
      <c r="HN42" s="673"/>
      <c r="HO42" s="672"/>
      <c r="HP42" s="672"/>
      <c r="HQ42" s="672"/>
      <c r="HR42" s="672"/>
      <c r="HS42" s="672"/>
      <c r="HT42" s="672"/>
      <c r="HU42" s="672"/>
      <c r="HV42" s="672"/>
      <c r="HW42" s="672"/>
      <c r="HX42" s="672"/>
      <c r="HY42" s="672"/>
      <c r="HZ42" s="672"/>
      <c r="IA42" s="673"/>
      <c r="IB42" s="672"/>
      <c r="IC42" s="672"/>
      <c r="ID42" s="672"/>
      <c r="IE42" s="672"/>
      <c r="IF42" s="672"/>
      <c r="IG42" s="672"/>
      <c r="IH42" s="672"/>
      <c r="II42" s="672"/>
      <c r="IJ42" s="672"/>
      <c r="IK42" s="672"/>
      <c r="IL42" s="672"/>
      <c r="IM42" s="672"/>
      <c r="IN42" s="673"/>
      <c r="IO42" s="672"/>
      <c r="IP42" s="672"/>
      <c r="IQ42" s="672"/>
      <c r="IR42" s="672"/>
      <c r="IS42" s="672"/>
      <c r="IT42" s="672"/>
      <c r="IU42" s="672"/>
      <c r="IV42" s="672"/>
      <c r="IW42" s="672"/>
      <c r="IX42" s="672"/>
      <c r="IY42" s="672"/>
      <c r="IZ42" s="672"/>
      <c r="JA42" s="673"/>
      <c r="JB42" s="672"/>
      <c r="JC42" s="672"/>
      <c r="JD42" s="672"/>
      <c r="JE42" s="672"/>
      <c r="JF42" s="672"/>
      <c r="JG42" s="672"/>
      <c r="JH42" s="672"/>
      <c r="JI42" s="672"/>
      <c r="JJ42" s="672"/>
      <c r="JK42" s="672"/>
      <c r="JL42" s="672"/>
      <c r="JM42" s="672"/>
      <c r="JN42" s="673"/>
      <c r="JO42" s="672"/>
      <c r="JP42" s="672"/>
      <c r="JQ42" s="672"/>
      <c r="JR42" s="672"/>
      <c r="JS42" s="672"/>
      <c r="JT42" s="672"/>
      <c r="JU42" s="672"/>
      <c r="JV42" s="672"/>
      <c r="JW42" s="672"/>
      <c r="JX42" s="672"/>
      <c r="JY42" s="672"/>
      <c r="JZ42" s="672"/>
      <c r="KA42" s="673"/>
      <c r="KB42" s="672"/>
      <c r="KC42" s="672"/>
      <c r="KD42" s="672"/>
      <c r="KE42" s="672"/>
      <c r="KF42" s="672"/>
      <c r="KG42" s="672"/>
      <c r="KH42" s="672"/>
      <c r="KI42" s="672"/>
      <c r="KJ42" s="672"/>
      <c r="KK42" s="672"/>
      <c r="KL42" s="672"/>
      <c r="KM42" s="672"/>
      <c r="KN42" s="673"/>
      <c r="KO42" s="672"/>
      <c r="KP42" s="672"/>
      <c r="KQ42" s="672"/>
      <c r="KR42" s="672"/>
      <c r="KS42" s="672"/>
      <c r="KT42" s="672"/>
      <c r="KU42" s="672"/>
      <c r="KV42" s="672"/>
      <c r="KW42" s="672"/>
      <c r="KX42" s="672"/>
      <c r="KY42" s="672"/>
      <c r="KZ42" s="672"/>
      <c r="LA42" s="673"/>
      <c r="LB42" s="672"/>
      <c r="LC42" s="672"/>
      <c r="LD42" s="672"/>
      <c r="LE42" s="672"/>
      <c r="LF42" s="672"/>
      <c r="LG42" s="672"/>
      <c r="LH42" s="672"/>
      <c r="LI42" s="672"/>
      <c r="LJ42" s="672"/>
      <c r="LK42" s="672"/>
      <c r="LL42" s="672"/>
      <c r="LM42" s="672"/>
      <c r="LN42" s="674"/>
    </row>
    <row r="43" spans="1:326" s="23" customFormat="1" ht="15.75" thickBot="1">
      <c r="A43" s="666" t="s">
        <v>195</v>
      </c>
      <c r="B43" s="667">
        <f>B44+B45+B47+B48</f>
        <v>586514.08029147331</v>
      </c>
      <c r="C43" s="668">
        <f t="shared" ref="C43:M43" si="733">C44+C45+C47+C48</f>
        <v>1309554.5956290469</v>
      </c>
      <c r="D43" s="668">
        <f t="shared" si="733"/>
        <v>1987381.7134094748</v>
      </c>
      <c r="E43" s="668">
        <f t="shared" si="733"/>
        <v>1965788.9429850392</v>
      </c>
      <c r="F43" s="668">
        <f t="shared" si="733"/>
        <v>1934944.8881462836</v>
      </c>
      <c r="G43" s="668">
        <f t="shared" si="733"/>
        <v>1894849.5488932077</v>
      </c>
      <c r="H43" s="668">
        <f t="shared" si="733"/>
        <v>1845502.9252258118</v>
      </c>
      <c r="I43" s="668">
        <f t="shared" si="733"/>
        <v>1786905.0171440956</v>
      </c>
      <c r="J43" s="668">
        <f t="shared" si="733"/>
        <v>1719055.824648059</v>
      </c>
      <c r="K43" s="668">
        <f t="shared" si="733"/>
        <v>1641180.2746829952</v>
      </c>
      <c r="L43" s="668">
        <f t="shared" si="733"/>
        <v>1561754.5651335167</v>
      </c>
      <c r="M43" s="668">
        <f t="shared" si="733"/>
        <v>1480778.70739129</v>
      </c>
      <c r="N43" s="669">
        <f>N44+N45+N47+N48</f>
        <v>1480778.70739129</v>
      </c>
      <c r="O43" s="669">
        <f>O44+O45+O47+O48</f>
        <v>1428875.6217617183</v>
      </c>
      <c r="P43" s="669">
        <f t="shared" ref="P43:AA43" si="734">P44+P45+P47+P48</f>
        <v>1374647.3138430242</v>
      </c>
      <c r="Q43" s="669">
        <f t="shared" si="734"/>
        <v>1318093.7836352084</v>
      </c>
      <c r="R43" s="669">
        <f t="shared" si="734"/>
        <v>1259215.0311382704</v>
      </c>
      <c r="S43" s="669">
        <f t="shared" si="734"/>
        <v>1198011.0563522105</v>
      </c>
      <c r="T43" s="669">
        <f t="shared" si="734"/>
        <v>1134481.8592770284</v>
      </c>
      <c r="U43" s="669">
        <f t="shared" si="734"/>
        <v>1068627.4399127243</v>
      </c>
      <c r="V43" s="669">
        <f t="shared" si="734"/>
        <v>1000447.7982592983</v>
      </c>
      <c r="W43" s="669">
        <f t="shared" si="734"/>
        <v>929942.93431675015</v>
      </c>
      <c r="X43" s="669">
        <f t="shared" si="734"/>
        <v>857112.84808508027</v>
      </c>
      <c r="Y43" s="669">
        <f t="shared" si="734"/>
        <v>781957.53956428799</v>
      </c>
      <c r="Z43" s="669">
        <f t="shared" si="734"/>
        <v>699876.67542104051</v>
      </c>
      <c r="AA43" s="669">
        <f t="shared" si="734"/>
        <v>699876.67542104051</v>
      </c>
      <c r="AB43" s="669">
        <f t="shared" ref="AB43:CM43" si="735">AB44+AB45+AB47+AB48</f>
        <v>733600.59370348672</v>
      </c>
      <c r="AC43" s="669">
        <f t="shared" si="735"/>
        <v>767503.55409073713</v>
      </c>
      <c r="AD43" s="669">
        <f t="shared" si="735"/>
        <v>801585.5565827915</v>
      </c>
      <c r="AE43" s="669">
        <f t="shared" si="735"/>
        <v>835846.60117965005</v>
      </c>
      <c r="AF43" s="669">
        <f t="shared" si="735"/>
        <v>870286.68788131257</v>
      </c>
      <c r="AG43" s="669">
        <f t="shared" si="735"/>
        <v>904905.81668777927</v>
      </c>
      <c r="AH43" s="669">
        <f t="shared" si="735"/>
        <v>939703.98759904993</v>
      </c>
      <c r="AI43" s="669">
        <f t="shared" si="735"/>
        <v>974681.20061512454</v>
      </c>
      <c r="AJ43" s="669">
        <f t="shared" si="735"/>
        <v>1009837.4557360034</v>
      </c>
      <c r="AK43" s="669">
        <f t="shared" si="735"/>
        <v>1045172.7529616863</v>
      </c>
      <c r="AL43" s="669">
        <f t="shared" si="735"/>
        <v>1080687.0922921733</v>
      </c>
      <c r="AM43" s="669">
        <f t="shared" si="735"/>
        <v>1091931.6706896515</v>
      </c>
      <c r="AN43" s="669">
        <f t="shared" si="735"/>
        <v>1091931.6706896515</v>
      </c>
      <c r="AO43" s="669">
        <f t="shared" si="735"/>
        <v>1123873.1536402414</v>
      </c>
      <c r="AP43" s="669">
        <f t="shared" si="735"/>
        <v>1155993.6786956349</v>
      </c>
      <c r="AQ43" s="669">
        <f t="shared" si="735"/>
        <v>1188293.2458558329</v>
      </c>
      <c r="AR43" s="669">
        <f t="shared" si="735"/>
        <v>1220771.8551208349</v>
      </c>
      <c r="AS43" s="669">
        <f t="shared" si="735"/>
        <v>1253429.5064906408</v>
      </c>
      <c r="AT43" s="669">
        <f t="shared" si="735"/>
        <v>1286266.1999652509</v>
      </c>
      <c r="AU43" s="669">
        <f t="shared" si="735"/>
        <v>1319281.935544665</v>
      </c>
      <c r="AV43" s="669">
        <f t="shared" si="735"/>
        <v>1352476.7132288832</v>
      </c>
      <c r="AW43" s="669">
        <f t="shared" si="735"/>
        <v>1385850.5330179054</v>
      </c>
      <c r="AX43" s="669">
        <f t="shared" si="735"/>
        <v>1419403.3949117318</v>
      </c>
      <c r="AY43" s="669">
        <f t="shared" si="735"/>
        <v>1453135.2989103622</v>
      </c>
      <c r="AZ43" s="669">
        <f t="shared" si="735"/>
        <v>1461071.7830142542</v>
      </c>
      <c r="BA43" s="669">
        <f t="shared" si="735"/>
        <v>1461071.7830142542</v>
      </c>
      <c r="BB43" s="669">
        <f t="shared" si="735"/>
        <v>1495069.3967315797</v>
      </c>
      <c r="BC43" s="669">
        <f t="shared" si="735"/>
        <v>1527381.0525537089</v>
      </c>
      <c r="BD43" s="669">
        <f t="shared" si="735"/>
        <v>1559871.7504806425</v>
      </c>
      <c r="BE43" s="669">
        <f t="shared" si="735"/>
        <v>1592541.4905123799</v>
      </c>
      <c r="BF43" s="669">
        <f t="shared" si="735"/>
        <v>1625390.2726489217</v>
      </c>
      <c r="BG43" s="669">
        <f t="shared" si="735"/>
        <v>1658418.0968902672</v>
      </c>
      <c r="BH43" s="669">
        <f t="shared" si="735"/>
        <v>1691624.9632364172</v>
      </c>
      <c r="BI43" s="669">
        <f t="shared" si="735"/>
        <v>1725010.8716873708</v>
      </c>
      <c r="BJ43" s="669">
        <f t="shared" si="735"/>
        <v>1758575.8222431287</v>
      </c>
      <c r="BK43" s="669">
        <f t="shared" si="735"/>
        <v>1792319.8149036905</v>
      </c>
      <c r="BL43" s="669">
        <f t="shared" si="735"/>
        <v>1826242.8496690565</v>
      </c>
      <c r="BM43" s="669">
        <f t="shared" si="735"/>
        <v>1831555.5250955024</v>
      </c>
      <c r="BN43" s="669">
        <f t="shared" si="735"/>
        <v>1831555.5250955024</v>
      </c>
      <c r="BO43" s="669">
        <f t="shared" si="735"/>
        <v>1865567.0524756026</v>
      </c>
      <c r="BP43" s="669">
        <f t="shared" si="735"/>
        <v>1896105.8297093771</v>
      </c>
      <c r="BQ43" s="669">
        <f t="shared" si="735"/>
        <v>1927057.273463493</v>
      </c>
      <c r="BR43" s="669">
        <f t="shared" si="735"/>
        <v>1958421.3837379499</v>
      </c>
      <c r="BS43" s="669">
        <f t="shared" si="735"/>
        <v>1990198.1605327476</v>
      </c>
      <c r="BT43" s="669">
        <f t="shared" si="735"/>
        <v>2022387.6038478867</v>
      </c>
      <c r="BU43" s="669">
        <f t="shared" si="735"/>
        <v>2054989.7136833668</v>
      </c>
      <c r="BV43" s="669">
        <f t="shared" si="735"/>
        <v>2088004.4900391879</v>
      </c>
      <c r="BW43" s="669">
        <f t="shared" si="735"/>
        <v>2121431.93291535</v>
      </c>
      <c r="BX43" s="669">
        <f t="shared" si="735"/>
        <v>2155272.0423118533</v>
      </c>
      <c r="BY43" s="669">
        <f t="shared" si="735"/>
        <v>2189524.8182286974</v>
      </c>
      <c r="BZ43" s="669">
        <f t="shared" si="735"/>
        <v>2203071.2185152415</v>
      </c>
      <c r="CA43" s="669">
        <f t="shared" si="735"/>
        <v>2203071.2185152415</v>
      </c>
      <c r="CB43" s="669">
        <f t="shared" si="735"/>
        <v>2237689.5425209124</v>
      </c>
      <c r="CC43" s="669">
        <f t="shared" si="735"/>
        <v>2269363.5330469245</v>
      </c>
      <c r="CD43" s="669">
        <f t="shared" si="735"/>
        <v>2301450.190093278</v>
      </c>
      <c r="CE43" s="669">
        <f t="shared" si="735"/>
        <v>2333949.5136599718</v>
      </c>
      <c r="CF43" s="669">
        <f t="shared" si="735"/>
        <v>2366861.5037470073</v>
      </c>
      <c r="CG43" s="669">
        <f t="shared" si="735"/>
        <v>2400186.1603543838</v>
      </c>
      <c r="CH43" s="669">
        <f t="shared" si="735"/>
        <v>2433923.483482101</v>
      </c>
      <c r="CI43" s="669">
        <f t="shared" si="735"/>
        <v>2468073.4731301595</v>
      </c>
      <c r="CJ43" s="669">
        <f t="shared" si="735"/>
        <v>2502636.1292985594</v>
      </c>
      <c r="CK43" s="669">
        <f t="shared" si="735"/>
        <v>2537611.4519873001</v>
      </c>
      <c r="CL43" s="669">
        <f t="shared" si="735"/>
        <v>2572999.4411963816</v>
      </c>
      <c r="CM43" s="669">
        <f t="shared" si="735"/>
        <v>2584161.464835457</v>
      </c>
      <c r="CN43" s="669">
        <f t="shared" ref="CN43:EY43" si="736">CN44+CN45+CN47+CN48</f>
        <v>2584161.464835457</v>
      </c>
      <c r="CO43" s="669">
        <f t="shared" si="736"/>
        <v>2617473.0657214606</v>
      </c>
      <c r="CP43" s="669">
        <f t="shared" si="736"/>
        <v>2651197.3331278055</v>
      </c>
      <c r="CQ43" s="669">
        <f t="shared" si="736"/>
        <v>2685334.2670544917</v>
      </c>
      <c r="CR43" s="669">
        <f t="shared" si="736"/>
        <v>2719883.8675015182</v>
      </c>
      <c r="CS43" s="669">
        <f t="shared" si="736"/>
        <v>2754846.1344688861</v>
      </c>
      <c r="CT43" s="669">
        <f t="shared" si="736"/>
        <v>2790221.0679565952</v>
      </c>
      <c r="CU43" s="669">
        <f t="shared" si="736"/>
        <v>2826008.6679646457</v>
      </c>
      <c r="CV43" s="669">
        <f t="shared" si="736"/>
        <v>2862208.9344930365</v>
      </c>
      <c r="CW43" s="669">
        <f t="shared" si="736"/>
        <v>2898821.8675417686</v>
      </c>
      <c r="CX43" s="669">
        <f t="shared" si="736"/>
        <v>2935847.467110842</v>
      </c>
      <c r="CY43" s="669">
        <f t="shared" si="736"/>
        <v>2973285.7332002567</v>
      </c>
      <c r="CZ43" s="669">
        <f t="shared" si="736"/>
        <v>2982447.8286372013</v>
      </c>
      <c r="DA43" s="669">
        <f t="shared" si="736"/>
        <v>2982447.8286372013</v>
      </c>
      <c r="DB43" s="669">
        <f t="shared" si="736"/>
        <v>3019829.2175158788</v>
      </c>
      <c r="DC43" s="669">
        <f t="shared" si="736"/>
        <v>3056317.7729148977</v>
      </c>
      <c r="DD43" s="669">
        <f t="shared" si="736"/>
        <v>3093218.9948342573</v>
      </c>
      <c r="DE43" s="669">
        <f t="shared" si="736"/>
        <v>3130532.8832739582</v>
      </c>
      <c r="DF43" s="669">
        <f t="shared" si="736"/>
        <v>3168259.4382340005</v>
      </c>
      <c r="DG43" s="669">
        <f t="shared" si="736"/>
        <v>3206398.6597143835</v>
      </c>
      <c r="DH43" s="669">
        <f t="shared" si="736"/>
        <v>3244950.5477151074</v>
      </c>
      <c r="DI43" s="669">
        <f t="shared" si="736"/>
        <v>3283915.1022361727</v>
      </c>
      <c r="DJ43" s="669">
        <f t="shared" si="736"/>
        <v>3323292.3232775787</v>
      </c>
      <c r="DK43" s="669">
        <f t="shared" si="736"/>
        <v>3363082.2108393265</v>
      </c>
      <c r="DL43" s="669">
        <f t="shared" si="736"/>
        <v>3403284.7649214147</v>
      </c>
      <c r="DM43" s="669">
        <f t="shared" si="736"/>
        <v>3410392.8665479566</v>
      </c>
      <c r="DN43" s="669">
        <f t="shared" si="736"/>
        <v>3410392.8665479566</v>
      </c>
      <c r="DO43" s="669">
        <f t="shared" si="736"/>
        <v>3450304.647696401</v>
      </c>
      <c r="DP43" s="669">
        <f t="shared" si="736"/>
        <v>3490256.0953651862</v>
      </c>
      <c r="DQ43" s="669">
        <f t="shared" si="736"/>
        <v>3530620.2095543123</v>
      </c>
      <c r="DR43" s="669">
        <f t="shared" si="736"/>
        <v>3571396.9902637796</v>
      </c>
      <c r="DS43" s="669">
        <f t="shared" si="736"/>
        <v>3612586.4374935883</v>
      </c>
      <c r="DT43" s="669">
        <f t="shared" si="736"/>
        <v>3654188.5512437378</v>
      </c>
      <c r="DU43" s="669">
        <f t="shared" si="736"/>
        <v>3696203.3315142281</v>
      </c>
      <c r="DV43" s="669">
        <f t="shared" si="736"/>
        <v>3738630.7783050602</v>
      </c>
      <c r="DW43" s="669">
        <f t="shared" si="736"/>
        <v>3781470.8916162327</v>
      </c>
      <c r="DX43" s="669">
        <f t="shared" si="736"/>
        <v>3824723.6714477465</v>
      </c>
      <c r="DY43" s="669">
        <f t="shared" si="736"/>
        <v>3868389.1177996015</v>
      </c>
      <c r="DZ43" s="669">
        <f t="shared" si="736"/>
        <v>3844544.7732948912</v>
      </c>
      <c r="EA43" s="669">
        <f t="shared" si="736"/>
        <v>3844544.7732948912</v>
      </c>
      <c r="EB43" s="669">
        <f t="shared" si="736"/>
        <v>3887669.2424117378</v>
      </c>
      <c r="EC43" s="669">
        <f t="shared" si="736"/>
        <v>3931082.0447155917</v>
      </c>
      <c r="ED43" s="669">
        <f t="shared" si="736"/>
        <v>3974907.5135397874</v>
      </c>
      <c r="EE43" s="669">
        <f t="shared" si="736"/>
        <v>4019145.6488843234</v>
      </c>
      <c r="EF43" s="669">
        <f t="shared" si="736"/>
        <v>4063796.4507492012</v>
      </c>
      <c r="EG43" s="669">
        <f t="shared" si="736"/>
        <v>4108859.9191344194</v>
      </c>
      <c r="EH43" s="669">
        <f t="shared" si="736"/>
        <v>4154336.0540399794</v>
      </c>
      <c r="EI43" s="669">
        <f t="shared" si="736"/>
        <v>4200224.8554658797</v>
      </c>
      <c r="EJ43" s="669">
        <f t="shared" si="736"/>
        <v>4246526.3234121222</v>
      </c>
      <c r="EK43" s="669">
        <f t="shared" si="736"/>
        <v>4293240.4578787042</v>
      </c>
      <c r="EL43" s="669">
        <f t="shared" si="736"/>
        <v>4340367.2588656284</v>
      </c>
      <c r="EM43" s="669">
        <f t="shared" si="736"/>
        <v>4134361.5551597676</v>
      </c>
      <c r="EN43" s="669">
        <f t="shared" si="736"/>
        <v>4134361.5551597676</v>
      </c>
      <c r="EO43" s="669">
        <f t="shared" si="736"/>
        <v>4180679.9143278282</v>
      </c>
      <c r="EP43" s="669">
        <f t="shared" si="736"/>
        <v>4227783.9400162296</v>
      </c>
      <c r="EQ43" s="669">
        <f t="shared" si="736"/>
        <v>4275300.6322249724</v>
      </c>
      <c r="ER43" s="669">
        <f t="shared" si="736"/>
        <v>4323229.9909540564</v>
      </c>
      <c r="ES43" s="669">
        <f t="shared" si="736"/>
        <v>4371572.0162034808</v>
      </c>
      <c r="ET43" s="669">
        <f t="shared" si="736"/>
        <v>4420326.7079732465</v>
      </c>
      <c r="EU43" s="669">
        <f t="shared" si="736"/>
        <v>4469494.0662633535</v>
      </c>
      <c r="EV43" s="669">
        <f t="shared" si="736"/>
        <v>4519074.0910738017</v>
      </c>
      <c r="EW43" s="669">
        <f t="shared" si="736"/>
        <v>4569066.7824045904</v>
      </c>
      <c r="EX43" s="669">
        <f t="shared" si="736"/>
        <v>4619472.1402557204</v>
      </c>
      <c r="EY43" s="669">
        <f t="shared" si="736"/>
        <v>4670290.1646271916</v>
      </c>
      <c r="EZ43" s="669">
        <f t="shared" ref="EZ43:HK43" si="737">EZ44+EZ45+EZ47+EZ48</f>
        <v>4420645.3149212925</v>
      </c>
      <c r="FA43" s="669">
        <f t="shared" si="737"/>
        <v>4420645.3149212925</v>
      </c>
      <c r="FB43" s="669">
        <f t="shared" si="737"/>
        <v>4470369.1682264023</v>
      </c>
      <c r="FC43" s="669">
        <f t="shared" si="737"/>
        <v>4521873.3547185194</v>
      </c>
      <c r="FD43" s="669">
        <f t="shared" si="737"/>
        <v>4573790.2077309778</v>
      </c>
      <c r="FE43" s="669">
        <f t="shared" si="737"/>
        <v>4626119.7272637775</v>
      </c>
      <c r="FF43" s="669">
        <f t="shared" si="737"/>
        <v>4678861.9133169185</v>
      </c>
      <c r="FG43" s="669">
        <f t="shared" si="737"/>
        <v>4732016.765890399</v>
      </c>
      <c r="FH43" s="669">
        <f t="shared" si="737"/>
        <v>4785584.2849842217</v>
      </c>
      <c r="FI43" s="669">
        <f t="shared" si="737"/>
        <v>4839564.4705983866</v>
      </c>
      <c r="FJ43" s="669">
        <f t="shared" si="737"/>
        <v>4893957.322732891</v>
      </c>
      <c r="FK43" s="669">
        <f t="shared" si="737"/>
        <v>4948762.8413877366</v>
      </c>
      <c r="FL43" s="669">
        <f t="shared" si="737"/>
        <v>5003981.0265629236</v>
      </c>
      <c r="FM43" s="669">
        <f t="shared" si="737"/>
        <v>4712042.3524410389</v>
      </c>
      <c r="FN43" s="669">
        <f t="shared" si="737"/>
        <v>4712042.3524410389</v>
      </c>
      <c r="FO43" s="669">
        <f t="shared" si="737"/>
        <v>4765861.3127174843</v>
      </c>
      <c r="FP43" s="669">
        <f t="shared" si="737"/>
        <v>4823636.4395142719</v>
      </c>
      <c r="FQ43" s="669">
        <f t="shared" si="737"/>
        <v>4881824.2328314008</v>
      </c>
      <c r="FR43" s="669">
        <f t="shared" si="737"/>
        <v>4940424.6926688701</v>
      </c>
      <c r="FS43" s="669">
        <f t="shared" si="737"/>
        <v>4999437.8190266807</v>
      </c>
      <c r="FT43" s="669">
        <f t="shared" si="737"/>
        <v>5058863.6119048325</v>
      </c>
      <c r="FU43" s="669">
        <f t="shared" si="737"/>
        <v>5118702.0713033257</v>
      </c>
      <c r="FV43" s="669">
        <f t="shared" si="737"/>
        <v>5178953.1972221592</v>
      </c>
      <c r="FW43" s="669">
        <f t="shared" si="737"/>
        <v>5239616.9896613341</v>
      </c>
      <c r="FX43" s="669">
        <f t="shared" si="737"/>
        <v>5300693.4486208502</v>
      </c>
      <c r="FY43" s="669">
        <f t="shared" si="737"/>
        <v>5362182.5741007077</v>
      </c>
      <c r="FZ43" s="669">
        <f t="shared" si="737"/>
        <v>5098027.0326046459</v>
      </c>
      <c r="GA43" s="669">
        <f t="shared" si="737"/>
        <v>5098027.0326046459</v>
      </c>
      <c r="GB43" s="669">
        <f t="shared" si="737"/>
        <v>5157791.4362896373</v>
      </c>
      <c r="GC43" s="669">
        <f t="shared" si="737"/>
        <v>5222258.0064949691</v>
      </c>
      <c r="GD43" s="669">
        <f t="shared" si="737"/>
        <v>5287137.2432206422</v>
      </c>
      <c r="GE43" s="669">
        <f t="shared" si="737"/>
        <v>5352429.1464666557</v>
      </c>
      <c r="GF43" s="669">
        <f t="shared" si="737"/>
        <v>5418133.7162330113</v>
      </c>
      <c r="GG43" s="669">
        <f t="shared" si="737"/>
        <v>5484250.9525197074</v>
      </c>
      <c r="GH43" s="669">
        <f t="shared" si="737"/>
        <v>5550780.8553267438</v>
      </c>
      <c r="GI43" s="669">
        <f t="shared" si="737"/>
        <v>5617723.4246541224</v>
      </c>
      <c r="GJ43" s="669">
        <f t="shared" si="737"/>
        <v>5685078.6605018415</v>
      </c>
      <c r="GK43" s="669">
        <f t="shared" si="737"/>
        <v>5752846.5628699018</v>
      </c>
      <c r="GL43" s="669">
        <f t="shared" si="737"/>
        <v>5827119.4650916364</v>
      </c>
      <c r="GM43" s="669">
        <f t="shared" si="737"/>
        <v>5659459.2501304438</v>
      </c>
      <c r="GN43" s="670">
        <f t="shared" si="737"/>
        <v>5659459.2501304438</v>
      </c>
      <c r="GO43" s="669">
        <f t="shared" si="737"/>
        <v>5731660.3103805017</v>
      </c>
      <c r="GP43" s="669">
        <f t="shared" si="737"/>
        <v>5804274.0371508999</v>
      </c>
      <c r="GQ43" s="669">
        <f t="shared" si="737"/>
        <v>5877300.4304416403</v>
      </c>
      <c r="GR43" s="669">
        <f t="shared" si="737"/>
        <v>5950739.4902527202</v>
      </c>
      <c r="GS43" s="669">
        <f t="shared" si="737"/>
        <v>6024591.2165841423</v>
      </c>
      <c r="GT43" s="669">
        <f t="shared" si="737"/>
        <v>6098855.6094359048</v>
      </c>
      <c r="GU43" s="669">
        <f t="shared" si="737"/>
        <v>6173532.6688080095</v>
      </c>
      <c r="GV43" s="669">
        <f t="shared" si="737"/>
        <v>6248622.3947004545</v>
      </c>
      <c r="GW43" s="669">
        <f t="shared" si="737"/>
        <v>6324124.78711324</v>
      </c>
      <c r="GX43" s="669">
        <f t="shared" si="737"/>
        <v>6400039.8460463677</v>
      </c>
      <c r="GY43" s="669">
        <f t="shared" si="737"/>
        <v>6483827.5714998357</v>
      </c>
      <c r="GZ43" s="669">
        <f t="shared" si="737"/>
        <v>6247424.3329550885</v>
      </c>
      <c r="HA43" s="669">
        <f t="shared" si="737"/>
        <v>6247424.3329550885</v>
      </c>
      <c r="HB43" s="669">
        <f t="shared" si="737"/>
        <v>6328770.2276722537</v>
      </c>
      <c r="HC43" s="669">
        <f t="shared" si="737"/>
        <v>6410528.7889097603</v>
      </c>
      <c r="HD43" s="669">
        <f t="shared" si="737"/>
        <v>6492700.0166676091</v>
      </c>
      <c r="HE43" s="669">
        <f t="shared" si="737"/>
        <v>6575283.9109457973</v>
      </c>
      <c r="HF43" s="669">
        <f t="shared" si="737"/>
        <v>6658280.4717443278</v>
      </c>
      <c r="HG43" s="669">
        <f t="shared" si="737"/>
        <v>6741689.6990631986</v>
      </c>
      <c r="HH43" s="669">
        <f t="shared" si="737"/>
        <v>6825511.5929024108</v>
      </c>
      <c r="HI43" s="669">
        <f t="shared" si="737"/>
        <v>6909746.1532619642</v>
      </c>
      <c r="HJ43" s="669">
        <f t="shared" si="737"/>
        <v>6994393.3801418589</v>
      </c>
      <c r="HK43" s="669">
        <f t="shared" si="737"/>
        <v>7079453.273542094</v>
      </c>
      <c r="HL43" s="669">
        <f t="shared" ref="HL43:JW43" si="738">HL44+HL45+HL47+HL48</f>
        <v>7174872.5001293374</v>
      </c>
      <c r="HM43" s="669">
        <f t="shared" si="738"/>
        <v>7168579.7971069124</v>
      </c>
      <c r="HN43" s="669">
        <f t="shared" si="738"/>
        <v>7168579.7971069124</v>
      </c>
      <c r="HO43" s="669">
        <f t="shared" si="738"/>
        <v>7261163.021675054</v>
      </c>
      <c r="HP43" s="669">
        <f t="shared" si="738"/>
        <v>7354158.912763536</v>
      </c>
      <c r="HQ43" s="669">
        <f t="shared" si="738"/>
        <v>7447567.4703723602</v>
      </c>
      <c r="HR43" s="669">
        <f t="shared" si="738"/>
        <v>7541388.6945015248</v>
      </c>
      <c r="HS43" s="669">
        <f t="shared" si="738"/>
        <v>7635622.5851510307</v>
      </c>
      <c r="HT43" s="669">
        <f t="shared" si="738"/>
        <v>7730269.1423208769</v>
      </c>
      <c r="HU43" s="669">
        <f t="shared" si="738"/>
        <v>7835076.0993443988</v>
      </c>
      <c r="HV43" s="669">
        <f t="shared" si="738"/>
        <v>7940295.7228882611</v>
      </c>
      <c r="HW43" s="669">
        <f t="shared" si="738"/>
        <v>8045928.0129524637</v>
      </c>
      <c r="HX43" s="669">
        <f t="shared" si="738"/>
        <v>8151972.9695370086</v>
      </c>
      <c r="HY43" s="669">
        <f t="shared" si="738"/>
        <v>8258430.5926418938</v>
      </c>
      <c r="HZ43" s="669">
        <f t="shared" si="738"/>
        <v>7860982.7291249996</v>
      </c>
      <c r="IA43" s="669">
        <f t="shared" si="738"/>
        <v>7860982.7291249996</v>
      </c>
      <c r="IB43" s="669">
        <f t="shared" si="738"/>
        <v>7964184.6101325182</v>
      </c>
      <c r="IC43" s="669">
        <f t="shared" si="738"/>
        <v>8067799.1576603772</v>
      </c>
      <c r="ID43" s="669">
        <f t="shared" si="738"/>
        <v>8171826.3717085775</v>
      </c>
      <c r="IE43" s="669">
        <f t="shared" si="738"/>
        <v>8276266.2522771191</v>
      </c>
      <c r="IF43" s="669">
        <f t="shared" si="738"/>
        <v>8381118.799366002</v>
      </c>
      <c r="IG43" s="669">
        <f t="shared" si="738"/>
        <v>8486384.0129752252</v>
      </c>
      <c r="IH43" s="669">
        <f t="shared" si="738"/>
        <v>8592061.8931047898</v>
      </c>
      <c r="II43" s="669">
        <f t="shared" si="738"/>
        <v>8698152.4397546947</v>
      </c>
      <c r="IJ43" s="669">
        <f t="shared" si="738"/>
        <v>8804655.6529249437</v>
      </c>
      <c r="IK43" s="669">
        <f t="shared" si="738"/>
        <v>8911571.5326155312</v>
      </c>
      <c r="IL43" s="669">
        <f t="shared" si="738"/>
        <v>9018900.0788264591</v>
      </c>
      <c r="IM43" s="669">
        <f t="shared" si="738"/>
        <v>7504329.9241228476</v>
      </c>
      <c r="IN43" s="669">
        <f t="shared" si="738"/>
        <v>7504329.9241228476</v>
      </c>
      <c r="IO43" s="669">
        <f t="shared" si="738"/>
        <v>7607955.9568138188</v>
      </c>
      <c r="IP43" s="669">
        <f t="shared" si="738"/>
        <v>7711994.6560251322</v>
      </c>
      <c r="IQ43" s="669">
        <f t="shared" si="738"/>
        <v>7816446.021756785</v>
      </c>
      <c r="IR43" s="669">
        <f t="shared" si="738"/>
        <v>7921310.05400878</v>
      </c>
      <c r="IS43" s="669">
        <f t="shared" si="738"/>
        <v>8026586.7527811164</v>
      </c>
      <c r="IT43" s="669">
        <f t="shared" si="738"/>
        <v>8132276.1180737931</v>
      </c>
      <c r="IU43" s="669">
        <f t="shared" si="738"/>
        <v>8238378.1498868112</v>
      </c>
      <c r="IV43" s="669">
        <f t="shared" si="738"/>
        <v>8344892.8482201695</v>
      </c>
      <c r="IW43" s="669">
        <f t="shared" si="738"/>
        <v>8451820.2130738702</v>
      </c>
      <c r="IX43" s="669">
        <f t="shared" si="738"/>
        <v>8559160.2444479112</v>
      </c>
      <c r="IY43" s="669">
        <f t="shared" si="738"/>
        <v>8666912.9423422925</v>
      </c>
      <c r="IZ43" s="669">
        <f t="shared" si="738"/>
        <v>7034767.6309266826</v>
      </c>
      <c r="JA43" s="669">
        <f t="shared" si="738"/>
        <v>7034767.6309266826</v>
      </c>
      <c r="JB43" s="669">
        <f t="shared" si="738"/>
        <v>7138342.4695773851</v>
      </c>
      <c r="JC43" s="669">
        <f t="shared" si="738"/>
        <v>7242329.9747484289</v>
      </c>
      <c r="JD43" s="669">
        <f t="shared" si="738"/>
        <v>7346730.1464398131</v>
      </c>
      <c r="JE43" s="669">
        <f t="shared" si="738"/>
        <v>7451542.9846515385</v>
      </c>
      <c r="JF43" s="669">
        <f t="shared" si="738"/>
        <v>7556768.4893836053</v>
      </c>
      <c r="JG43" s="669">
        <f t="shared" si="738"/>
        <v>7662406.6606360134</v>
      </c>
      <c r="JH43" s="669">
        <f t="shared" si="738"/>
        <v>7768457.4984087618</v>
      </c>
      <c r="JI43" s="669">
        <f t="shared" si="738"/>
        <v>7874921.0027018525</v>
      </c>
      <c r="JJ43" s="669">
        <f t="shared" si="738"/>
        <v>7981797.1735152826</v>
      </c>
      <c r="JK43" s="669">
        <f t="shared" si="738"/>
        <v>8089086.0108490549</v>
      </c>
      <c r="JL43" s="669">
        <f t="shared" si="738"/>
        <v>8196787.5147031685</v>
      </c>
      <c r="JM43" s="669">
        <f t="shared" si="738"/>
        <v>6789731.8303579558</v>
      </c>
      <c r="JN43" s="669">
        <f t="shared" si="738"/>
        <v>6789731.8303579558</v>
      </c>
      <c r="JO43" s="669">
        <f t="shared" si="738"/>
        <v>6892749.92721924</v>
      </c>
      <c r="JP43" s="669">
        <f t="shared" si="738"/>
        <v>6996180.6906008655</v>
      </c>
      <c r="JQ43" s="669">
        <f t="shared" si="738"/>
        <v>7100024.1205028314</v>
      </c>
      <c r="JR43" s="669">
        <f t="shared" si="738"/>
        <v>7204280.2169251395</v>
      </c>
      <c r="JS43" s="669">
        <f t="shared" si="738"/>
        <v>7308948.979867788</v>
      </c>
      <c r="JT43" s="669">
        <f t="shared" si="738"/>
        <v>7414030.4093307778</v>
      </c>
      <c r="JU43" s="669">
        <f t="shared" si="738"/>
        <v>7519524.505314108</v>
      </c>
      <c r="JV43" s="669">
        <f t="shared" si="738"/>
        <v>7625431.2678177794</v>
      </c>
      <c r="JW43" s="669">
        <f t="shared" si="738"/>
        <v>7731750.6968417922</v>
      </c>
      <c r="JX43" s="669">
        <f t="shared" ref="JX43:LN43" si="739">JX44+JX45+JX47+JX48</f>
        <v>7838482.7923861463</v>
      </c>
      <c r="JY43" s="669">
        <f t="shared" si="739"/>
        <v>7945627.5544508416</v>
      </c>
      <c r="JZ43" s="669">
        <f t="shared" si="739"/>
        <v>6140888.0019193739</v>
      </c>
      <c r="KA43" s="669">
        <f t="shared" si="739"/>
        <v>6140888.0019193739</v>
      </c>
      <c r="KB43" s="669">
        <f t="shared" si="739"/>
        <v>6242722.3690777775</v>
      </c>
      <c r="KC43" s="669">
        <f t="shared" si="739"/>
        <v>6344790.3606517175</v>
      </c>
      <c r="KD43" s="669">
        <f t="shared" si="739"/>
        <v>6447091.9766411949</v>
      </c>
      <c r="KE43" s="669">
        <f t="shared" si="739"/>
        <v>6549627.2170462096</v>
      </c>
      <c r="KF43" s="669">
        <f t="shared" si="739"/>
        <v>6652396.0818667607</v>
      </c>
      <c r="KG43" s="669">
        <f t="shared" si="739"/>
        <v>6755398.5711028492</v>
      </c>
      <c r="KH43" s="669">
        <f t="shared" si="739"/>
        <v>6858634.684754475</v>
      </c>
      <c r="KI43" s="669">
        <f t="shared" si="739"/>
        <v>6962104.4228216372</v>
      </c>
      <c r="KJ43" s="669">
        <f t="shared" si="739"/>
        <v>7065807.7853043368</v>
      </c>
      <c r="KK43" s="669">
        <f t="shared" si="739"/>
        <v>7169744.7722025728</v>
      </c>
      <c r="KL43" s="669">
        <f t="shared" si="739"/>
        <v>7273915.383516347</v>
      </c>
      <c r="KM43" s="669">
        <f t="shared" si="739"/>
        <v>3899845.0923479814</v>
      </c>
      <c r="KN43" s="669">
        <f t="shared" si="739"/>
        <v>3899845.0923479814</v>
      </c>
      <c r="KO43" s="669">
        <f t="shared" si="739"/>
        <v>3997865.5483340742</v>
      </c>
      <c r="KP43" s="669">
        <f t="shared" si="739"/>
        <v>4096119.6287357039</v>
      </c>
      <c r="KQ43" s="669">
        <f t="shared" si="739"/>
        <v>4194607.3335528709</v>
      </c>
      <c r="KR43" s="669">
        <f t="shared" si="739"/>
        <v>4293328.6627855739</v>
      </c>
      <c r="KS43" s="669">
        <f t="shared" si="739"/>
        <v>4392283.6164338142</v>
      </c>
      <c r="KT43" s="669">
        <f t="shared" si="739"/>
        <v>4491472.1944975927</v>
      </c>
      <c r="KU43" s="669">
        <f t="shared" si="739"/>
        <v>4590894.3969769068</v>
      </c>
      <c r="KV43" s="669">
        <f t="shared" si="739"/>
        <v>4690550.2238717582</v>
      </c>
      <c r="KW43" s="669">
        <f t="shared" si="739"/>
        <v>4790439.675182147</v>
      </c>
      <c r="KX43" s="669">
        <f t="shared" si="739"/>
        <v>4890562.750908073</v>
      </c>
      <c r="KY43" s="669">
        <f t="shared" si="739"/>
        <v>4990919.4510495355</v>
      </c>
      <c r="KZ43" s="669">
        <f t="shared" si="739"/>
        <v>2048861.0784922712</v>
      </c>
      <c r="LA43" s="669">
        <f t="shared" si="739"/>
        <v>2048861.0784922712</v>
      </c>
      <c r="LB43" s="669">
        <f t="shared" si="739"/>
        <v>2142460.7850391022</v>
      </c>
      <c r="LC43" s="669">
        <f t="shared" si="739"/>
        <v>2236294.1160014705</v>
      </c>
      <c r="LD43" s="669">
        <f t="shared" si="739"/>
        <v>2330361.0713793756</v>
      </c>
      <c r="LE43" s="669">
        <f t="shared" si="739"/>
        <v>2424661.6511728177</v>
      </c>
      <c r="LF43" s="669">
        <f t="shared" si="739"/>
        <v>2519195.8553817971</v>
      </c>
      <c r="LG43" s="669">
        <f t="shared" si="739"/>
        <v>2613963.6840063133</v>
      </c>
      <c r="LH43" s="669">
        <f t="shared" si="739"/>
        <v>2708965.1370463665</v>
      </c>
      <c r="LI43" s="669">
        <f t="shared" si="739"/>
        <v>2804200.2145019565</v>
      </c>
      <c r="LJ43" s="669">
        <f t="shared" si="739"/>
        <v>2899668.9163730838</v>
      </c>
      <c r="LK43" s="669">
        <f t="shared" si="739"/>
        <v>2995371.2426597481</v>
      </c>
      <c r="LL43" s="669">
        <f t="shared" si="739"/>
        <v>3091307.1933619492</v>
      </c>
      <c r="LM43" s="669">
        <f t="shared" si="739"/>
        <v>-1.0483409024309367</v>
      </c>
      <c r="LN43" s="671">
        <f t="shared" si="739"/>
        <v>-1.0483409024309367</v>
      </c>
    </row>
    <row r="44" spans="1:326" s="23" customFormat="1">
      <c r="A44" s="209" t="s">
        <v>196</v>
      </c>
      <c r="B44" s="366">
        <f>'Investuotojas ir Finansuotojas'!B44</f>
        <v>744071.13251904852</v>
      </c>
      <c r="C44" s="367">
        <f>B44+'Investuotojas ir Finansuotojas'!C44</f>
        <v>1488142.265038097</v>
      </c>
      <c r="D44" s="367">
        <f>C44+'Investuotojas ir Finansuotojas'!D44</f>
        <v>2187000</v>
      </c>
      <c r="E44" s="367">
        <f>D44+'Investuotojas ir Finansuotojas'!E44</f>
        <v>2187000</v>
      </c>
      <c r="F44" s="367">
        <f>E44+'Investuotojas ir Finansuotojas'!F44</f>
        <v>2187000</v>
      </c>
      <c r="G44" s="367">
        <f>F44+'Investuotojas ir Finansuotojas'!G44</f>
        <v>2187000</v>
      </c>
      <c r="H44" s="367">
        <f>G44+'Investuotojas ir Finansuotojas'!H44</f>
        <v>2187000</v>
      </c>
      <c r="I44" s="367">
        <f>H44+'Investuotojas ir Finansuotojas'!I44</f>
        <v>2187000</v>
      </c>
      <c r="J44" s="367">
        <f>I44+'Investuotojas ir Finansuotojas'!J44</f>
        <v>2187000</v>
      </c>
      <c r="K44" s="367">
        <f>J44+'Investuotojas ir Finansuotojas'!K44</f>
        <v>2187000</v>
      </c>
      <c r="L44" s="367">
        <f>K44+'Investuotojas ir Finansuotojas'!L44</f>
        <v>2187000</v>
      </c>
      <c r="M44" s="367">
        <f>L44+'Investuotojas ir Finansuotojas'!M44</f>
        <v>2187000</v>
      </c>
      <c r="N44" s="44">
        <f>M44</f>
        <v>2187000</v>
      </c>
      <c r="O44" s="368">
        <f>N44+'Infrastruk. sukūrimo sąnaudos'!O13</f>
        <v>2187000</v>
      </c>
      <c r="P44" s="368">
        <f>O44+'Infrastruk. sukūrimo sąnaudos'!P13</f>
        <v>2187000</v>
      </c>
      <c r="Q44" s="368">
        <f>P44+'Infrastruk. sukūrimo sąnaudos'!Q13</f>
        <v>2187000</v>
      </c>
      <c r="R44" s="368">
        <f>Q44+'Infrastruk. sukūrimo sąnaudos'!R13</f>
        <v>2187000</v>
      </c>
      <c r="S44" s="368">
        <f>R44+'Infrastruk. sukūrimo sąnaudos'!S13</f>
        <v>2187000</v>
      </c>
      <c r="T44" s="368">
        <f>S44+'Infrastruk. sukūrimo sąnaudos'!T13</f>
        <v>2187000</v>
      </c>
      <c r="U44" s="368">
        <f>T44+'Infrastruk. sukūrimo sąnaudos'!U13</f>
        <v>2187000</v>
      </c>
      <c r="V44" s="368">
        <f>U44+'Infrastruk. sukūrimo sąnaudos'!V13</f>
        <v>2187000</v>
      </c>
      <c r="W44" s="368">
        <f>V44+'Infrastruk. sukūrimo sąnaudos'!W13</f>
        <v>2187000</v>
      </c>
      <c r="X44" s="368">
        <f>W44+'Infrastruk. sukūrimo sąnaudos'!X13</f>
        <v>2187000</v>
      </c>
      <c r="Y44" s="368">
        <f>X44+'Infrastruk. sukūrimo sąnaudos'!Y13</f>
        <v>2187000</v>
      </c>
      <c r="Z44" s="368">
        <f>Y44+'Infrastruk. sukūrimo sąnaudos'!Z13</f>
        <v>2187000</v>
      </c>
      <c r="AA44" s="44">
        <f>Z44</f>
        <v>2187000</v>
      </c>
      <c r="AB44" s="368">
        <f>AA44+'Infrastruk. sukūrimo sąnaudos'!AB13</f>
        <v>2187000</v>
      </c>
      <c r="AC44" s="368">
        <f>AB44+'Infrastruk. sukūrimo sąnaudos'!AC13</f>
        <v>2187000</v>
      </c>
      <c r="AD44" s="368">
        <f>AC44+'Infrastruk. sukūrimo sąnaudos'!AD13</f>
        <v>2187000</v>
      </c>
      <c r="AE44" s="368">
        <f>AD44+'Infrastruk. sukūrimo sąnaudos'!AE13</f>
        <v>2187000</v>
      </c>
      <c r="AF44" s="368">
        <f>AE44+'Infrastruk. sukūrimo sąnaudos'!AF13</f>
        <v>2187000</v>
      </c>
      <c r="AG44" s="368">
        <f>AF44+'Infrastruk. sukūrimo sąnaudos'!AG13</f>
        <v>2187000</v>
      </c>
      <c r="AH44" s="368">
        <f>AG44+'Infrastruk. sukūrimo sąnaudos'!AH13</f>
        <v>2187000</v>
      </c>
      <c r="AI44" s="368">
        <f>AH44+'Infrastruk. sukūrimo sąnaudos'!AI13</f>
        <v>2187000</v>
      </c>
      <c r="AJ44" s="368">
        <f>AI44+'Infrastruk. sukūrimo sąnaudos'!AJ13</f>
        <v>2187000</v>
      </c>
      <c r="AK44" s="368">
        <f>AJ44+'Infrastruk. sukūrimo sąnaudos'!AK13</f>
        <v>2187000</v>
      </c>
      <c r="AL44" s="368">
        <f>AK44+'Infrastruk. sukūrimo sąnaudos'!AL13</f>
        <v>2187000</v>
      </c>
      <c r="AM44" s="368">
        <f>AL44+'Infrastruk. sukūrimo sąnaudos'!AM13</f>
        <v>2187000</v>
      </c>
      <c r="AN44" s="44">
        <f>AM44+'Infrastruk. sukūrimo sąnaudos'!AN13</f>
        <v>2187000</v>
      </c>
      <c r="AO44" s="368">
        <f>AN44+'Investuotojas ir Finansuotojas'!AO45</f>
        <v>2187000</v>
      </c>
      <c r="AP44" s="368">
        <f>AO44+'Investuotojas ir Finansuotojas'!AP45</f>
        <v>2187000</v>
      </c>
      <c r="AQ44" s="368">
        <f>AP44+'Investuotojas ir Finansuotojas'!AQ45</f>
        <v>2187000</v>
      </c>
      <c r="AR44" s="368">
        <f>AQ44+'Investuotojas ir Finansuotojas'!AR45</f>
        <v>2187000</v>
      </c>
      <c r="AS44" s="368">
        <f>AR44+'Investuotojas ir Finansuotojas'!AS45</f>
        <v>2187000</v>
      </c>
      <c r="AT44" s="368">
        <f>AS44+'Investuotojas ir Finansuotojas'!AT45</f>
        <v>2187000</v>
      </c>
      <c r="AU44" s="368">
        <f>AT44+'Investuotojas ir Finansuotojas'!AU45</f>
        <v>2187000</v>
      </c>
      <c r="AV44" s="368">
        <f>AU44+'Investuotojas ir Finansuotojas'!AV45</f>
        <v>2187000</v>
      </c>
      <c r="AW44" s="368">
        <f>AV44+'Investuotojas ir Finansuotojas'!AW45</f>
        <v>2187000</v>
      </c>
      <c r="AX44" s="368">
        <f>AW44+'Investuotojas ir Finansuotojas'!AX45</f>
        <v>2187000</v>
      </c>
      <c r="AY44" s="368">
        <f>AX44+'Investuotojas ir Finansuotojas'!AY45</f>
        <v>2187000</v>
      </c>
      <c r="AZ44" s="368">
        <f>AY44+'Investuotojas ir Finansuotojas'!AZ45</f>
        <v>2187000</v>
      </c>
      <c r="BA44" s="44">
        <f>AZ44+'Investuotojas ir Finansuotojas'!BA45</f>
        <v>2187000</v>
      </c>
      <c r="BB44" s="368">
        <f>BA44+'Investuotojas ir Finansuotojas'!BB45</f>
        <v>2187000</v>
      </c>
      <c r="BC44" s="368">
        <f>BB44+'Investuotojas ir Finansuotojas'!BC45</f>
        <v>2187000</v>
      </c>
      <c r="BD44" s="368">
        <f>BC44+'Investuotojas ir Finansuotojas'!BD45</f>
        <v>2187000</v>
      </c>
      <c r="BE44" s="368">
        <f>BD44+'Investuotojas ir Finansuotojas'!BE45</f>
        <v>2187000</v>
      </c>
      <c r="BF44" s="368">
        <f>BE44+'Investuotojas ir Finansuotojas'!BF45</f>
        <v>2187000</v>
      </c>
      <c r="BG44" s="368">
        <f>BF44+'Investuotojas ir Finansuotojas'!BG45</f>
        <v>2187000</v>
      </c>
      <c r="BH44" s="368">
        <f>BG44+'Investuotojas ir Finansuotojas'!BH45</f>
        <v>2187000</v>
      </c>
      <c r="BI44" s="368">
        <f>BH44+'Investuotojas ir Finansuotojas'!BI45</f>
        <v>2187000</v>
      </c>
      <c r="BJ44" s="368">
        <f>BI44+'Investuotojas ir Finansuotojas'!BJ45</f>
        <v>2187000</v>
      </c>
      <c r="BK44" s="368">
        <f>BJ44+'Investuotojas ir Finansuotojas'!BK45</f>
        <v>2187000</v>
      </c>
      <c r="BL44" s="368">
        <f>BK44+'Investuotojas ir Finansuotojas'!BL45</f>
        <v>2187000</v>
      </c>
      <c r="BM44" s="368">
        <f>BL44+'Investuotojas ir Finansuotojas'!BM45</f>
        <v>2187000</v>
      </c>
      <c r="BN44" s="368">
        <f>BM44+'Investuotojas ir Finansuotojas'!BN45</f>
        <v>2187000</v>
      </c>
      <c r="BO44" s="368">
        <f>BN44+'Investuotojas ir Finansuotojas'!BO45</f>
        <v>2187000</v>
      </c>
      <c r="BP44" s="368">
        <f>BO44+'Investuotojas ir Finansuotojas'!BP45</f>
        <v>2187000</v>
      </c>
      <c r="BQ44" s="368">
        <f>BP44+'Investuotojas ir Finansuotojas'!BQ45</f>
        <v>2187000</v>
      </c>
      <c r="BR44" s="368">
        <f>BQ44+'Investuotojas ir Finansuotojas'!BR45</f>
        <v>2187000</v>
      </c>
      <c r="BS44" s="368">
        <f>BR44+'Investuotojas ir Finansuotojas'!BS45</f>
        <v>2187000</v>
      </c>
      <c r="BT44" s="368">
        <f>BS44+'Investuotojas ir Finansuotojas'!BT45</f>
        <v>2187000</v>
      </c>
      <c r="BU44" s="368">
        <f>BT44+'Investuotojas ir Finansuotojas'!BU45</f>
        <v>2187000</v>
      </c>
      <c r="BV44" s="368">
        <f>BU44+'Investuotojas ir Finansuotojas'!BV45</f>
        <v>2187000</v>
      </c>
      <c r="BW44" s="368">
        <f>BV44+'Investuotojas ir Finansuotojas'!BW45</f>
        <v>2187000</v>
      </c>
      <c r="BX44" s="368">
        <f>BW44+'Investuotojas ir Finansuotojas'!BX45</f>
        <v>2187000</v>
      </c>
      <c r="BY44" s="368">
        <f>BX44+'Investuotojas ir Finansuotojas'!BY45</f>
        <v>2187000</v>
      </c>
      <c r="BZ44" s="368">
        <f>BY44+'Investuotojas ir Finansuotojas'!BZ45</f>
        <v>2187000</v>
      </c>
      <c r="CA44" s="368">
        <f>BZ44+'Investuotojas ir Finansuotojas'!CA45</f>
        <v>2187000</v>
      </c>
      <c r="CB44" s="368">
        <f>CA44+'Investuotojas ir Finansuotojas'!CB45</f>
        <v>2187000</v>
      </c>
      <c r="CC44" s="368">
        <f>CB44+'Investuotojas ir Finansuotojas'!CC45</f>
        <v>2187000</v>
      </c>
      <c r="CD44" s="368">
        <f>CC44+'Investuotojas ir Finansuotojas'!CD45</f>
        <v>2187000</v>
      </c>
      <c r="CE44" s="368">
        <f>CD44+'Investuotojas ir Finansuotojas'!CE45</f>
        <v>2187000</v>
      </c>
      <c r="CF44" s="368">
        <f>CE44+'Investuotojas ir Finansuotojas'!CF45</f>
        <v>2187000</v>
      </c>
      <c r="CG44" s="368">
        <f>CF44+'Investuotojas ir Finansuotojas'!CG45</f>
        <v>2187000</v>
      </c>
      <c r="CH44" s="368">
        <f>CG44+'Investuotojas ir Finansuotojas'!CH45</f>
        <v>2187000</v>
      </c>
      <c r="CI44" s="368">
        <f>CH44+'Investuotojas ir Finansuotojas'!CI45</f>
        <v>2187000</v>
      </c>
      <c r="CJ44" s="368">
        <f>CI44+'Investuotojas ir Finansuotojas'!CJ45</f>
        <v>2187000</v>
      </c>
      <c r="CK44" s="368">
        <f>CJ44+'Investuotojas ir Finansuotojas'!CK45</f>
        <v>2187000</v>
      </c>
      <c r="CL44" s="368">
        <f>CK44+'Investuotojas ir Finansuotojas'!CL45</f>
        <v>2187000</v>
      </c>
      <c r="CM44" s="368">
        <f>CL44+'Investuotojas ir Finansuotojas'!CM45</f>
        <v>2187000</v>
      </c>
      <c r="CN44" s="368">
        <f>CM44+'Investuotojas ir Finansuotojas'!CN45</f>
        <v>2187000</v>
      </c>
      <c r="CO44" s="368">
        <f>CN44+'Investuotojas ir Finansuotojas'!CO45</f>
        <v>2187000</v>
      </c>
      <c r="CP44" s="368">
        <f>CO44+'Investuotojas ir Finansuotojas'!CP45</f>
        <v>2187000</v>
      </c>
      <c r="CQ44" s="368">
        <f>CP44+'Investuotojas ir Finansuotojas'!CQ45</f>
        <v>2187000</v>
      </c>
      <c r="CR44" s="368">
        <f>CQ44+'Investuotojas ir Finansuotojas'!CR45</f>
        <v>2187000</v>
      </c>
      <c r="CS44" s="368">
        <f>CR44+'Investuotojas ir Finansuotojas'!CS45</f>
        <v>2187000</v>
      </c>
      <c r="CT44" s="368">
        <f>CS44+'Investuotojas ir Finansuotojas'!CT45</f>
        <v>2187000</v>
      </c>
      <c r="CU44" s="368">
        <f>CT44+'Investuotojas ir Finansuotojas'!CU45</f>
        <v>2187000</v>
      </c>
      <c r="CV44" s="368">
        <f>CU44+'Investuotojas ir Finansuotojas'!CV45</f>
        <v>2187000</v>
      </c>
      <c r="CW44" s="368">
        <f>CV44+'Investuotojas ir Finansuotojas'!CW45</f>
        <v>2187000</v>
      </c>
      <c r="CX44" s="368">
        <f>CW44+'Investuotojas ir Finansuotojas'!CX45</f>
        <v>2187000</v>
      </c>
      <c r="CY44" s="368">
        <f>CX44+'Investuotojas ir Finansuotojas'!CY45</f>
        <v>2187000</v>
      </c>
      <c r="CZ44" s="368">
        <f>CY44+'Investuotojas ir Finansuotojas'!CZ45</f>
        <v>2187000</v>
      </c>
      <c r="DA44" s="368">
        <f>CZ44+'Investuotojas ir Finansuotojas'!DA45</f>
        <v>2187000</v>
      </c>
      <c r="DB44" s="368">
        <f>DA44+'Investuotojas ir Finansuotojas'!DB45</f>
        <v>2187000</v>
      </c>
      <c r="DC44" s="368">
        <f>DB44+'Investuotojas ir Finansuotojas'!DC45</f>
        <v>2187000</v>
      </c>
      <c r="DD44" s="368">
        <f>DC44+'Investuotojas ir Finansuotojas'!DD45</f>
        <v>2187000</v>
      </c>
      <c r="DE44" s="368">
        <f>DD44+'Investuotojas ir Finansuotojas'!DE45</f>
        <v>2187000</v>
      </c>
      <c r="DF44" s="368">
        <f>DE44+'Investuotojas ir Finansuotojas'!DF45</f>
        <v>2187000</v>
      </c>
      <c r="DG44" s="368">
        <f>DF44+'Investuotojas ir Finansuotojas'!DG45</f>
        <v>2187000</v>
      </c>
      <c r="DH44" s="368">
        <f>DG44+'Investuotojas ir Finansuotojas'!DH45</f>
        <v>2187000</v>
      </c>
      <c r="DI44" s="368">
        <f>DH44+'Investuotojas ir Finansuotojas'!DI45</f>
        <v>2187000</v>
      </c>
      <c r="DJ44" s="368">
        <f>DI44+'Investuotojas ir Finansuotojas'!DJ45</f>
        <v>2187000</v>
      </c>
      <c r="DK44" s="368">
        <f>DJ44+'Investuotojas ir Finansuotojas'!DK45</f>
        <v>2187000</v>
      </c>
      <c r="DL44" s="368">
        <f>DK44+'Investuotojas ir Finansuotojas'!DL45</f>
        <v>2187000</v>
      </c>
      <c r="DM44" s="368">
        <f>DL44+'Investuotojas ir Finansuotojas'!DM45</f>
        <v>2187000</v>
      </c>
      <c r="DN44" s="368">
        <f>DM44+'Investuotojas ir Finansuotojas'!DN45</f>
        <v>2187000</v>
      </c>
      <c r="DO44" s="368">
        <f>DN44+'Investuotojas ir Finansuotojas'!DO45</f>
        <v>2187000</v>
      </c>
      <c r="DP44" s="368">
        <f>DO44+'Investuotojas ir Finansuotojas'!DP45</f>
        <v>2187000</v>
      </c>
      <c r="DQ44" s="368">
        <f>DP44+'Investuotojas ir Finansuotojas'!DQ45</f>
        <v>2187000</v>
      </c>
      <c r="DR44" s="368">
        <f>DQ44+'Investuotojas ir Finansuotojas'!DR45</f>
        <v>2187000</v>
      </c>
      <c r="DS44" s="368">
        <f>DR44+'Investuotojas ir Finansuotojas'!DS45</f>
        <v>2187000</v>
      </c>
      <c r="DT44" s="368">
        <f>DS44+'Investuotojas ir Finansuotojas'!DT45</f>
        <v>2187000</v>
      </c>
      <c r="DU44" s="368">
        <f>DT44+'Investuotojas ir Finansuotojas'!DU45</f>
        <v>2187000</v>
      </c>
      <c r="DV44" s="368">
        <f>DU44+'Investuotojas ir Finansuotojas'!DV45</f>
        <v>2187000</v>
      </c>
      <c r="DW44" s="368">
        <f>DV44+'Investuotojas ir Finansuotojas'!DW45</f>
        <v>2187000</v>
      </c>
      <c r="DX44" s="368">
        <f>DW44+'Investuotojas ir Finansuotojas'!DX45</f>
        <v>2187000</v>
      </c>
      <c r="DY44" s="368">
        <f>DX44+'Investuotojas ir Finansuotojas'!DY45</f>
        <v>2187000</v>
      </c>
      <c r="DZ44" s="368">
        <f>DY44+'Investuotojas ir Finansuotojas'!DZ45</f>
        <v>2187000</v>
      </c>
      <c r="EA44" s="368">
        <f>DZ44+'Investuotojas ir Finansuotojas'!EA45</f>
        <v>2187000</v>
      </c>
      <c r="EB44" s="368">
        <f>EA44+'Investuotojas ir Finansuotojas'!EB45</f>
        <v>2187000</v>
      </c>
      <c r="EC44" s="368">
        <f>EB44+'Investuotojas ir Finansuotojas'!EC45</f>
        <v>2187000</v>
      </c>
      <c r="ED44" s="368">
        <f>EC44+'Investuotojas ir Finansuotojas'!ED45</f>
        <v>2187000</v>
      </c>
      <c r="EE44" s="368">
        <f>ED44+'Investuotojas ir Finansuotojas'!EE45</f>
        <v>2187000</v>
      </c>
      <c r="EF44" s="368">
        <f>EE44+'Investuotojas ir Finansuotojas'!EF45</f>
        <v>2187000</v>
      </c>
      <c r="EG44" s="368">
        <f>EF44+'Investuotojas ir Finansuotojas'!EG45</f>
        <v>2187000</v>
      </c>
      <c r="EH44" s="368">
        <f>EG44+'Investuotojas ir Finansuotojas'!EH45</f>
        <v>2187000</v>
      </c>
      <c r="EI44" s="368">
        <f>EH44+'Investuotojas ir Finansuotojas'!EI45</f>
        <v>2187000</v>
      </c>
      <c r="EJ44" s="368">
        <f>EI44+'Investuotojas ir Finansuotojas'!EJ45</f>
        <v>2187000</v>
      </c>
      <c r="EK44" s="368">
        <f>EJ44+'Investuotojas ir Finansuotojas'!EK45</f>
        <v>2187000</v>
      </c>
      <c r="EL44" s="368">
        <f>EK44+'Investuotojas ir Finansuotojas'!EL45</f>
        <v>2187000</v>
      </c>
      <c r="EM44" s="368">
        <f>EL44+'Investuotojas ir Finansuotojas'!EM45</f>
        <v>2187000</v>
      </c>
      <c r="EN44" s="368">
        <f>EM44+'Investuotojas ir Finansuotojas'!EN45</f>
        <v>2187000</v>
      </c>
      <c r="EO44" s="368">
        <f>EN44+'Investuotojas ir Finansuotojas'!EO45</f>
        <v>2187000</v>
      </c>
      <c r="EP44" s="368">
        <f>EO44+'Investuotojas ir Finansuotojas'!EP45</f>
        <v>2187000</v>
      </c>
      <c r="EQ44" s="368">
        <f>EP44+'Investuotojas ir Finansuotojas'!EQ45</f>
        <v>2187000</v>
      </c>
      <c r="ER44" s="368">
        <f>EQ44+'Investuotojas ir Finansuotojas'!ER45</f>
        <v>2187000</v>
      </c>
      <c r="ES44" s="368">
        <f>ER44+'Investuotojas ir Finansuotojas'!ES45</f>
        <v>2187000</v>
      </c>
      <c r="ET44" s="368">
        <f>ES44+'Investuotojas ir Finansuotojas'!ET45</f>
        <v>2187000</v>
      </c>
      <c r="EU44" s="368">
        <f>ET44+'Investuotojas ir Finansuotojas'!EU45</f>
        <v>2187000</v>
      </c>
      <c r="EV44" s="368">
        <f>EU44+'Investuotojas ir Finansuotojas'!EV45</f>
        <v>2187000</v>
      </c>
      <c r="EW44" s="368">
        <f>EV44+'Investuotojas ir Finansuotojas'!EW45</f>
        <v>2187000</v>
      </c>
      <c r="EX44" s="368">
        <f>EW44+'Investuotojas ir Finansuotojas'!EX45</f>
        <v>2187000</v>
      </c>
      <c r="EY44" s="368">
        <f>EX44+'Investuotojas ir Finansuotojas'!EY45</f>
        <v>2187000</v>
      </c>
      <c r="EZ44" s="368">
        <f>EY44+'Investuotojas ir Finansuotojas'!EZ45</f>
        <v>2187000</v>
      </c>
      <c r="FA44" s="368">
        <f>EZ44+'Investuotojas ir Finansuotojas'!FA45</f>
        <v>2187000</v>
      </c>
      <c r="FB44" s="368">
        <f>FA44+'Investuotojas ir Finansuotojas'!FB45</f>
        <v>2187000</v>
      </c>
      <c r="FC44" s="368">
        <f>FB44+'Investuotojas ir Finansuotojas'!FC45</f>
        <v>2187000</v>
      </c>
      <c r="FD44" s="368">
        <f>FC44+'Investuotojas ir Finansuotojas'!FD45</f>
        <v>2187000</v>
      </c>
      <c r="FE44" s="368">
        <f>FD44+'Investuotojas ir Finansuotojas'!FE45</f>
        <v>2187000</v>
      </c>
      <c r="FF44" s="368">
        <f>FE44+'Investuotojas ir Finansuotojas'!FF45</f>
        <v>2187000</v>
      </c>
      <c r="FG44" s="368">
        <f>FF44+'Investuotojas ir Finansuotojas'!FG45</f>
        <v>2187000</v>
      </c>
      <c r="FH44" s="368">
        <f>FG44+'Investuotojas ir Finansuotojas'!FH45</f>
        <v>2187000</v>
      </c>
      <c r="FI44" s="368">
        <f>FH44+'Investuotojas ir Finansuotojas'!FI45</f>
        <v>2187000</v>
      </c>
      <c r="FJ44" s="368">
        <f>FI44+'Investuotojas ir Finansuotojas'!FJ45</f>
        <v>2187000</v>
      </c>
      <c r="FK44" s="368">
        <f>FJ44+'Investuotojas ir Finansuotojas'!FK45</f>
        <v>2187000</v>
      </c>
      <c r="FL44" s="368">
        <f>FK44+'Investuotojas ir Finansuotojas'!FL45</f>
        <v>2187000</v>
      </c>
      <c r="FM44" s="368">
        <f>FL44+'Investuotojas ir Finansuotojas'!FM45</f>
        <v>2187000</v>
      </c>
      <c r="FN44" s="368">
        <f>FM44+'Investuotojas ir Finansuotojas'!FN45</f>
        <v>2187000</v>
      </c>
      <c r="FO44" s="368">
        <f>FN44+'Investuotojas ir Finansuotojas'!FO45</f>
        <v>2187000</v>
      </c>
      <c r="FP44" s="368">
        <f>FO44+'Investuotojas ir Finansuotojas'!FP45</f>
        <v>2187000</v>
      </c>
      <c r="FQ44" s="368">
        <f>FP44+'Investuotojas ir Finansuotojas'!FQ45</f>
        <v>2187000</v>
      </c>
      <c r="FR44" s="368">
        <f>FQ44+'Investuotojas ir Finansuotojas'!FR45</f>
        <v>2187000</v>
      </c>
      <c r="FS44" s="368">
        <f>FR44+'Investuotojas ir Finansuotojas'!FS45</f>
        <v>2187000</v>
      </c>
      <c r="FT44" s="368">
        <f>FS44+'Investuotojas ir Finansuotojas'!FT45</f>
        <v>2187000</v>
      </c>
      <c r="FU44" s="368">
        <f>FT44+'Investuotojas ir Finansuotojas'!FU45</f>
        <v>2187000</v>
      </c>
      <c r="FV44" s="368">
        <f>FU44+'Investuotojas ir Finansuotojas'!FV45</f>
        <v>2187000</v>
      </c>
      <c r="FW44" s="368">
        <f>FV44+'Investuotojas ir Finansuotojas'!FW45</f>
        <v>2187000</v>
      </c>
      <c r="FX44" s="368">
        <f>FW44+'Investuotojas ir Finansuotojas'!FX45</f>
        <v>2187000</v>
      </c>
      <c r="FY44" s="368">
        <f>FX44+'Investuotojas ir Finansuotojas'!FY45</f>
        <v>2187000</v>
      </c>
      <c r="FZ44" s="368">
        <f>FY44+'Investuotojas ir Finansuotojas'!FZ45</f>
        <v>2187000</v>
      </c>
      <c r="GA44" s="368">
        <f>FZ44</f>
        <v>2187000</v>
      </c>
      <c r="GB44" s="368">
        <f>GA44+'Investuotojas ir Finansuotojas'!GB45</f>
        <v>2187000</v>
      </c>
      <c r="GC44" s="368">
        <f>GB44+'Investuotojas ir Finansuotojas'!GC45</f>
        <v>2187000</v>
      </c>
      <c r="GD44" s="368">
        <f>GC44+'Investuotojas ir Finansuotojas'!GD45</f>
        <v>2187000</v>
      </c>
      <c r="GE44" s="368">
        <f>GD44+'Investuotojas ir Finansuotojas'!GE45</f>
        <v>2187000</v>
      </c>
      <c r="GF44" s="368">
        <f>GE44+'Investuotojas ir Finansuotojas'!GF45</f>
        <v>2187000</v>
      </c>
      <c r="GG44" s="368">
        <f>GF44+'Investuotojas ir Finansuotojas'!GG45</f>
        <v>2187000</v>
      </c>
      <c r="GH44" s="368">
        <f>GG44+'Investuotojas ir Finansuotojas'!GH45</f>
        <v>2187000</v>
      </c>
      <c r="GI44" s="368">
        <f>GH44+'Investuotojas ir Finansuotojas'!GI45</f>
        <v>2187000</v>
      </c>
      <c r="GJ44" s="368">
        <f>GI44+'Investuotojas ir Finansuotojas'!GJ45</f>
        <v>2187000</v>
      </c>
      <c r="GK44" s="368">
        <f>GJ44+'Investuotojas ir Finansuotojas'!GK45</f>
        <v>2187000</v>
      </c>
      <c r="GL44" s="368">
        <f>GK44+'Investuotojas ir Finansuotojas'!GL45</f>
        <v>2187000</v>
      </c>
      <c r="GM44" s="368">
        <f>GL44+'Investuotojas ir Finansuotojas'!GM45</f>
        <v>2187000</v>
      </c>
      <c r="GN44" s="504">
        <f t="shared" ref="GN44:IA44" si="740">GM44</f>
        <v>2187000</v>
      </c>
      <c r="GO44" s="368">
        <f>GN44+'Investuotojas ir Finansuotojas'!GO45</f>
        <v>2187000</v>
      </c>
      <c r="GP44" s="368">
        <f>GO44+'Investuotojas ir Finansuotojas'!GP45</f>
        <v>2187000</v>
      </c>
      <c r="GQ44" s="368">
        <f>GP44+'Investuotojas ir Finansuotojas'!GQ45</f>
        <v>2187000</v>
      </c>
      <c r="GR44" s="368">
        <f>GQ44+'Investuotojas ir Finansuotojas'!GR45</f>
        <v>2187000</v>
      </c>
      <c r="GS44" s="368">
        <f>GR44+'Investuotojas ir Finansuotojas'!GS45</f>
        <v>2187000</v>
      </c>
      <c r="GT44" s="368">
        <f>GS44+'Investuotojas ir Finansuotojas'!GT45</f>
        <v>2187000</v>
      </c>
      <c r="GU44" s="368">
        <f>GT44+'Investuotojas ir Finansuotojas'!GU45</f>
        <v>2187000</v>
      </c>
      <c r="GV44" s="368">
        <f>GU44+'Investuotojas ir Finansuotojas'!GV45</f>
        <v>2187000</v>
      </c>
      <c r="GW44" s="368">
        <f>GV44+'Investuotojas ir Finansuotojas'!GW45</f>
        <v>2187000</v>
      </c>
      <c r="GX44" s="368">
        <f>GW44+'Investuotojas ir Finansuotojas'!GX45</f>
        <v>2187000</v>
      </c>
      <c r="GY44" s="368">
        <f>GX44+'Investuotojas ir Finansuotojas'!GY45</f>
        <v>2187000</v>
      </c>
      <c r="GZ44" s="368">
        <f>GY44+'Investuotojas ir Finansuotojas'!GZ45</f>
        <v>2187000</v>
      </c>
      <c r="HA44" s="504">
        <f t="shared" si="740"/>
        <v>2187000</v>
      </c>
      <c r="HB44" s="368">
        <f>HA44+'Investuotojas ir Finansuotojas'!HB45</f>
        <v>2187000</v>
      </c>
      <c r="HC44" s="368">
        <f>HB44+'Investuotojas ir Finansuotojas'!HC45</f>
        <v>2187000</v>
      </c>
      <c r="HD44" s="368">
        <f>HC44+'Investuotojas ir Finansuotojas'!HD45</f>
        <v>2187000</v>
      </c>
      <c r="HE44" s="368">
        <f>HD44+'Investuotojas ir Finansuotojas'!HE45</f>
        <v>2187000</v>
      </c>
      <c r="HF44" s="368">
        <f>HE44+'Investuotojas ir Finansuotojas'!HF45</f>
        <v>2187000</v>
      </c>
      <c r="HG44" s="368">
        <f>HF44+'Investuotojas ir Finansuotojas'!HG45</f>
        <v>2187000</v>
      </c>
      <c r="HH44" s="368">
        <f>HG44+'Investuotojas ir Finansuotojas'!HH45</f>
        <v>2187000</v>
      </c>
      <c r="HI44" s="368">
        <f>HH44+'Investuotojas ir Finansuotojas'!HI45</f>
        <v>2187000</v>
      </c>
      <c r="HJ44" s="368">
        <f>HI44+'Investuotojas ir Finansuotojas'!HJ45</f>
        <v>2187000</v>
      </c>
      <c r="HK44" s="368">
        <f>HJ44+'Investuotojas ir Finansuotojas'!HK45</f>
        <v>2187000</v>
      </c>
      <c r="HL44" s="368">
        <f>HK44+'Investuotojas ir Finansuotojas'!HL45</f>
        <v>2187000</v>
      </c>
      <c r="HM44" s="368">
        <f>HL44+'Investuotojas ir Finansuotojas'!HM45</f>
        <v>2187000</v>
      </c>
      <c r="HN44" s="368">
        <f t="shared" si="740"/>
        <v>2187000</v>
      </c>
      <c r="HO44" s="368">
        <f>HN44+'Investuotojas ir Finansuotojas'!HO45</f>
        <v>2187000</v>
      </c>
      <c r="HP44" s="368">
        <f>HO44+'Investuotojas ir Finansuotojas'!HP45</f>
        <v>2187000</v>
      </c>
      <c r="HQ44" s="368">
        <f>HP44+'Investuotojas ir Finansuotojas'!HQ45</f>
        <v>2187000</v>
      </c>
      <c r="HR44" s="368">
        <f>HQ44+'Investuotojas ir Finansuotojas'!HR45</f>
        <v>2187000</v>
      </c>
      <c r="HS44" s="368">
        <f>HR44+'Investuotojas ir Finansuotojas'!HS45</f>
        <v>2187000</v>
      </c>
      <c r="HT44" s="368">
        <f>HS44+'Investuotojas ir Finansuotojas'!HT45</f>
        <v>2187000</v>
      </c>
      <c r="HU44" s="368">
        <f>HT44+'Investuotojas ir Finansuotojas'!HU45</f>
        <v>2187000</v>
      </c>
      <c r="HV44" s="368">
        <f>HU44+'Investuotojas ir Finansuotojas'!HV45</f>
        <v>2187000</v>
      </c>
      <c r="HW44" s="368">
        <f>HV44+'Investuotojas ir Finansuotojas'!HW45</f>
        <v>2187000</v>
      </c>
      <c r="HX44" s="368">
        <f>HW44+'Investuotojas ir Finansuotojas'!HX45</f>
        <v>2187000</v>
      </c>
      <c r="HY44" s="368">
        <f>HX44+'Investuotojas ir Finansuotojas'!HY45</f>
        <v>2187000</v>
      </c>
      <c r="HZ44" s="368">
        <f>HY44+'Investuotojas ir Finansuotojas'!HZ45</f>
        <v>2187000</v>
      </c>
      <c r="IA44" s="368">
        <f t="shared" si="740"/>
        <v>2187000</v>
      </c>
      <c r="IB44" s="368">
        <f>IA44+'Infrastruk. sukūrimo sąnaudos'!IB13</f>
        <v>2187000</v>
      </c>
      <c r="IC44" s="368">
        <f>IB44+'Infrastruk. sukūrimo sąnaudos'!IC13</f>
        <v>2187000</v>
      </c>
      <c r="ID44" s="368">
        <f>IC44+'Infrastruk. sukūrimo sąnaudos'!ID13</f>
        <v>2187000</v>
      </c>
      <c r="IE44" s="368">
        <f>ID44+'Infrastruk. sukūrimo sąnaudos'!IE13</f>
        <v>2187000</v>
      </c>
      <c r="IF44" s="368">
        <f>IE44+'Infrastruk. sukūrimo sąnaudos'!IF13</f>
        <v>2187000</v>
      </c>
      <c r="IG44" s="368">
        <f>IF44+'Infrastruk. sukūrimo sąnaudos'!IG13</f>
        <v>2187000</v>
      </c>
      <c r="IH44" s="368">
        <f>IG44+'Infrastruk. sukūrimo sąnaudos'!IH13</f>
        <v>2187000</v>
      </c>
      <c r="II44" s="368">
        <f>IH44+'Infrastruk. sukūrimo sąnaudos'!II13</f>
        <v>2187000</v>
      </c>
      <c r="IJ44" s="368">
        <f>II44+'Infrastruk. sukūrimo sąnaudos'!IJ13</f>
        <v>2187000</v>
      </c>
      <c r="IK44" s="368">
        <f>IJ44+'Infrastruk. sukūrimo sąnaudos'!IK13</f>
        <v>2187000</v>
      </c>
      <c r="IL44" s="368">
        <f>IK44+'Infrastruk. sukūrimo sąnaudos'!IL13</f>
        <v>2187000</v>
      </c>
      <c r="IM44" s="368">
        <f>IL44+'Infrastruk. sukūrimo sąnaudos'!IM13</f>
        <v>2187000</v>
      </c>
      <c r="IN44" s="368">
        <f t="shared" ref="IN44:KN44" si="741">IM44</f>
        <v>2187000</v>
      </c>
      <c r="IO44" s="368">
        <f>IN44+'Investuotojas ir Finansuotojas'!IO45</f>
        <v>2187000</v>
      </c>
      <c r="IP44" s="368">
        <f>IO44+'Investuotojas ir Finansuotojas'!IP45</f>
        <v>2187000</v>
      </c>
      <c r="IQ44" s="368">
        <f>IP44+'Investuotojas ir Finansuotojas'!IQ45</f>
        <v>2187000</v>
      </c>
      <c r="IR44" s="368">
        <f>IQ44+'Investuotojas ir Finansuotojas'!IR45</f>
        <v>2187000</v>
      </c>
      <c r="IS44" s="368">
        <f>IR44+'Investuotojas ir Finansuotojas'!IS45</f>
        <v>2187000</v>
      </c>
      <c r="IT44" s="368">
        <f>IS44+'Investuotojas ir Finansuotojas'!IT45</f>
        <v>2187000</v>
      </c>
      <c r="IU44" s="368">
        <f>IT44+'Investuotojas ir Finansuotojas'!IU45</f>
        <v>2187000</v>
      </c>
      <c r="IV44" s="368">
        <f>IU44+'Investuotojas ir Finansuotojas'!IV45</f>
        <v>2187000</v>
      </c>
      <c r="IW44" s="368">
        <f>IV44+'Investuotojas ir Finansuotojas'!IW45</f>
        <v>2187000</v>
      </c>
      <c r="IX44" s="368">
        <f>IW44+'Investuotojas ir Finansuotojas'!IX45</f>
        <v>2187000</v>
      </c>
      <c r="IY44" s="368">
        <f>IX44+'Investuotojas ir Finansuotojas'!IY45</f>
        <v>2187000</v>
      </c>
      <c r="IZ44" s="368">
        <f>IY44+'Investuotojas ir Finansuotojas'!IZ45</f>
        <v>2187000</v>
      </c>
      <c r="JA44" s="368">
        <f t="shared" si="741"/>
        <v>2187000</v>
      </c>
      <c r="JB44" s="368">
        <f>JA44+'Investuotojas ir Finansuotojas'!JB45</f>
        <v>2187000</v>
      </c>
      <c r="JC44" s="368">
        <f>JB44+'Investuotojas ir Finansuotojas'!JC45</f>
        <v>2187000</v>
      </c>
      <c r="JD44" s="368">
        <f>JC44+'Investuotojas ir Finansuotojas'!JD45</f>
        <v>2187000</v>
      </c>
      <c r="JE44" s="368">
        <f>JD44+'Investuotojas ir Finansuotojas'!JE45</f>
        <v>2187000</v>
      </c>
      <c r="JF44" s="368">
        <f>JE44+'Investuotojas ir Finansuotojas'!JF45</f>
        <v>2187000</v>
      </c>
      <c r="JG44" s="368">
        <f>JF44+'Investuotojas ir Finansuotojas'!JG45</f>
        <v>2187000</v>
      </c>
      <c r="JH44" s="368">
        <f>JG44+'Investuotojas ir Finansuotojas'!JH45</f>
        <v>2187000</v>
      </c>
      <c r="JI44" s="368">
        <f>JH44+'Investuotojas ir Finansuotojas'!JI45</f>
        <v>2187000</v>
      </c>
      <c r="JJ44" s="368">
        <f>JI44+'Investuotojas ir Finansuotojas'!JJ45</f>
        <v>2187000</v>
      </c>
      <c r="JK44" s="368">
        <f>JJ44+'Investuotojas ir Finansuotojas'!JK45</f>
        <v>2187000</v>
      </c>
      <c r="JL44" s="368">
        <f>JK44+'Investuotojas ir Finansuotojas'!JL45</f>
        <v>2187000</v>
      </c>
      <c r="JM44" s="368">
        <f>JL44+'Investuotojas ir Finansuotojas'!JM45</f>
        <v>1640250</v>
      </c>
      <c r="JN44" s="368">
        <f t="shared" si="741"/>
        <v>1640250</v>
      </c>
      <c r="JO44" s="368">
        <f>JN44+'Investuotojas ir Finansuotojas'!JO45</f>
        <v>1640250</v>
      </c>
      <c r="JP44" s="368">
        <f>JO44+'Investuotojas ir Finansuotojas'!JP45</f>
        <v>1640250</v>
      </c>
      <c r="JQ44" s="368">
        <f>JP44+'Investuotojas ir Finansuotojas'!JQ45</f>
        <v>1640250</v>
      </c>
      <c r="JR44" s="368">
        <f>JQ44+'Investuotojas ir Finansuotojas'!JR45</f>
        <v>1640250</v>
      </c>
      <c r="JS44" s="368">
        <f>JR44+'Investuotojas ir Finansuotojas'!JS45</f>
        <v>1640250</v>
      </c>
      <c r="JT44" s="368">
        <f>JS44+'Investuotojas ir Finansuotojas'!JT45</f>
        <v>1640250</v>
      </c>
      <c r="JU44" s="368">
        <f>JT44+'Investuotojas ir Finansuotojas'!JU45</f>
        <v>1640250</v>
      </c>
      <c r="JV44" s="368">
        <f>JU44+'Investuotojas ir Finansuotojas'!JV45</f>
        <v>1640250</v>
      </c>
      <c r="JW44" s="368">
        <f>JV44+'Investuotojas ir Finansuotojas'!JW45</f>
        <v>1640250</v>
      </c>
      <c r="JX44" s="368">
        <f>JW44+'Investuotojas ir Finansuotojas'!JX45</f>
        <v>1640250</v>
      </c>
      <c r="JY44" s="368">
        <f>JX44+'Investuotojas ir Finansuotojas'!JY45</f>
        <v>1640250</v>
      </c>
      <c r="JZ44" s="368">
        <f>JY44+'Investuotojas ir Finansuotojas'!JZ45</f>
        <v>1093500</v>
      </c>
      <c r="KA44" s="368">
        <f t="shared" si="741"/>
        <v>1093500</v>
      </c>
      <c r="KB44" s="368">
        <f>KA44+'Investuotojas ir Finansuotojas'!KB45</f>
        <v>1093500</v>
      </c>
      <c r="KC44" s="368">
        <f>KB44+'Investuotojas ir Finansuotojas'!KC45</f>
        <v>1093500</v>
      </c>
      <c r="KD44" s="368">
        <f>KC44+'Investuotojas ir Finansuotojas'!KD45</f>
        <v>1093500</v>
      </c>
      <c r="KE44" s="368">
        <f>KD44+'Investuotojas ir Finansuotojas'!KE45</f>
        <v>1093500</v>
      </c>
      <c r="KF44" s="368">
        <f>KE44+'Investuotojas ir Finansuotojas'!KF45</f>
        <v>1093500</v>
      </c>
      <c r="KG44" s="368">
        <f>KF44+'Investuotojas ir Finansuotojas'!KG45</f>
        <v>1093500</v>
      </c>
      <c r="KH44" s="368">
        <f>KG44+'Investuotojas ir Finansuotojas'!KH45</f>
        <v>1093500</v>
      </c>
      <c r="KI44" s="368">
        <f>KH44+'Investuotojas ir Finansuotojas'!KI45</f>
        <v>1093500</v>
      </c>
      <c r="KJ44" s="368">
        <f>KI44+'Investuotojas ir Finansuotojas'!KJ45</f>
        <v>1093500</v>
      </c>
      <c r="KK44" s="368">
        <f>KJ44+'Investuotojas ir Finansuotojas'!KK45</f>
        <v>1093500</v>
      </c>
      <c r="KL44" s="368">
        <f>KK44+'Investuotojas ir Finansuotojas'!KL45</f>
        <v>1093500</v>
      </c>
      <c r="KM44" s="368">
        <f>KL44+'Investuotojas ir Finansuotojas'!KM45</f>
        <v>546750</v>
      </c>
      <c r="KN44" s="368">
        <f t="shared" si="741"/>
        <v>546750</v>
      </c>
      <c r="KO44" s="368">
        <f>KN44+'Investuotojas ir Finansuotojas'!KO45</f>
        <v>546750</v>
      </c>
      <c r="KP44" s="368">
        <f>KO44+'Investuotojas ir Finansuotojas'!KP45</f>
        <v>546750</v>
      </c>
      <c r="KQ44" s="368">
        <f>KP44+'Investuotojas ir Finansuotojas'!KQ45</f>
        <v>546750</v>
      </c>
      <c r="KR44" s="368">
        <f>KQ44+'Investuotojas ir Finansuotojas'!KR45</f>
        <v>546750</v>
      </c>
      <c r="KS44" s="368">
        <f>KR44+'Investuotojas ir Finansuotojas'!KS45</f>
        <v>546750</v>
      </c>
      <c r="KT44" s="368">
        <f>KS44+'Investuotojas ir Finansuotojas'!KT45</f>
        <v>546750</v>
      </c>
      <c r="KU44" s="368">
        <f>KT44+'Investuotojas ir Finansuotojas'!KU45</f>
        <v>546750</v>
      </c>
      <c r="KV44" s="368">
        <f>KU44+'Investuotojas ir Finansuotojas'!KV45</f>
        <v>546750</v>
      </c>
      <c r="KW44" s="368">
        <f>KV44+'Investuotojas ir Finansuotojas'!KW45</f>
        <v>546750</v>
      </c>
      <c r="KX44" s="368">
        <f>KW44+'Investuotojas ir Finansuotojas'!KX45</f>
        <v>546750</v>
      </c>
      <c r="KY44" s="368">
        <f>KX44+'Investuotojas ir Finansuotojas'!KY45</f>
        <v>546750</v>
      </c>
      <c r="KZ44" s="368">
        <f>KY44+'Investuotojas ir Finansuotojas'!KZ45</f>
        <v>0</v>
      </c>
      <c r="LA44" s="368">
        <f t="shared" ref="LA44:LN44" si="742">KZ44</f>
        <v>0</v>
      </c>
      <c r="LB44" s="368">
        <f>LA44+'Investuotojas ir Finansuotojas'!LB45</f>
        <v>0</v>
      </c>
      <c r="LC44" s="368">
        <f>LB44+'Investuotojas ir Finansuotojas'!LC45</f>
        <v>0</v>
      </c>
      <c r="LD44" s="368">
        <f>LC44+'Investuotojas ir Finansuotojas'!LD45</f>
        <v>0</v>
      </c>
      <c r="LE44" s="368">
        <f>LD44+'Investuotojas ir Finansuotojas'!LE45</f>
        <v>0</v>
      </c>
      <c r="LF44" s="368">
        <f>LE44+'Investuotojas ir Finansuotojas'!LF45</f>
        <v>0</v>
      </c>
      <c r="LG44" s="368">
        <f>LF44+'Investuotojas ir Finansuotojas'!LG45</f>
        <v>0</v>
      </c>
      <c r="LH44" s="368">
        <f>LG44+'Investuotojas ir Finansuotojas'!LH45</f>
        <v>0</v>
      </c>
      <c r="LI44" s="368">
        <f>LH44+'Investuotojas ir Finansuotojas'!LI45</f>
        <v>0</v>
      </c>
      <c r="LJ44" s="368">
        <f>LI44+'Investuotojas ir Finansuotojas'!LJ45</f>
        <v>0</v>
      </c>
      <c r="LK44" s="368">
        <f>LJ44+'Investuotojas ir Finansuotojas'!LK45</f>
        <v>0</v>
      </c>
      <c r="LL44" s="368">
        <f>LK44+'Investuotojas ir Finansuotojas'!LL45</f>
        <v>0</v>
      </c>
      <c r="LM44" s="368">
        <f>LL44+'Investuotojas ir Finansuotojas'!LM45</f>
        <v>1</v>
      </c>
      <c r="LN44" s="369">
        <f t="shared" si="742"/>
        <v>1</v>
      </c>
    </row>
    <row r="45" spans="1:326" s="23" customFormat="1">
      <c r="A45" s="213" t="s">
        <v>353</v>
      </c>
      <c r="B45" s="224"/>
      <c r="C45" s="215"/>
      <c r="D45" s="37"/>
      <c r="E45" s="37"/>
      <c r="F45" s="37"/>
      <c r="G45" s="37"/>
      <c r="H45" s="37"/>
      <c r="I45" s="37"/>
      <c r="J45" s="37"/>
      <c r="K45" s="37"/>
      <c r="L45" s="37"/>
      <c r="M45" s="37"/>
      <c r="N45" s="42"/>
      <c r="O45" s="37"/>
      <c r="P45" s="37"/>
      <c r="Q45" s="37"/>
      <c r="R45" s="37"/>
      <c r="S45" s="37"/>
      <c r="T45" s="37"/>
      <c r="U45" s="37"/>
      <c r="V45" s="37"/>
      <c r="W45" s="37"/>
      <c r="X45" s="37"/>
      <c r="Y45" s="37"/>
      <c r="Z45" s="37"/>
      <c r="AA45" s="42"/>
      <c r="AB45" s="37"/>
      <c r="AC45" s="37"/>
      <c r="AD45" s="37"/>
      <c r="AE45" s="37"/>
      <c r="AF45" s="37"/>
      <c r="AG45" s="37"/>
      <c r="AH45" s="37"/>
      <c r="AI45" s="37"/>
      <c r="AJ45" s="37"/>
      <c r="AK45" s="37"/>
      <c r="AL45" s="37"/>
      <c r="AM45" s="37"/>
      <c r="AN45" s="42"/>
      <c r="AO45" s="37"/>
      <c r="AP45" s="37"/>
      <c r="AQ45" s="37"/>
      <c r="AR45" s="37"/>
      <c r="AS45" s="37"/>
      <c r="AT45" s="37"/>
      <c r="AU45" s="37"/>
      <c r="AV45" s="37"/>
      <c r="AW45" s="37"/>
      <c r="AX45" s="37"/>
      <c r="AY45" s="37"/>
      <c r="AZ45" s="37"/>
      <c r="BA45" s="42"/>
      <c r="BB45" s="37"/>
      <c r="BC45" s="37"/>
      <c r="BD45" s="37"/>
      <c r="BE45" s="37"/>
      <c r="BF45" s="37"/>
      <c r="BG45" s="37"/>
      <c r="BH45" s="37"/>
      <c r="BI45" s="37"/>
      <c r="BJ45" s="37"/>
      <c r="BK45" s="37"/>
      <c r="BL45" s="37"/>
      <c r="BM45" s="37"/>
      <c r="BN45" s="42"/>
      <c r="BO45" s="37"/>
      <c r="BP45" s="37"/>
      <c r="BQ45" s="37"/>
      <c r="BR45" s="37"/>
      <c r="BS45" s="37"/>
      <c r="BT45" s="37"/>
      <c r="BU45" s="37"/>
      <c r="BV45" s="37"/>
      <c r="BW45" s="37"/>
      <c r="BX45" s="37"/>
      <c r="BY45" s="37"/>
      <c r="BZ45" s="37"/>
      <c r="CA45" s="42"/>
      <c r="CB45" s="37"/>
      <c r="CC45" s="37"/>
      <c r="CD45" s="37"/>
      <c r="CE45" s="37"/>
      <c r="CF45" s="37"/>
      <c r="CG45" s="37"/>
      <c r="CH45" s="37"/>
      <c r="CI45" s="37"/>
      <c r="CJ45" s="37"/>
      <c r="CK45" s="37"/>
      <c r="CL45" s="37"/>
      <c r="CM45" s="37"/>
      <c r="CN45" s="42"/>
      <c r="CO45" s="37"/>
      <c r="CP45" s="37"/>
      <c r="CQ45" s="37"/>
      <c r="CR45" s="37"/>
      <c r="CS45" s="37"/>
      <c r="CT45" s="37"/>
      <c r="CU45" s="37"/>
      <c r="CV45" s="37"/>
      <c r="CW45" s="37"/>
      <c r="CX45" s="37"/>
      <c r="CY45" s="37"/>
      <c r="CZ45" s="37"/>
      <c r="DA45" s="42"/>
      <c r="DB45" s="37"/>
      <c r="DC45" s="37"/>
      <c r="DD45" s="37"/>
      <c r="DE45" s="37"/>
      <c r="DF45" s="37"/>
      <c r="DG45" s="37"/>
      <c r="DH45" s="37"/>
      <c r="DI45" s="37"/>
      <c r="DJ45" s="37"/>
      <c r="DK45" s="37"/>
      <c r="DL45" s="37"/>
      <c r="DM45" s="37"/>
      <c r="DN45" s="42"/>
      <c r="DO45" s="37"/>
      <c r="DP45" s="37"/>
      <c r="DQ45" s="37"/>
      <c r="DR45" s="37"/>
      <c r="DS45" s="37"/>
      <c r="DT45" s="37"/>
      <c r="DU45" s="37"/>
      <c r="DV45" s="37"/>
      <c r="DW45" s="37"/>
      <c r="DX45" s="37"/>
      <c r="DY45" s="37"/>
      <c r="DZ45" s="37"/>
      <c r="EA45" s="42"/>
      <c r="EB45" s="37"/>
      <c r="EC45" s="37"/>
      <c r="ED45" s="37"/>
      <c r="EE45" s="37"/>
      <c r="EF45" s="37"/>
      <c r="EG45" s="37"/>
      <c r="EH45" s="37"/>
      <c r="EI45" s="37"/>
      <c r="EJ45" s="37"/>
      <c r="EK45" s="37"/>
      <c r="EL45" s="37"/>
      <c r="EM45" s="37"/>
      <c r="EN45" s="42"/>
      <c r="EO45" s="37"/>
      <c r="EP45" s="37"/>
      <c r="EQ45" s="37"/>
      <c r="ER45" s="37"/>
      <c r="ES45" s="37"/>
      <c r="ET45" s="37"/>
      <c r="EU45" s="37"/>
      <c r="EV45" s="37"/>
      <c r="EW45" s="37"/>
      <c r="EX45" s="37"/>
      <c r="EY45" s="37"/>
      <c r="EZ45" s="37"/>
      <c r="FA45" s="42"/>
      <c r="FB45" s="37"/>
      <c r="FC45" s="37"/>
      <c r="FD45" s="37"/>
      <c r="FE45" s="37"/>
      <c r="FF45" s="37"/>
      <c r="FG45" s="37"/>
      <c r="FH45" s="37"/>
      <c r="FI45" s="37"/>
      <c r="FJ45" s="37"/>
      <c r="FK45" s="37"/>
      <c r="FL45" s="37"/>
      <c r="FM45" s="37"/>
      <c r="FN45" s="42"/>
      <c r="FO45" s="37"/>
      <c r="FP45" s="37"/>
      <c r="FQ45" s="37"/>
      <c r="FR45" s="37"/>
      <c r="FS45" s="37"/>
      <c r="FT45" s="37"/>
      <c r="FU45" s="37"/>
      <c r="FV45" s="37"/>
      <c r="FW45" s="37"/>
      <c r="FX45" s="37"/>
      <c r="FY45" s="37"/>
      <c r="FZ45" s="37"/>
      <c r="GA45" s="42"/>
      <c r="GB45" s="37"/>
      <c r="GC45" s="37"/>
      <c r="GD45" s="37"/>
      <c r="GE45" s="37"/>
      <c r="GF45" s="37"/>
      <c r="GG45" s="37"/>
      <c r="GH45" s="37"/>
      <c r="GI45" s="37"/>
      <c r="GJ45" s="37"/>
      <c r="GK45" s="37"/>
      <c r="GL45" s="37"/>
      <c r="GM45" s="37"/>
      <c r="GN45" s="500"/>
      <c r="GO45" s="37"/>
      <c r="GP45" s="37"/>
      <c r="GQ45" s="37"/>
      <c r="GR45" s="37"/>
      <c r="GS45" s="37"/>
      <c r="GT45" s="37"/>
      <c r="GU45" s="37"/>
      <c r="GV45" s="37"/>
      <c r="GW45" s="37"/>
      <c r="GX45" s="37"/>
      <c r="GY45" s="37"/>
      <c r="GZ45" s="37"/>
      <c r="HA45" s="500"/>
      <c r="HB45" s="37"/>
      <c r="HC45" s="37"/>
      <c r="HD45" s="37"/>
      <c r="HE45" s="37"/>
      <c r="HF45" s="37"/>
      <c r="HG45" s="37"/>
      <c r="HH45" s="37"/>
      <c r="HI45" s="37"/>
      <c r="HJ45" s="37"/>
      <c r="HK45" s="37"/>
      <c r="HL45" s="37"/>
      <c r="HM45" s="37"/>
      <c r="HN45" s="42"/>
      <c r="HO45" s="37"/>
      <c r="HP45" s="37"/>
      <c r="HQ45" s="37"/>
      <c r="HR45" s="37"/>
      <c r="HS45" s="37"/>
      <c r="HT45" s="37"/>
      <c r="HU45" s="37"/>
      <c r="HV45" s="37"/>
      <c r="HW45" s="37"/>
      <c r="HX45" s="37"/>
      <c r="HY45" s="37"/>
      <c r="HZ45" s="37"/>
      <c r="IA45" s="42"/>
      <c r="IB45" s="37"/>
      <c r="IC45" s="37"/>
      <c r="ID45" s="37"/>
      <c r="IE45" s="37"/>
      <c r="IF45" s="37"/>
      <c r="IG45" s="37"/>
      <c r="IH45" s="37"/>
      <c r="II45" s="37"/>
      <c r="IJ45" s="37"/>
      <c r="IK45" s="37"/>
      <c r="IL45" s="37"/>
      <c r="IM45" s="37"/>
      <c r="IN45" s="42"/>
      <c r="IO45" s="37"/>
      <c r="IP45" s="37"/>
      <c r="IQ45" s="37"/>
      <c r="IR45" s="37"/>
      <c r="IS45" s="37"/>
      <c r="IT45" s="37"/>
      <c r="IU45" s="37"/>
      <c r="IV45" s="37"/>
      <c r="IW45" s="37"/>
      <c r="IX45" s="37"/>
      <c r="IY45" s="37"/>
      <c r="IZ45" s="37"/>
      <c r="JA45" s="42"/>
      <c r="JB45" s="37"/>
      <c r="JC45" s="37"/>
      <c r="JD45" s="37"/>
      <c r="JE45" s="37"/>
      <c r="JF45" s="37"/>
      <c r="JG45" s="37"/>
      <c r="JH45" s="37"/>
      <c r="JI45" s="37"/>
      <c r="JJ45" s="37"/>
      <c r="JK45" s="37"/>
      <c r="JL45" s="37"/>
      <c r="JM45" s="37"/>
      <c r="JN45" s="42"/>
      <c r="JO45" s="37"/>
      <c r="JP45" s="37"/>
      <c r="JQ45" s="37"/>
      <c r="JR45" s="37"/>
      <c r="JS45" s="37"/>
      <c r="JT45" s="37"/>
      <c r="JU45" s="37"/>
      <c r="JV45" s="37"/>
      <c r="JW45" s="37"/>
      <c r="JX45" s="37"/>
      <c r="JY45" s="37"/>
      <c r="JZ45" s="37"/>
      <c r="KA45" s="42"/>
      <c r="KB45" s="37"/>
      <c r="KC45" s="37"/>
      <c r="KD45" s="37"/>
      <c r="KE45" s="37"/>
      <c r="KF45" s="37"/>
      <c r="KG45" s="37"/>
      <c r="KH45" s="37"/>
      <c r="KI45" s="37"/>
      <c r="KJ45" s="37"/>
      <c r="KK45" s="37"/>
      <c r="KL45" s="37"/>
      <c r="KM45" s="37"/>
      <c r="KN45" s="42"/>
      <c r="KO45" s="37"/>
      <c r="KP45" s="37"/>
      <c r="KQ45" s="37"/>
      <c r="KR45" s="37"/>
      <c r="KS45" s="37"/>
      <c r="KT45" s="37"/>
      <c r="KU45" s="37"/>
      <c r="KV45" s="37"/>
      <c r="KW45" s="37"/>
      <c r="KX45" s="37"/>
      <c r="KY45" s="37"/>
      <c r="KZ45" s="37"/>
      <c r="LA45" s="42"/>
      <c r="LB45" s="37"/>
      <c r="LC45" s="37"/>
      <c r="LD45" s="37"/>
      <c r="LE45" s="37"/>
      <c r="LF45" s="37"/>
      <c r="LG45" s="37"/>
      <c r="LH45" s="37"/>
      <c r="LI45" s="37"/>
      <c r="LJ45" s="37"/>
      <c r="LK45" s="37"/>
      <c r="LL45" s="37"/>
      <c r="LM45" s="37"/>
      <c r="LN45" s="43"/>
    </row>
    <row r="46" spans="1:326" s="23" customFormat="1">
      <c r="A46" s="213" t="s">
        <v>354</v>
      </c>
      <c r="B46" s="224"/>
      <c r="C46" s="215"/>
      <c r="D46" s="37"/>
      <c r="E46" s="37"/>
      <c r="F46" s="37"/>
      <c r="G46" s="37"/>
      <c r="H46" s="37"/>
      <c r="I46" s="37"/>
      <c r="J46" s="37"/>
      <c r="K46" s="37"/>
      <c r="L46" s="37"/>
      <c r="M46" s="37"/>
      <c r="N46" s="42"/>
      <c r="O46" s="37"/>
      <c r="P46" s="37"/>
      <c r="Q46" s="37"/>
      <c r="R46" s="37"/>
      <c r="S46" s="37"/>
      <c r="T46" s="37"/>
      <c r="U46" s="37"/>
      <c r="V46" s="37"/>
      <c r="W46" s="37"/>
      <c r="X46" s="37"/>
      <c r="Y46" s="37"/>
      <c r="Z46" s="37"/>
      <c r="AA46" s="42"/>
      <c r="AB46" s="37"/>
      <c r="AC46" s="37"/>
      <c r="AD46" s="37"/>
      <c r="AE46" s="37"/>
      <c r="AF46" s="37"/>
      <c r="AG46" s="37"/>
      <c r="AH46" s="37"/>
      <c r="AI46" s="37"/>
      <c r="AJ46" s="37"/>
      <c r="AK46" s="37"/>
      <c r="AL46" s="37"/>
      <c r="AM46" s="37"/>
      <c r="AN46" s="42"/>
      <c r="AO46" s="37"/>
      <c r="AP46" s="37"/>
      <c r="AQ46" s="37"/>
      <c r="AR46" s="37"/>
      <c r="AS46" s="37"/>
      <c r="AT46" s="37"/>
      <c r="AU46" s="37"/>
      <c r="AV46" s="37"/>
      <c r="AW46" s="37"/>
      <c r="AX46" s="37"/>
      <c r="AY46" s="37"/>
      <c r="AZ46" s="37"/>
      <c r="BA46" s="42"/>
      <c r="BB46" s="37"/>
      <c r="BC46" s="37"/>
      <c r="BD46" s="37"/>
      <c r="BE46" s="37"/>
      <c r="BF46" s="37"/>
      <c r="BG46" s="37"/>
      <c r="BH46" s="37"/>
      <c r="BI46" s="37"/>
      <c r="BJ46" s="37"/>
      <c r="BK46" s="37"/>
      <c r="BL46" s="37"/>
      <c r="BM46" s="37"/>
      <c r="BN46" s="42"/>
      <c r="BO46" s="37"/>
      <c r="BP46" s="37"/>
      <c r="BQ46" s="37"/>
      <c r="BR46" s="37"/>
      <c r="BS46" s="37"/>
      <c r="BT46" s="37"/>
      <c r="BU46" s="37"/>
      <c r="BV46" s="37"/>
      <c r="BW46" s="37"/>
      <c r="BX46" s="37"/>
      <c r="BY46" s="37"/>
      <c r="BZ46" s="37"/>
      <c r="CA46" s="42"/>
      <c r="CB46" s="37"/>
      <c r="CC46" s="37"/>
      <c r="CD46" s="37"/>
      <c r="CE46" s="37"/>
      <c r="CF46" s="37"/>
      <c r="CG46" s="37"/>
      <c r="CH46" s="37"/>
      <c r="CI46" s="37"/>
      <c r="CJ46" s="37"/>
      <c r="CK46" s="37"/>
      <c r="CL46" s="37"/>
      <c r="CM46" s="37"/>
      <c r="CN46" s="42"/>
      <c r="CO46" s="37"/>
      <c r="CP46" s="37"/>
      <c r="CQ46" s="37"/>
      <c r="CR46" s="37"/>
      <c r="CS46" s="37"/>
      <c r="CT46" s="37"/>
      <c r="CU46" s="37"/>
      <c r="CV46" s="37"/>
      <c r="CW46" s="37"/>
      <c r="CX46" s="37"/>
      <c r="CY46" s="37"/>
      <c r="CZ46" s="37"/>
      <c r="DA46" s="42"/>
      <c r="DB46" s="37"/>
      <c r="DC46" s="37"/>
      <c r="DD46" s="37"/>
      <c r="DE46" s="37"/>
      <c r="DF46" s="37"/>
      <c r="DG46" s="37"/>
      <c r="DH46" s="37"/>
      <c r="DI46" s="37"/>
      <c r="DJ46" s="37"/>
      <c r="DK46" s="37"/>
      <c r="DL46" s="37"/>
      <c r="DM46" s="37"/>
      <c r="DN46" s="42"/>
      <c r="DO46" s="37"/>
      <c r="DP46" s="37"/>
      <c r="DQ46" s="37"/>
      <c r="DR46" s="37"/>
      <c r="DS46" s="37"/>
      <c r="DT46" s="37"/>
      <c r="DU46" s="37"/>
      <c r="DV46" s="37"/>
      <c r="DW46" s="37"/>
      <c r="DX46" s="37"/>
      <c r="DY46" s="37"/>
      <c r="DZ46" s="37"/>
      <c r="EA46" s="42"/>
      <c r="EB46" s="37"/>
      <c r="EC46" s="37"/>
      <c r="ED46" s="37"/>
      <c r="EE46" s="37"/>
      <c r="EF46" s="37"/>
      <c r="EG46" s="37"/>
      <c r="EH46" s="37"/>
      <c r="EI46" s="37"/>
      <c r="EJ46" s="37"/>
      <c r="EK46" s="37"/>
      <c r="EL46" s="37"/>
      <c r="EM46" s="37"/>
      <c r="EN46" s="42"/>
      <c r="EO46" s="37"/>
      <c r="EP46" s="37"/>
      <c r="EQ46" s="37"/>
      <c r="ER46" s="37"/>
      <c r="ES46" s="37"/>
      <c r="ET46" s="37"/>
      <c r="EU46" s="37"/>
      <c r="EV46" s="37"/>
      <c r="EW46" s="37"/>
      <c r="EX46" s="37"/>
      <c r="EY46" s="37"/>
      <c r="EZ46" s="37"/>
      <c r="FA46" s="42"/>
      <c r="FB46" s="37"/>
      <c r="FC46" s="37"/>
      <c r="FD46" s="37"/>
      <c r="FE46" s="37"/>
      <c r="FF46" s="37"/>
      <c r="FG46" s="37"/>
      <c r="FH46" s="37"/>
      <c r="FI46" s="37"/>
      <c r="FJ46" s="37"/>
      <c r="FK46" s="37"/>
      <c r="FL46" s="37"/>
      <c r="FM46" s="37"/>
      <c r="FN46" s="42"/>
      <c r="FO46" s="37"/>
      <c r="FP46" s="37"/>
      <c r="FQ46" s="37"/>
      <c r="FR46" s="37"/>
      <c r="FS46" s="37"/>
      <c r="FT46" s="37"/>
      <c r="FU46" s="37"/>
      <c r="FV46" s="37"/>
      <c r="FW46" s="37"/>
      <c r="FX46" s="37"/>
      <c r="FY46" s="37"/>
      <c r="FZ46" s="37"/>
      <c r="GA46" s="42"/>
      <c r="GB46" s="37"/>
      <c r="GC46" s="37"/>
      <c r="GD46" s="37"/>
      <c r="GE46" s="37"/>
      <c r="GF46" s="37"/>
      <c r="GG46" s="37"/>
      <c r="GH46" s="37"/>
      <c r="GI46" s="37"/>
      <c r="GJ46" s="37"/>
      <c r="GK46" s="37"/>
      <c r="GL46" s="37"/>
      <c r="GM46" s="37"/>
      <c r="GN46" s="500"/>
      <c r="GO46" s="37"/>
      <c r="GP46" s="37"/>
      <c r="GQ46" s="37"/>
      <c r="GR46" s="37"/>
      <c r="GS46" s="37"/>
      <c r="GT46" s="37"/>
      <c r="GU46" s="37"/>
      <c r="GV46" s="37"/>
      <c r="GW46" s="37"/>
      <c r="GX46" s="37"/>
      <c r="GY46" s="37"/>
      <c r="GZ46" s="37"/>
      <c r="HA46" s="500"/>
      <c r="HB46" s="37"/>
      <c r="HC46" s="37"/>
      <c r="HD46" s="37"/>
      <c r="HE46" s="37"/>
      <c r="HF46" s="37"/>
      <c r="HG46" s="37"/>
      <c r="HH46" s="37"/>
      <c r="HI46" s="37"/>
      <c r="HJ46" s="37"/>
      <c r="HK46" s="37"/>
      <c r="HL46" s="37"/>
      <c r="HM46" s="37"/>
      <c r="HN46" s="42"/>
      <c r="HO46" s="37"/>
      <c r="HP46" s="37"/>
      <c r="HQ46" s="37"/>
      <c r="HR46" s="37"/>
      <c r="HS46" s="37"/>
      <c r="HT46" s="37"/>
      <c r="HU46" s="37"/>
      <c r="HV46" s="37"/>
      <c r="HW46" s="37"/>
      <c r="HX46" s="37"/>
      <c r="HY46" s="37"/>
      <c r="HZ46" s="37"/>
      <c r="IA46" s="42"/>
      <c r="IB46" s="37"/>
      <c r="IC46" s="37"/>
      <c r="ID46" s="37"/>
      <c r="IE46" s="37"/>
      <c r="IF46" s="37"/>
      <c r="IG46" s="37"/>
      <c r="IH46" s="37"/>
      <c r="II46" s="37"/>
      <c r="IJ46" s="37"/>
      <c r="IK46" s="37"/>
      <c r="IL46" s="37"/>
      <c r="IM46" s="37"/>
      <c r="IN46" s="42"/>
      <c r="IO46" s="37"/>
      <c r="IP46" s="37"/>
      <c r="IQ46" s="37"/>
      <c r="IR46" s="37"/>
      <c r="IS46" s="37"/>
      <c r="IT46" s="37"/>
      <c r="IU46" s="37"/>
      <c r="IV46" s="37"/>
      <c r="IW46" s="37"/>
      <c r="IX46" s="37"/>
      <c r="IY46" s="37"/>
      <c r="IZ46" s="37"/>
      <c r="JA46" s="42"/>
      <c r="JB46" s="37"/>
      <c r="JC46" s="37"/>
      <c r="JD46" s="37"/>
      <c r="JE46" s="37"/>
      <c r="JF46" s="37"/>
      <c r="JG46" s="37"/>
      <c r="JH46" s="37"/>
      <c r="JI46" s="37"/>
      <c r="JJ46" s="37"/>
      <c r="JK46" s="37"/>
      <c r="JL46" s="37"/>
      <c r="JM46" s="37"/>
      <c r="JN46" s="42"/>
      <c r="JO46" s="37"/>
      <c r="JP46" s="37"/>
      <c r="JQ46" s="37"/>
      <c r="JR46" s="37"/>
      <c r="JS46" s="37"/>
      <c r="JT46" s="37"/>
      <c r="JU46" s="37"/>
      <c r="JV46" s="37"/>
      <c r="JW46" s="37"/>
      <c r="JX46" s="37"/>
      <c r="JY46" s="37"/>
      <c r="JZ46" s="37"/>
      <c r="KA46" s="42"/>
      <c r="KB46" s="37"/>
      <c r="KC46" s="37"/>
      <c r="KD46" s="37"/>
      <c r="KE46" s="37"/>
      <c r="KF46" s="37"/>
      <c r="KG46" s="37"/>
      <c r="KH46" s="37"/>
      <c r="KI46" s="37"/>
      <c r="KJ46" s="37"/>
      <c r="KK46" s="37"/>
      <c r="KL46" s="37"/>
      <c r="KM46" s="37"/>
      <c r="KN46" s="42"/>
      <c r="KO46" s="37"/>
      <c r="KP46" s="37"/>
      <c r="KQ46" s="37"/>
      <c r="KR46" s="37"/>
      <c r="KS46" s="37"/>
      <c r="KT46" s="37"/>
      <c r="KU46" s="37"/>
      <c r="KV46" s="37"/>
      <c r="KW46" s="37"/>
      <c r="KX46" s="37"/>
      <c r="KY46" s="37"/>
      <c r="KZ46" s="37"/>
      <c r="LA46" s="42"/>
      <c r="LB46" s="37"/>
      <c r="LC46" s="37"/>
      <c r="LD46" s="37"/>
      <c r="LE46" s="37"/>
      <c r="LF46" s="37"/>
      <c r="LG46" s="37"/>
      <c r="LH46" s="37"/>
      <c r="LI46" s="37"/>
      <c r="LJ46" s="37"/>
      <c r="LK46" s="37"/>
      <c r="LL46" s="37"/>
      <c r="LM46" s="37"/>
      <c r="LN46" s="43"/>
    </row>
    <row r="47" spans="1:326" s="23" customFormat="1">
      <c r="A47" s="213" t="s">
        <v>197</v>
      </c>
      <c r="B47" s="224"/>
      <c r="C47" s="215"/>
      <c r="D47" s="37"/>
      <c r="E47" s="37"/>
      <c r="F47" s="37"/>
      <c r="G47" s="37"/>
      <c r="H47" s="37"/>
      <c r="I47" s="37"/>
      <c r="J47" s="37"/>
      <c r="K47" s="37"/>
      <c r="L47" s="37"/>
      <c r="M47" s="37"/>
      <c r="N47" s="42"/>
      <c r="O47" s="37"/>
      <c r="P47" s="37"/>
      <c r="Q47" s="37"/>
      <c r="R47" s="37"/>
      <c r="S47" s="37"/>
      <c r="T47" s="37"/>
      <c r="U47" s="37"/>
      <c r="V47" s="37"/>
      <c r="W47" s="37"/>
      <c r="X47" s="37"/>
      <c r="Y47" s="37"/>
      <c r="Z47" s="37"/>
      <c r="AA47" s="42"/>
      <c r="AB47" s="37"/>
      <c r="AC47" s="37"/>
      <c r="AD47" s="37"/>
      <c r="AE47" s="37"/>
      <c r="AF47" s="37"/>
      <c r="AG47" s="37"/>
      <c r="AH47" s="37"/>
      <c r="AI47" s="37"/>
      <c r="AJ47" s="37"/>
      <c r="AK47" s="37"/>
      <c r="AL47" s="37"/>
      <c r="AM47" s="37"/>
      <c r="AN47" s="42"/>
      <c r="AO47" s="37"/>
      <c r="AP47" s="37"/>
      <c r="AQ47" s="37"/>
      <c r="AR47" s="37"/>
      <c r="AS47" s="37"/>
      <c r="AT47" s="37"/>
      <c r="AU47" s="37"/>
      <c r="AV47" s="37"/>
      <c r="AW47" s="37"/>
      <c r="AX47" s="37"/>
      <c r="AY47" s="37"/>
      <c r="AZ47" s="37"/>
      <c r="BA47" s="42"/>
      <c r="BB47" s="37"/>
      <c r="BC47" s="37"/>
      <c r="BD47" s="37"/>
      <c r="BE47" s="37"/>
      <c r="BF47" s="37"/>
      <c r="BG47" s="37"/>
      <c r="BH47" s="37"/>
      <c r="BI47" s="37"/>
      <c r="BJ47" s="37"/>
      <c r="BK47" s="37"/>
      <c r="BL47" s="37"/>
      <c r="BM47" s="37"/>
      <c r="BN47" s="42"/>
      <c r="BO47" s="37"/>
      <c r="BP47" s="37"/>
      <c r="BQ47" s="37"/>
      <c r="BR47" s="37"/>
      <c r="BS47" s="37"/>
      <c r="BT47" s="37"/>
      <c r="BU47" s="37"/>
      <c r="BV47" s="37"/>
      <c r="BW47" s="37"/>
      <c r="BX47" s="37"/>
      <c r="BY47" s="37"/>
      <c r="BZ47" s="37"/>
      <c r="CA47" s="42"/>
      <c r="CB47" s="37"/>
      <c r="CC47" s="37"/>
      <c r="CD47" s="37"/>
      <c r="CE47" s="37"/>
      <c r="CF47" s="37"/>
      <c r="CG47" s="37"/>
      <c r="CH47" s="37"/>
      <c r="CI47" s="37"/>
      <c r="CJ47" s="37"/>
      <c r="CK47" s="37"/>
      <c r="CL47" s="37"/>
      <c r="CM47" s="37"/>
      <c r="CN47" s="42"/>
      <c r="CO47" s="37"/>
      <c r="CP47" s="37"/>
      <c r="CQ47" s="37"/>
      <c r="CR47" s="37"/>
      <c r="CS47" s="37"/>
      <c r="CT47" s="37"/>
      <c r="CU47" s="37"/>
      <c r="CV47" s="37"/>
      <c r="CW47" s="37"/>
      <c r="CX47" s="37"/>
      <c r="CY47" s="37"/>
      <c r="CZ47" s="37"/>
      <c r="DA47" s="42"/>
      <c r="DB47" s="37"/>
      <c r="DC47" s="37"/>
      <c r="DD47" s="37"/>
      <c r="DE47" s="37"/>
      <c r="DF47" s="37"/>
      <c r="DG47" s="37"/>
      <c r="DH47" s="37"/>
      <c r="DI47" s="37"/>
      <c r="DJ47" s="37"/>
      <c r="DK47" s="37"/>
      <c r="DL47" s="37"/>
      <c r="DM47" s="37"/>
      <c r="DN47" s="42"/>
      <c r="DO47" s="37"/>
      <c r="DP47" s="37"/>
      <c r="DQ47" s="37"/>
      <c r="DR47" s="37"/>
      <c r="DS47" s="37"/>
      <c r="DT47" s="37"/>
      <c r="DU47" s="37"/>
      <c r="DV47" s="37"/>
      <c r="DW47" s="37"/>
      <c r="DX47" s="37"/>
      <c r="DY47" s="37"/>
      <c r="DZ47" s="37"/>
      <c r="EA47" s="42"/>
      <c r="EB47" s="37"/>
      <c r="EC47" s="37"/>
      <c r="ED47" s="37"/>
      <c r="EE47" s="37"/>
      <c r="EF47" s="37"/>
      <c r="EG47" s="37"/>
      <c r="EH47" s="37"/>
      <c r="EI47" s="37"/>
      <c r="EJ47" s="37"/>
      <c r="EK47" s="37"/>
      <c r="EL47" s="37"/>
      <c r="EM47" s="37"/>
      <c r="EN47" s="42"/>
      <c r="EO47" s="37"/>
      <c r="EP47" s="37"/>
      <c r="EQ47" s="37"/>
      <c r="ER47" s="37"/>
      <c r="ES47" s="37"/>
      <c r="ET47" s="37"/>
      <c r="EU47" s="37"/>
      <c r="EV47" s="37"/>
      <c r="EW47" s="37"/>
      <c r="EX47" s="37"/>
      <c r="EY47" s="37"/>
      <c r="EZ47" s="37"/>
      <c r="FA47" s="42"/>
      <c r="FB47" s="37"/>
      <c r="FC47" s="37"/>
      <c r="FD47" s="37"/>
      <c r="FE47" s="37"/>
      <c r="FF47" s="37"/>
      <c r="FG47" s="37"/>
      <c r="FH47" s="37"/>
      <c r="FI47" s="37"/>
      <c r="FJ47" s="37"/>
      <c r="FK47" s="37"/>
      <c r="FL47" s="37"/>
      <c r="FM47" s="37"/>
      <c r="FN47" s="42"/>
      <c r="FO47" s="37"/>
      <c r="FP47" s="37"/>
      <c r="FQ47" s="37"/>
      <c r="FR47" s="37"/>
      <c r="FS47" s="37"/>
      <c r="FT47" s="37"/>
      <c r="FU47" s="37"/>
      <c r="FV47" s="37"/>
      <c r="FW47" s="37"/>
      <c r="FX47" s="37"/>
      <c r="FY47" s="37"/>
      <c r="FZ47" s="37"/>
      <c r="GA47" s="42"/>
      <c r="GB47" s="37"/>
      <c r="GC47" s="37"/>
      <c r="GD47" s="37"/>
      <c r="GE47" s="37"/>
      <c r="GF47" s="37"/>
      <c r="GG47" s="37"/>
      <c r="GH47" s="37"/>
      <c r="GI47" s="37"/>
      <c r="GJ47" s="37"/>
      <c r="GK47" s="37"/>
      <c r="GL47" s="37"/>
      <c r="GM47" s="37"/>
      <c r="GN47" s="500"/>
      <c r="GO47" s="37"/>
      <c r="GP47" s="37"/>
      <c r="GQ47" s="37"/>
      <c r="GR47" s="37"/>
      <c r="GS47" s="37"/>
      <c r="GT47" s="37"/>
      <c r="GU47" s="37"/>
      <c r="GV47" s="37"/>
      <c r="GW47" s="37"/>
      <c r="GX47" s="37"/>
      <c r="GY47" s="37"/>
      <c r="GZ47" s="37"/>
      <c r="HA47" s="500"/>
      <c r="HB47" s="37"/>
      <c r="HC47" s="37"/>
      <c r="HD47" s="37"/>
      <c r="HE47" s="37"/>
      <c r="HF47" s="37"/>
      <c r="HG47" s="37"/>
      <c r="HH47" s="37"/>
      <c r="HI47" s="37"/>
      <c r="HJ47" s="37"/>
      <c r="HK47" s="37"/>
      <c r="HL47" s="37"/>
      <c r="HM47" s="37"/>
      <c r="HN47" s="42"/>
      <c r="HO47" s="37"/>
      <c r="HP47" s="37"/>
      <c r="HQ47" s="37"/>
      <c r="HR47" s="37"/>
      <c r="HS47" s="37"/>
      <c r="HT47" s="37"/>
      <c r="HU47" s="37"/>
      <c r="HV47" s="37"/>
      <c r="HW47" s="37"/>
      <c r="HX47" s="37"/>
      <c r="HY47" s="37"/>
      <c r="HZ47" s="37"/>
      <c r="IA47" s="42"/>
      <c r="IB47" s="37"/>
      <c r="IC47" s="37"/>
      <c r="ID47" s="37"/>
      <c r="IE47" s="37"/>
      <c r="IF47" s="37"/>
      <c r="IG47" s="37"/>
      <c r="IH47" s="37"/>
      <c r="II47" s="37"/>
      <c r="IJ47" s="37"/>
      <c r="IK47" s="37"/>
      <c r="IL47" s="37"/>
      <c r="IM47" s="37"/>
      <c r="IN47" s="42"/>
      <c r="IO47" s="37"/>
      <c r="IP47" s="37"/>
      <c r="IQ47" s="37"/>
      <c r="IR47" s="37"/>
      <c r="IS47" s="37"/>
      <c r="IT47" s="37"/>
      <c r="IU47" s="37"/>
      <c r="IV47" s="37"/>
      <c r="IW47" s="37"/>
      <c r="IX47" s="37"/>
      <c r="IY47" s="37"/>
      <c r="IZ47" s="37"/>
      <c r="JA47" s="42"/>
      <c r="JB47" s="37"/>
      <c r="JC47" s="37"/>
      <c r="JD47" s="37"/>
      <c r="JE47" s="37"/>
      <c r="JF47" s="37"/>
      <c r="JG47" s="37"/>
      <c r="JH47" s="37"/>
      <c r="JI47" s="37"/>
      <c r="JJ47" s="37"/>
      <c r="JK47" s="37"/>
      <c r="JL47" s="37"/>
      <c r="JM47" s="37"/>
      <c r="JN47" s="42"/>
      <c r="JO47" s="37"/>
      <c r="JP47" s="37"/>
      <c r="JQ47" s="37"/>
      <c r="JR47" s="37"/>
      <c r="JS47" s="37"/>
      <c r="JT47" s="37"/>
      <c r="JU47" s="37"/>
      <c r="JV47" s="37"/>
      <c r="JW47" s="37"/>
      <c r="JX47" s="37"/>
      <c r="JY47" s="37"/>
      <c r="JZ47" s="37"/>
      <c r="KA47" s="42"/>
      <c r="KB47" s="37"/>
      <c r="KC47" s="37"/>
      <c r="KD47" s="37"/>
      <c r="KE47" s="37"/>
      <c r="KF47" s="37"/>
      <c r="KG47" s="37"/>
      <c r="KH47" s="37"/>
      <c r="KI47" s="37"/>
      <c r="KJ47" s="37"/>
      <c r="KK47" s="37"/>
      <c r="KL47" s="37"/>
      <c r="KM47" s="37"/>
      <c r="KN47" s="42"/>
      <c r="KO47" s="37"/>
      <c r="KP47" s="37"/>
      <c r="KQ47" s="37"/>
      <c r="KR47" s="37"/>
      <c r="KS47" s="37"/>
      <c r="KT47" s="37"/>
      <c r="KU47" s="37"/>
      <c r="KV47" s="37"/>
      <c r="KW47" s="37"/>
      <c r="KX47" s="37"/>
      <c r="KY47" s="37"/>
      <c r="KZ47" s="37"/>
      <c r="LA47" s="42"/>
      <c r="LB47" s="37"/>
      <c r="LC47" s="37"/>
      <c r="LD47" s="37"/>
      <c r="LE47" s="37"/>
      <c r="LF47" s="37"/>
      <c r="LG47" s="37"/>
      <c r="LH47" s="37"/>
      <c r="LI47" s="37"/>
      <c r="LJ47" s="37"/>
      <c r="LK47" s="37"/>
      <c r="LL47" s="37"/>
      <c r="LM47" s="37"/>
      <c r="LN47" s="43"/>
    </row>
    <row r="48" spans="1:326" s="23" customFormat="1">
      <c r="A48" s="213" t="s">
        <v>198</v>
      </c>
      <c r="B48" s="224">
        <f>SUM(B49:B50)</f>
        <v>-157557.05222757516</v>
      </c>
      <c r="C48" s="215">
        <f>SUM(C49:C50)</f>
        <v>-178587.66940905017</v>
      </c>
      <c r="D48" s="215">
        <f t="shared" ref="D48:BO48" si="743">SUM(D49:D50)</f>
        <v>-199618.28659052518</v>
      </c>
      <c r="E48" s="215">
        <f t="shared" si="743"/>
        <v>-221211.05701496071</v>
      </c>
      <c r="F48" s="215">
        <f t="shared" si="743"/>
        <v>-252055.1118537164</v>
      </c>
      <c r="G48" s="215">
        <f t="shared" si="743"/>
        <v>-292150.45110679226</v>
      </c>
      <c r="H48" s="215">
        <f t="shared" si="743"/>
        <v>-341497.07477418828</v>
      </c>
      <c r="I48" s="215">
        <f t="shared" si="743"/>
        <v>-400094.9828559045</v>
      </c>
      <c r="J48" s="215">
        <f t="shared" si="743"/>
        <v>-467944.17535194091</v>
      </c>
      <c r="K48" s="215">
        <f t="shared" si="743"/>
        <v>-545819.72531700484</v>
      </c>
      <c r="L48" s="215">
        <f t="shared" si="743"/>
        <v>-625245.43486648344</v>
      </c>
      <c r="M48" s="215">
        <f t="shared" si="743"/>
        <v>-706221.29260871001</v>
      </c>
      <c r="N48" s="215">
        <f t="shared" si="743"/>
        <v>-706221.29260871001</v>
      </c>
      <c r="O48" s="215">
        <f t="shared" si="743"/>
        <v>-758124.37823828182</v>
      </c>
      <c r="P48" s="215">
        <f t="shared" si="743"/>
        <v>-812352.6861569758</v>
      </c>
      <c r="Q48" s="215">
        <f t="shared" si="743"/>
        <v>-868906.21636479162</v>
      </c>
      <c r="R48" s="215">
        <f t="shared" si="743"/>
        <v>-927784.96886172961</v>
      </c>
      <c r="S48" s="215">
        <f t="shared" si="743"/>
        <v>-988988.94364778954</v>
      </c>
      <c r="T48" s="215">
        <f t="shared" si="743"/>
        <v>-1052518.1407229716</v>
      </c>
      <c r="U48" s="215">
        <f t="shared" si="743"/>
        <v>-1118372.5600872757</v>
      </c>
      <c r="V48" s="215">
        <f t="shared" si="743"/>
        <v>-1186552.2017407017</v>
      </c>
      <c r="W48" s="215">
        <f t="shared" si="743"/>
        <v>-1257057.0656832498</v>
      </c>
      <c r="X48" s="215">
        <f t="shared" si="743"/>
        <v>-1329887.1519149197</v>
      </c>
      <c r="Y48" s="215">
        <f t="shared" si="743"/>
        <v>-1405042.460435712</v>
      </c>
      <c r="Z48" s="215">
        <f t="shared" si="743"/>
        <v>-1487123.3245789595</v>
      </c>
      <c r="AA48" s="215">
        <f t="shared" si="743"/>
        <v>-1487123.3245789595</v>
      </c>
      <c r="AB48" s="215">
        <f t="shared" si="743"/>
        <v>-1453399.4062965133</v>
      </c>
      <c r="AC48" s="215">
        <f t="shared" si="743"/>
        <v>-1419496.4459092629</v>
      </c>
      <c r="AD48" s="215">
        <f t="shared" si="743"/>
        <v>-1385414.4434172085</v>
      </c>
      <c r="AE48" s="215">
        <f t="shared" si="743"/>
        <v>-1351153.3988203499</v>
      </c>
      <c r="AF48" s="215">
        <f t="shared" si="743"/>
        <v>-1316713.3121186874</v>
      </c>
      <c r="AG48" s="215">
        <f t="shared" si="743"/>
        <v>-1282094.1833122207</v>
      </c>
      <c r="AH48" s="215">
        <f t="shared" si="743"/>
        <v>-1247296.0124009501</v>
      </c>
      <c r="AI48" s="215">
        <f t="shared" si="743"/>
        <v>-1212318.7993848755</v>
      </c>
      <c r="AJ48" s="215">
        <f t="shared" si="743"/>
        <v>-1177162.5442639966</v>
      </c>
      <c r="AK48" s="215">
        <f t="shared" si="743"/>
        <v>-1141827.2470383137</v>
      </c>
      <c r="AL48" s="215">
        <f t="shared" si="743"/>
        <v>-1106312.9077078267</v>
      </c>
      <c r="AM48" s="215">
        <f t="shared" si="743"/>
        <v>-1095068.3293103485</v>
      </c>
      <c r="AN48" s="215">
        <f t="shared" si="743"/>
        <v>-1095068.3293103485</v>
      </c>
      <c r="AO48" s="215">
        <f t="shared" si="743"/>
        <v>-1063126.8463597586</v>
      </c>
      <c r="AP48" s="215">
        <f t="shared" si="743"/>
        <v>-1031006.3213043649</v>
      </c>
      <c r="AQ48" s="215">
        <f t="shared" si="743"/>
        <v>-998706.75414416706</v>
      </c>
      <c r="AR48" s="215">
        <f t="shared" si="743"/>
        <v>-966228.14487916511</v>
      </c>
      <c r="AS48" s="215">
        <f t="shared" si="743"/>
        <v>-933570.49350935919</v>
      </c>
      <c r="AT48" s="215">
        <f t="shared" si="743"/>
        <v>-900733.80003474909</v>
      </c>
      <c r="AU48" s="215">
        <f t="shared" si="743"/>
        <v>-867718.06445533491</v>
      </c>
      <c r="AV48" s="215">
        <f t="shared" si="743"/>
        <v>-834523.28677111678</v>
      </c>
      <c r="AW48" s="215">
        <f t="shared" si="743"/>
        <v>-801149.46698209445</v>
      </c>
      <c r="AX48" s="215">
        <f t="shared" si="743"/>
        <v>-767596.60508826817</v>
      </c>
      <c r="AY48" s="215">
        <f t="shared" si="743"/>
        <v>-733864.7010896377</v>
      </c>
      <c r="AZ48" s="215">
        <f t="shared" si="743"/>
        <v>-725928.21698574582</v>
      </c>
      <c r="BA48" s="215">
        <f t="shared" si="743"/>
        <v>-725928.21698574582</v>
      </c>
      <c r="BB48" s="215">
        <f t="shared" si="743"/>
        <v>-691930.60326842044</v>
      </c>
      <c r="BC48" s="215">
        <f t="shared" si="743"/>
        <v>-659618.9474462911</v>
      </c>
      <c r="BD48" s="215">
        <f t="shared" si="743"/>
        <v>-627128.24951935757</v>
      </c>
      <c r="BE48" s="215">
        <f t="shared" si="743"/>
        <v>-594458.50948762009</v>
      </c>
      <c r="BF48" s="215">
        <f t="shared" si="743"/>
        <v>-561609.72735107841</v>
      </c>
      <c r="BG48" s="215">
        <f t="shared" si="743"/>
        <v>-528581.90310973278</v>
      </c>
      <c r="BH48" s="215">
        <f t="shared" si="743"/>
        <v>-495375.03676358296</v>
      </c>
      <c r="BI48" s="215">
        <f t="shared" si="743"/>
        <v>-461989.12831262918</v>
      </c>
      <c r="BJ48" s="215">
        <f t="shared" si="743"/>
        <v>-428424.17775687133</v>
      </c>
      <c r="BK48" s="215">
        <f t="shared" si="743"/>
        <v>-394680.1850963094</v>
      </c>
      <c r="BL48" s="215">
        <f t="shared" si="743"/>
        <v>-360757.1503309434</v>
      </c>
      <c r="BM48" s="215">
        <f t="shared" si="743"/>
        <v>-355444.47490449774</v>
      </c>
      <c r="BN48" s="215">
        <f t="shared" si="743"/>
        <v>-355444.47490449774</v>
      </c>
      <c r="BO48" s="215">
        <f t="shared" si="743"/>
        <v>-321432.94752439746</v>
      </c>
      <c r="BP48" s="215">
        <f t="shared" ref="BP48:EA48" si="744">SUM(BP49:BP50)</f>
        <v>-290894.17029062274</v>
      </c>
      <c r="BQ48" s="215">
        <f t="shared" si="744"/>
        <v>-259942.72653650702</v>
      </c>
      <c r="BR48" s="215">
        <f t="shared" si="744"/>
        <v>-228578.61626205017</v>
      </c>
      <c r="BS48" s="215">
        <f t="shared" si="744"/>
        <v>-196801.83946725231</v>
      </c>
      <c r="BT48" s="215">
        <f t="shared" si="744"/>
        <v>-164612.39615211333</v>
      </c>
      <c r="BU48" s="215">
        <f t="shared" si="744"/>
        <v>-132010.28631663328</v>
      </c>
      <c r="BV48" s="215">
        <f t="shared" si="744"/>
        <v>-98995.509960812167</v>
      </c>
      <c r="BW48" s="215">
        <f t="shared" si="744"/>
        <v>-65568.067084649985</v>
      </c>
      <c r="BX48" s="215">
        <f t="shared" si="744"/>
        <v>-31727.957688146736</v>
      </c>
      <c r="BY48" s="215">
        <f t="shared" si="744"/>
        <v>2524.8182286975789</v>
      </c>
      <c r="BZ48" s="215">
        <f t="shared" si="744"/>
        <v>16071.218515241519</v>
      </c>
      <c r="CA48" s="215">
        <f t="shared" si="744"/>
        <v>16071.218515241519</v>
      </c>
      <c r="CB48" s="215">
        <f t="shared" si="744"/>
        <v>50689.542520912539</v>
      </c>
      <c r="CC48" s="215">
        <f t="shared" si="744"/>
        <v>82363.533046924611</v>
      </c>
      <c r="CD48" s="215">
        <f t="shared" si="744"/>
        <v>114450.19009327778</v>
      </c>
      <c r="CE48" s="215">
        <f t="shared" si="744"/>
        <v>146949.513659972</v>
      </c>
      <c r="CF48" s="215">
        <f t="shared" si="744"/>
        <v>179861.50374700729</v>
      </c>
      <c r="CG48" s="215">
        <f t="shared" si="744"/>
        <v>213186.16035438364</v>
      </c>
      <c r="CH48" s="215">
        <f t="shared" si="744"/>
        <v>246923.48348210106</v>
      </c>
      <c r="CI48" s="215">
        <f t="shared" si="744"/>
        <v>281073.47313015955</v>
      </c>
      <c r="CJ48" s="215">
        <f t="shared" si="744"/>
        <v>315636.12929855916</v>
      </c>
      <c r="CK48" s="215">
        <f t="shared" si="744"/>
        <v>350611.45198729984</v>
      </c>
      <c r="CL48" s="215">
        <f t="shared" si="744"/>
        <v>385999.44119638158</v>
      </c>
      <c r="CM48" s="215">
        <f t="shared" si="744"/>
        <v>397161.46483545715</v>
      </c>
      <c r="CN48" s="215">
        <f t="shared" si="744"/>
        <v>397161.46483545715</v>
      </c>
      <c r="CO48" s="215">
        <f t="shared" si="744"/>
        <v>430473.06572146085</v>
      </c>
      <c r="CP48" s="215">
        <f t="shared" si="744"/>
        <v>464197.33312780561</v>
      </c>
      <c r="CQ48" s="215">
        <f t="shared" si="744"/>
        <v>498334.26705449144</v>
      </c>
      <c r="CR48" s="215">
        <f t="shared" si="744"/>
        <v>532883.86750151834</v>
      </c>
      <c r="CS48" s="215">
        <f t="shared" si="744"/>
        <v>567846.1344688863</v>
      </c>
      <c r="CT48" s="215">
        <f t="shared" si="744"/>
        <v>603221.06795659533</v>
      </c>
      <c r="CU48" s="215">
        <f t="shared" si="744"/>
        <v>639008.66796464543</v>
      </c>
      <c r="CV48" s="215">
        <f t="shared" si="744"/>
        <v>675208.93449303659</v>
      </c>
      <c r="CW48" s="215">
        <f t="shared" si="744"/>
        <v>711821.86754176882</v>
      </c>
      <c r="CX48" s="215">
        <f t="shared" si="744"/>
        <v>748847.46711084212</v>
      </c>
      <c r="CY48" s="215">
        <f t="shared" si="744"/>
        <v>786285.73320025648</v>
      </c>
      <c r="CZ48" s="215">
        <f t="shared" si="744"/>
        <v>795447.82863720111</v>
      </c>
      <c r="DA48" s="215">
        <f t="shared" si="744"/>
        <v>795447.82863720111</v>
      </c>
      <c r="DB48" s="215">
        <f t="shared" si="744"/>
        <v>832829.21751587885</v>
      </c>
      <c r="DC48" s="215">
        <f t="shared" si="744"/>
        <v>869317.77291489753</v>
      </c>
      <c r="DD48" s="215">
        <f t="shared" si="744"/>
        <v>906218.99483425741</v>
      </c>
      <c r="DE48" s="215">
        <f t="shared" si="744"/>
        <v>943532.88327395834</v>
      </c>
      <c r="DF48" s="215">
        <f t="shared" si="744"/>
        <v>981259.43823400035</v>
      </c>
      <c r="DG48" s="215">
        <f t="shared" si="744"/>
        <v>1019398.6597143834</v>
      </c>
      <c r="DH48" s="215">
        <f t="shared" si="744"/>
        <v>1057950.5477151074</v>
      </c>
      <c r="DI48" s="215">
        <f t="shared" si="744"/>
        <v>1096915.1022361727</v>
      </c>
      <c r="DJ48" s="215">
        <f t="shared" si="744"/>
        <v>1136292.3232775789</v>
      </c>
      <c r="DK48" s="215">
        <f t="shared" si="744"/>
        <v>1176082.2108393263</v>
      </c>
      <c r="DL48" s="215">
        <f t="shared" si="744"/>
        <v>1216284.7649214147</v>
      </c>
      <c r="DM48" s="215">
        <f t="shared" si="744"/>
        <v>1223392.8665479566</v>
      </c>
      <c r="DN48" s="215">
        <f t="shared" si="744"/>
        <v>1223392.8665479566</v>
      </c>
      <c r="DO48" s="215">
        <f t="shared" si="744"/>
        <v>1263304.6476964008</v>
      </c>
      <c r="DP48" s="215">
        <f t="shared" si="744"/>
        <v>1303256.095365186</v>
      </c>
      <c r="DQ48" s="215">
        <f t="shared" si="744"/>
        <v>1343620.2095543123</v>
      </c>
      <c r="DR48" s="215">
        <f t="shared" si="744"/>
        <v>1384396.9902637799</v>
      </c>
      <c r="DS48" s="215">
        <f t="shared" si="744"/>
        <v>1425586.4374935883</v>
      </c>
      <c r="DT48" s="215">
        <f t="shared" si="744"/>
        <v>1467188.5512437378</v>
      </c>
      <c r="DU48" s="215">
        <f t="shared" si="744"/>
        <v>1509203.3315142284</v>
      </c>
      <c r="DV48" s="215">
        <f t="shared" si="744"/>
        <v>1551630.7783050602</v>
      </c>
      <c r="DW48" s="215">
        <f t="shared" si="744"/>
        <v>1594470.8916162329</v>
      </c>
      <c r="DX48" s="215">
        <f t="shared" si="744"/>
        <v>1637723.6714477467</v>
      </c>
      <c r="DY48" s="215">
        <f t="shared" si="744"/>
        <v>1681389.1177996015</v>
      </c>
      <c r="DZ48" s="215">
        <f t="shared" si="744"/>
        <v>1657544.7732948912</v>
      </c>
      <c r="EA48" s="215">
        <f t="shared" si="744"/>
        <v>1657544.7732948912</v>
      </c>
      <c r="EB48" s="215">
        <f t="shared" ref="EB48:GM48" si="745">SUM(EB49:EB50)</f>
        <v>1700669.2424117378</v>
      </c>
      <c r="EC48" s="215">
        <f t="shared" si="745"/>
        <v>1744082.0447155919</v>
      </c>
      <c r="ED48" s="215">
        <f t="shared" si="745"/>
        <v>1787907.5135397874</v>
      </c>
      <c r="EE48" s="215">
        <f t="shared" si="745"/>
        <v>1832145.6488843237</v>
      </c>
      <c r="EF48" s="215">
        <f t="shared" si="745"/>
        <v>1876796.4507492012</v>
      </c>
      <c r="EG48" s="215">
        <f t="shared" si="745"/>
        <v>1921859.9191344196</v>
      </c>
      <c r="EH48" s="215">
        <f t="shared" si="745"/>
        <v>1967336.0540399794</v>
      </c>
      <c r="EI48" s="215">
        <f t="shared" si="745"/>
        <v>2013224.8554658799</v>
      </c>
      <c r="EJ48" s="215">
        <f t="shared" si="745"/>
        <v>2059526.3234121217</v>
      </c>
      <c r="EK48" s="215">
        <f t="shared" si="745"/>
        <v>2106240.4578787042</v>
      </c>
      <c r="EL48" s="215">
        <f t="shared" si="745"/>
        <v>2153367.2588656284</v>
      </c>
      <c r="EM48" s="215">
        <f t="shared" si="745"/>
        <v>1947361.5551597676</v>
      </c>
      <c r="EN48" s="215">
        <f t="shared" si="745"/>
        <v>1947361.5551597676</v>
      </c>
      <c r="EO48" s="215">
        <f t="shared" si="745"/>
        <v>1993679.9143278282</v>
      </c>
      <c r="EP48" s="215">
        <f t="shared" si="745"/>
        <v>2040783.9400162296</v>
      </c>
      <c r="EQ48" s="215">
        <f t="shared" si="745"/>
        <v>2088300.6322249724</v>
      </c>
      <c r="ER48" s="215">
        <f t="shared" si="745"/>
        <v>2136229.9909540559</v>
      </c>
      <c r="ES48" s="215">
        <f t="shared" si="745"/>
        <v>2184572.0162034808</v>
      </c>
      <c r="ET48" s="215">
        <f t="shared" si="745"/>
        <v>2233326.7079732465</v>
      </c>
      <c r="EU48" s="215">
        <f t="shared" si="745"/>
        <v>2282494.0662633535</v>
      </c>
      <c r="EV48" s="215">
        <f t="shared" si="745"/>
        <v>2332074.0910738013</v>
      </c>
      <c r="EW48" s="215">
        <f t="shared" si="745"/>
        <v>2382066.7824045904</v>
      </c>
      <c r="EX48" s="215">
        <f t="shared" si="745"/>
        <v>2432472.1402557204</v>
      </c>
      <c r="EY48" s="215">
        <f t="shared" si="745"/>
        <v>2483290.1646271916</v>
      </c>
      <c r="EZ48" s="215">
        <f t="shared" si="745"/>
        <v>2233645.3149212925</v>
      </c>
      <c r="FA48" s="215">
        <f t="shared" si="745"/>
        <v>2233645.3149212925</v>
      </c>
      <c r="FB48" s="215">
        <f t="shared" si="745"/>
        <v>2283369.1682264023</v>
      </c>
      <c r="FC48" s="215">
        <f t="shared" si="745"/>
        <v>2334873.3547185194</v>
      </c>
      <c r="FD48" s="215">
        <f t="shared" si="745"/>
        <v>2386790.2077309778</v>
      </c>
      <c r="FE48" s="215">
        <f t="shared" si="745"/>
        <v>2439119.7272637775</v>
      </c>
      <c r="FF48" s="215">
        <f t="shared" si="745"/>
        <v>2491861.9133169181</v>
      </c>
      <c r="FG48" s="215">
        <f t="shared" si="745"/>
        <v>2545016.7658903995</v>
      </c>
      <c r="FH48" s="215">
        <f t="shared" si="745"/>
        <v>2598584.2849842221</v>
      </c>
      <c r="FI48" s="215">
        <f t="shared" si="745"/>
        <v>2652564.4705983861</v>
      </c>
      <c r="FJ48" s="215">
        <f t="shared" si="745"/>
        <v>2706957.322732891</v>
      </c>
      <c r="FK48" s="215">
        <f t="shared" si="745"/>
        <v>2761762.8413877366</v>
      </c>
      <c r="FL48" s="215">
        <f t="shared" si="745"/>
        <v>2816981.0265629236</v>
      </c>
      <c r="FM48" s="215">
        <f t="shared" si="745"/>
        <v>2525042.3524410385</v>
      </c>
      <c r="FN48" s="215">
        <f t="shared" si="745"/>
        <v>2525042.3524410385</v>
      </c>
      <c r="FO48" s="215">
        <f t="shared" si="745"/>
        <v>2578861.3127174848</v>
      </c>
      <c r="FP48" s="215">
        <f t="shared" si="745"/>
        <v>2636636.4395142724</v>
      </c>
      <c r="FQ48" s="215">
        <f t="shared" si="745"/>
        <v>2694824.2328314008</v>
      </c>
      <c r="FR48" s="215">
        <f t="shared" si="745"/>
        <v>2753424.6926688706</v>
      </c>
      <c r="FS48" s="215">
        <f t="shared" si="745"/>
        <v>2812437.8190266811</v>
      </c>
      <c r="FT48" s="215">
        <f t="shared" si="745"/>
        <v>2871863.6119048325</v>
      </c>
      <c r="FU48" s="215">
        <f t="shared" si="745"/>
        <v>2931702.0713033257</v>
      </c>
      <c r="FV48" s="215">
        <f t="shared" si="745"/>
        <v>2991953.1972221592</v>
      </c>
      <c r="FW48" s="215">
        <f t="shared" si="745"/>
        <v>3052616.9896613345</v>
      </c>
      <c r="FX48" s="215">
        <f t="shared" si="745"/>
        <v>3113693.4486208502</v>
      </c>
      <c r="FY48" s="215">
        <f t="shared" si="745"/>
        <v>3175182.5741007077</v>
      </c>
      <c r="FZ48" s="215">
        <f t="shared" si="745"/>
        <v>2911027.0326046464</v>
      </c>
      <c r="GA48" s="215">
        <f t="shared" si="745"/>
        <v>2911027.0326046464</v>
      </c>
      <c r="GB48" s="215">
        <f t="shared" si="745"/>
        <v>2970791.4362896373</v>
      </c>
      <c r="GC48" s="215">
        <f t="shared" si="745"/>
        <v>3035258.0064949691</v>
      </c>
      <c r="GD48" s="215">
        <f t="shared" si="745"/>
        <v>3100137.2432206417</v>
      </c>
      <c r="GE48" s="215">
        <f t="shared" si="745"/>
        <v>3165429.1464666557</v>
      </c>
      <c r="GF48" s="215">
        <f t="shared" si="745"/>
        <v>3231133.7162330109</v>
      </c>
      <c r="GG48" s="215">
        <f t="shared" si="745"/>
        <v>3297250.9525197069</v>
      </c>
      <c r="GH48" s="215">
        <f t="shared" si="745"/>
        <v>3363780.8553267438</v>
      </c>
      <c r="GI48" s="215">
        <f t="shared" si="745"/>
        <v>3430723.424654122</v>
      </c>
      <c r="GJ48" s="215">
        <f t="shared" si="745"/>
        <v>3498078.6605018415</v>
      </c>
      <c r="GK48" s="215">
        <f t="shared" si="745"/>
        <v>3565846.5628699018</v>
      </c>
      <c r="GL48" s="215">
        <f t="shared" si="745"/>
        <v>3640119.4650916364</v>
      </c>
      <c r="GM48" s="215">
        <f t="shared" si="745"/>
        <v>3472459.2501304438</v>
      </c>
      <c r="GN48" s="505">
        <f t="shared" ref="GN48:IN48" si="746">SUM(GN49:GN50)</f>
        <v>3472459.2501304438</v>
      </c>
      <c r="GO48" s="215">
        <f t="shared" si="746"/>
        <v>3544660.3103805012</v>
      </c>
      <c r="GP48" s="215">
        <f t="shared" si="746"/>
        <v>3617274.0371508999</v>
      </c>
      <c r="GQ48" s="215">
        <f t="shared" si="746"/>
        <v>3690300.4304416399</v>
      </c>
      <c r="GR48" s="215">
        <f t="shared" si="746"/>
        <v>3763739.4902527207</v>
      </c>
      <c r="GS48" s="215">
        <f t="shared" si="746"/>
        <v>3837591.2165841423</v>
      </c>
      <c r="GT48" s="215">
        <f t="shared" si="746"/>
        <v>3911855.6094359052</v>
      </c>
      <c r="GU48" s="215">
        <f t="shared" si="746"/>
        <v>3986532.6688080095</v>
      </c>
      <c r="GV48" s="215">
        <f t="shared" si="746"/>
        <v>4061622.3947004545</v>
      </c>
      <c r="GW48" s="215">
        <f t="shared" si="746"/>
        <v>4137124.7871132405</v>
      </c>
      <c r="GX48" s="215">
        <f t="shared" si="746"/>
        <v>4213039.8460463677</v>
      </c>
      <c r="GY48" s="215">
        <f t="shared" si="746"/>
        <v>4296827.5714998357</v>
      </c>
      <c r="GZ48" s="215">
        <f t="shared" si="746"/>
        <v>4060424.332955088</v>
      </c>
      <c r="HA48" s="505">
        <f t="shared" ref="HA48:HM48" si="747">SUM(HA49:HA50)</f>
        <v>4060424.332955088</v>
      </c>
      <c r="HB48" s="215">
        <f t="shared" si="747"/>
        <v>4141770.2276722537</v>
      </c>
      <c r="HC48" s="215">
        <f t="shared" si="747"/>
        <v>4223528.7889097603</v>
      </c>
      <c r="HD48" s="215">
        <f t="shared" si="747"/>
        <v>4305700.0166676091</v>
      </c>
      <c r="HE48" s="215">
        <f t="shared" si="747"/>
        <v>4388283.9109457973</v>
      </c>
      <c r="HF48" s="215">
        <f t="shared" si="747"/>
        <v>4471280.4717443278</v>
      </c>
      <c r="HG48" s="215">
        <f t="shared" si="747"/>
        <v>4554689.6990631986</v>
      </c>
      <c r="HH48" s="215">
        <f t="shared" si="747"/>
        <v>4638511.5929024108</v>
      </c>
      <c r="HI48" s="215">
        <f t="shared" si="747"/>
        <v>4722746.1532619642</v>
      </c>
      <c r="HJ48" s="215">
        <f t="shared" si="747"/>
        <v>4807393.3801418589</v>
      </c>
      <c r="HK48" s="215">
        <f t="shared" si="747"/>
        <v>4892453.273542094</v>
      </c>
      <c r="HL48" s="215">
        <f t="shared" si="747"/>
        <v>4987872.5001293374</v>
      </c>
      <c r="HM48" s="215">
        <f t="shared" si="747"/>
        <v>4981579.7971069124</v>
      </c>
      <c r="HN48" s="215">
        <f t="shared" si="746"/>
        <v>4981579.7971069124</v>
      </c>
      <c r="HO48" s="215">
        <f t="shared" si="746"/>
        <v>5074163.021675054</v>
      </c>
      <c r="HP48" s="215">
        <f t="shared" si="746"/>
        <v>5167158.912763536</v>
      </c>
      <c r="HQ48" s="215">
        <f t="shared" si="746"/>
        <v>5260567.4703723602</v>
      </c>
      <c r="HR48" s="215">
        <f t="shared" si="746"/>
        <v>5354388.6945015248</v>
      </c>
      <c r="HS48" s="215">
        <f t="shared" si="746"/>
        <v>5448622.5851510307</v>
      </c>
      <c r="HT48" s="215">
        <f t="shared" si="746"/>
        <v>5543269.1423208769</v>
      </c>
      <c r="HU48" s="215">
        <f t="shared" si="746"/>
        <v>5648076.0993443988</v>
      </c>
      <c r="HV48" s="215">
        <f t="shared" si="746"/>
        <v>5753295.7228882611</v>
      </c>
      <c r="HW48" s="215">
        <f t="shared" si="746"/>
        <v>5858928.0129524637</v>
      </c>
      <c r="HX48" s="215">
        <f t="shared" si="746"/>
        <v>5964972.9695370086</v>
      </c>
      <c r="HY48" s="215">
        <f t="shared" si="746"/>
        <v>6071430.5926418938</v>
      </c>
      <c r="HZ48" s="215">
        <f t="shared" si="746"/>
        <v>5673982.7291249996</v>
      </c>
      <c r="IA48" s="215">
        <f t="shared" si="746"/>
        <v>5673982.7291249996</v>
      </c>
      <c r="IB48" s="215">
        <f t="shared" ref="IB48:IM48" si="748">SUM(IB49:IB50)</f>
        <v>5777184.6101325182</v>
      </c>
      <c r="IC48" s="215">
        <f t="shared" si="748"/>
        <v>5880799.1576603772</v>
      </c>
      <c r="ID48" s="215">
        <f t="shared" si="748"/>
        <v>5984826.3717085775</v>
      </c>
      <c r="IE48" s="215">
        <f t="shared" si="748"/>
        <v>6089266.2522771191</v>
      </c>
      <c r="IF48" s="215">
        <f t="shared" si="748"/>
        <v>6194118.799366002</v>
      </c>
      <c r="IG48" s="215">
        <f t="shared" si="748"/>
        <v>6299384.0129752252</v>
      </c>
      <c r="IH48" s="215">
        <f t="shared" si="748"/>
        <v>6405061.8931047898</v>
      </c>
      <c r="II48" s="215">
        <f t="shared" si="748"/>
        <v>6511152.4397546956</v>
      </c>
      <c r="IJ48" s="215">
        <f t="shared" si="748"/>
        <v>6617655.6529249428</v>
      </c>
      <c r="IK48" s="215">
        <f t="shared" si="748"/>
        <v>6724571.5326155303</v>
      </c>
      <c r="IL48" s="215">
        <f t="shared" si="748"/>
        <v>6831900.0788264591</v>
      </c>
      <c r="IM48" s="215">
        <f t="shared" si="748"/>
        <v>5317329.9241228476</v>
      </c>
      <c r="IN48" s="215">
        <f t="shared" si="746"/>
        <v>5317329.9241228476</v>
      </c>
      <c r="IO48" s="215">
        <f t="shared" ref="IO48:IZ48" si="749">SUM(IO49:IO50)</f>
        <v>5420955.9568138188</v>
      </c>
      <c r="IP48" s="215">
        <f t="shared" si="749"/>
        <v>5524994.6560251322</v>
      </c>
      <c r="IQ48" s="215">
        <f t="shared" si="749"/>
        <v>5629446.021756785</v>
      </c>
      <c r="IR48" s="215">
        <f t="shared" si="749"/>
        <v>5734310.05400878</v>
      </c>
      <c r="IS48" s="215">
        <f t="shared" si="749"/>
        <v>5839586.7527811164</v>
      </c>
      <c r="IT48" s="215">
        <f t="shared" si="749"/>
        <v>5945276.1180737931</v>
      </c>
      <c r="IU48" s="215">
        <f t="shared" si="749"/>
        <v>6051378.1498868112</v>
      </c>
      <c r="IV48" s="215">
        <f t="shared" si="749"/>
        <v>6157892.8482201695</v>
      </c>
      <c r="IW48" s="215">
        <f t="shared" si="749"/>
        <v>6264820.2130738702</v>
      </c>
      <c r="IX48" s="215">
        <f t="shared" si="749"/>
        <v>6372160.2444479112</v>
      </c>
      <c r="IY48" s="215">
        <f t="shared" si="749"/>
        <v>6479912.9423422934</v>
      </c>
      <c r="IZ48" s="215">
        <f t="shared" si="749"/>
        <v>4847767.6309266826</v>
      </c>
      <c r="JA48" s="215">
        <f t="shared" ref="JA48:LK48" si="750">SUM(JA49:JA50)</f>
        <v>4847767.6309266826</v>
      </c>
      <c r="JB48" s="215">
        <f t="shared" si="750"/>
        <v>4951342.4695773851</v>
      </c>
      <c r="JC48" s="215">
        <f t="shared" si="750"/>
        <v>5055329.9747484289</v>
      </c>
      <c r="JD48" s="215">
        <f t="shared" si="750"/>
        <v>5159730.1464398131</v>
      </c>
      <c r="JE48" s="215">
        <f t="shared" si="750"/>
        <v>5264542.9846515385</v>
      </c>
      <c r="JF48" s="215">
        <f t="shared" si="750"/>
        <v>5369768.4893836053</v>
      </c>
      <c r="JG48" s="215">
        <f t="shared" si="750"/>
        <v>5475406.6606360134</v>
      </c>
      <c r="JH48" s="215">
        <f t="shared" si="750"/>
        <v>5581457.4984087618</v>
      </c>
      <c r="JI48" s="215">
        <f t="shared" si="750"/>
        <v>5687921.0027018525</v>
      </c>
      <c r="JJ48" s="215">
        <f t="shared" si="750"/>
        <v>5794797.1735152826</v>
      </c>
      <c r="JK48" s="215">
        <f t="shared" si="750"/>
        <v>5902086.0108490549</v>
      </c>
      <c r="JL48" s="215">
        <f t="shared" si="750"/>
        <v>6009787.5147031685</v>
      </c>
      <c r="JM48" s="215">
        <f t="shared" si="750"/>
        <v>5149481.8303579558</v>
      </c>
      <c r="JN48" s="215">
        <f t="shared" si="750"/>
        <v>5149481.8303579558</v>
      </c>
      <c r="JO48" s="215">
        <f t="shared" si="750"/>
        <v>5252499.92721924</v>
      </c>
      <c r="JP48" s="215">
        <f t="shared" si="750"/>
        <v>5355930.6906008655</v>
      </c>
      <c r="JQ48" s="215">
        <f t="shared" si="750"/>
        <v>5459774.1205028314</v>
      </c>
      <c r="JR48" s="215">
        <f t="shared" si="750"/>
        <v>5564030.2169251395</v>
      </c>
      <c r="JS48" s="215">
        <f t="shared" si="750"/>
        <v>5668698.979867788</v>
      </c>
      <c r="JT48" s="215">
        <f t="shared" si="750"/>
        <v>5773780.4093307778</v>
      </c>
      <c r="JU48" s="215">
        <f t="shared" si="750"/>
        <v>5879274.505314108</v>
      </c>
      <c r="JV48" s="215">
        <f t="shared" si="750"/>
        <v>5985181.2678177794</v>
      </c>
      <c r="JW48" s="215">
        <f t="shared" si="750"/>
        <v>6091500.6968417922</v>
      </c>
      <c r="JX48" s="215">
        <f t="shared" si="750"/>
        <v>6198232.7923861463</v>
      </c>
      <c r="JY48" s="215">
        <f t="shared" si="750"/>
        <v>6305377.5544508416</v>
      </c>
      <c r="JZ48" s="215">
        <f t="shared" si="750"/>
        <v>5047388.0019193739</v>
      </c>
      <c r="KA48" s="215">
        <f t="shared" si="750"/>
        <v>5047388.0019193739</v>
      </c>
      <c r="KB48" s="215">
        <f t="shared" si="750"/>
        <v>5149222.3690777775</v>
      </c>
      <c r="KC48" s="215">
        <f t="shared" si="750"/>
        <v>5251290.3606517175</v>
      </c>
      <c r="KD48" s="215">
        <f t="shared" si="750"/>
        <v>5353591.9766411949</v>
      </c>
      <c r="KE48" s="215">
        <f t="shared" si="750"/>
        <v>5456127.2170462096</v>
      </c>
      <c r="KF48" s="215">
        <f t="shared" si="750"/>
        <v>5558896.0818667607</v>
      </c>
      <c r="KG48" s="215">
        <f t="shared" si="750"/>
        <v>5661898.5711028492</v>
      </c>
      <c r="KH48" s="215">
        <f t="shared" si="750"/>
        <v>5765134.684754475</v>
      </c>
      <c r="KI48" s="215">
        <f t="shared" si="750"/>
        <v>5868604.4228216372</v>
      </c>
      <c r="KJ48" s="215">
        <f t="shared" si="750"/>
        <v>5972307.7853043368</v>
      </c>
      <c r="KK48" s="215">
        <f t="shared" si="750"/>
        <v>6076244.7722025728</v>
      </c>
      <c r="KL48" s="215">
        <f t="shared" si="750"/>
        <v>6180415.383516347</v>
      </c>
      <c r="KM48" s="215">
        <f t="shared" si="750"/>
        <v>3353095.0923479814</v>
      </c>
      <c r="KN48" s="215">
        <f t="shared" si="750"/>
        <v>3353095.0923479814</v>
      </c>
      <c r="KO48" s="215">
        <f t="shared" si="750"/>
        <v>3451115.5483340742</v>
      </c>
      <c r="KP48" s="215">
        <f t="shared" si="750"/>
        <v>3549369.6287357039</v>
      </c>
      <c r="KQ48" s="215">
        <f t="shared" si="750"/>
        <v>3647857.3335528704</v>
      </c>
      <c r="KR48" s="215">
        <f t="shared" si="750"/>
        <v>3746578.6627855739</v>
      </c>
      <c r="KS48" s="215">
        <f t="shared" si="750"/>
        <v>3845533.6164338146</v>
      </c>
      <c r="KT48" s="215">
        <f t="shared" si="750"/>
        <v>3944722.1944975923</v>
      </c>
      <c r="KU48" s="215">
        <f t="shared" si="750"/>
        <v>4044144.3969769068</v>
      </c>
      <c r="KV48" s="215">
        <f t="shared" si="750"/>
        <v>4143800.2238717587</v>
      </c>
      <c r="KW48" s="215">
        <f t="shared" si="750"/>
        <v>4243689.675182147</v>
      </c>
      <c r="KX48" s="215">
        <f t="shared" si="750"/>
        <v>4343812.750908073</v>
      </c>
      <c r="KY48" s="215">
        <f t="shared" si="750"/>
        <v>4444169.4510495355</v>
      </c>
      <c r="KZ48" s="215">
        <f t="shared" si="750"/>
        <v>2048861.0784922712</v>
      </c>
      <c r="LA48" s="215">
        <f t="shared" si="750"/>
        <v>2048861.0784922712</v>
      </c>
      <c r="LB48" s="215">
        <f t="shared" si="750"/>
        <v>2142460.7850391022</v>
      </c>
      <c r="LC48" s="215">
        <f t="shared" si="750"/>
        <v>2236294.1160014705</v>
      </c>
      <c r="LD48" s="215">
        <f t="shared" si="750"/>
        <v>2330361.0713793756</v>
      </c>
      <c r="LE48" s="215">
        <f t="shared" si="750"/>
        <v>2424661.6511728177</v>
      </c>
      <c r="LF48" s="215">
        <f t="shared" si="750"/>
        <v>2519195.8553817971</v>
      </c>
      <c r="LG48" s="215">
        <f t="shared" si="750"/>
        <v>2613963.6840063133</v>
      </c>
      <c r="LH48" s="215">
        <f t="shared" si="750"/>
        <v>2708965.1370463665</v>
      </c>
      <c r="LI48" s="215">
        <f t="shared" si="750"/>
        <v>2804200.2145019565</v>
      </c>
      <c r="LJ48" s="215">
        <f t="shared" si="750"/>
        <v>2899668.9163730838</v>
      </c>
      <c r="LK48" s="215">
        <f t="shared" si="750"/>
        <v>2995371.2426597481</v>
      </c>
      <c r="LL48" s="215">
        <f t="shared" ref="LL48:LM48" si="751">SUM(LL49:LL50)</f>
        <v>3091307.1933619492</v>
      </c>
      <c r="LM48" s="215">
        <f t="shared" si="751"/>
        <v>-2.0483409024309367</v>
      </c>
      <c r="LN48" s="370">
        <f>SUM(LN49:LN50)</f>
        <v>-2.0483409024309367</v>
      </c>
    </row>
    <row r="49" spans="1:326" s="49" customFormat="1" outlineLevel="1">
      <c r="A49" s="371" t="s">
        <v>199</v>
      </c>
      <c r="B49" s="372">
        <f>B27</f>
        <v>-157557.05222757516</v>
      </c>
      <c r="C49" s="373">
        <f>+B49+C27</f>
        <v>-178587.66940905017</v>
      </c>
      <c r="D49" s="373">
        <f t="shared" ref="D49:M49" si="752">+C49+D27</f>
        <v>-199618.28659052518</v>
      </c>
      <c r="E49" s="373">
        <f t="shared" si="752"/>
        <v>-221211.05701496071</v>
      </c>
      <c r="F49" s="373">
        <f t="shared" si="752"/>
        <v>-252055.1118537164</v>
      </c>
      <c r="G49" s="373">
        <f t="shared" si="752"/>
        <v>-292150.45110679226</v>
      </c>
      <c r="H49" s="373">
        <f t="shared" si="752"/>
        <v>-341497.07477418828</v>
      </c>
      <c r="I49" s="373">
        <f t="shared" si="752"/>
        <v>-400094.9828559045</v>
      </c>
      <c r="J49" s="373">
        <f t="shared" si="752"/>
        <v>-467944.17535194091</v>
      </c>
      <c r="K49" s="373">
        <f t="shared" si="752"/>
        <v>-545819.72531700484</v>
      </c>
      <c r="L49" s="373">
        <f t="shared" si="752"/>
        <v>-625245.43486648344</v>
      </c>
      <c r="M49" s="373">
        <f t="shared" si="752"/>
        <v>-706221.29260871001</v>
      </c>
      <c r="N49" s="374">
        <f>N27</f>
        <v>-706221.29260871001</v>
      </c>
      <c r="O49" s="375">
        <f>O27</f>
        <v>-51903.085629571862</v>
      </c>
      <c r="P49" s="373">
        <f>+O49+P27</f>
        <v>-106131.39354826575</v>
      </c>
      <c r="Q49" s="373">
        <f t="shared" ref="Q49:Z49" si="753">+P49+Q27</f>
        <v>-162684.92375608167</v>
      </c>
      <c r="R49" s="373">
        <f t="shared" si="753"/>
        <v>-221563.67625301963</v>
      </c>
      <c r="S49" s="373">
        <f t="shared" si="753"/>
        <v>-282767.65103907959</v>
      </c>
      <c r="T49" s="373">
        <f t="shared" si="753"/>
        <v>-346296.84811426158</v>
      </c>
      <c r="U49" s="373">
        <f t="shared" si="753"/>
        <v>-412151.26747856557</v>
      </c>
      <c r="V49" s="373">
        <f t="shared" si="753"/>
        <v>-480330.90913199162</v>
      </c>
      <c r="W49" s="373">
        <f t="shared" si="753"/>
        <v>-550835.77307453973</v>
      </c>
      <c r="X49" s="373">
        <f t="shared" si="753"/>
        <v>-623665.85930620984</v>
      </c>
      <c r="Y49" s="373">
        <f t="shared" si="753"/>
        <v>-698821.16782700201</v>
      </c>
      <c r="Z49" s="373">
        <f t="shared" si="753"/>
        <v>-780902.03197024949</v>
      </c>
      <c r="AA49" s="373">
        <f>+AA27</f>
        <v>-780902.03197024949</v>
      </c>
      <c r="AB49" s="375">
        <f>AB27</f>
        <v>33723.918282446291</v>
      </c>
      <c r="AC49" s="373">
        <f>+AB49+AC27</f>
        <v>67626.878669696642</v>
      </c>
      <c r="AD49" s="373">
        <f t="shared" ref="AD49:AM49" si="754">+AC49+AD27</f>
        <v>101708.88116175105</v>
      </c>
      <c r="AE49" s="373">
        <f t="shared" si="754"/>
        <v>135969.92575860955</v>
      </c>
      <c r="AF49" s="373">
        <f t="shared" si="754"/>
        <v>170410.01246027209</v>
      </c>
      <c r="AG49" s="373">
        <f t="shared" si="754"/>
        <v>205029.1412667387</v>
      </c>
      <c r="AH49" s="373">
        <f t="shared" si="754"/>
        <v>239827.31217800936</v>
      </c>
      <c r="AI49" s="373">
        <f t="shared" si="754"/>
        <v>274804.5251940841</v>
      </c>
      <c r="AJ49" s="373">
        <f t="shared" si="754"/>
        <v>309960.7803149629</v>
      </c>
      <c r="AK49" s="373">
        <f t="shared" si="754"/>
        <v>345296.07754064578</v>
      </c>
      <c r="AL49" s="373">
        <f t="shared" si="754"/>
        <v>380810.41687113274</v>
      </c>
      <c r="AM49" s="373">
        <f t="shared" si="754"/>
        <v>392054.995268611</v>
      </c>
      <c r="AN49" s="373">
        <f>+AN27</f>
        <v>392054.995268611</v>
      </c>
      <c r="AO49" s="375">
        <f>AO27</f>
        <v>31941.482950589736</v>
      </c>
      <c r="AP49" s="373">
        <f>+AO49+AP27</f>
        <v>64062.008005983545</v>
      </c>
      <c r="AQ49" s="373">
        <f t="shared" ref="AQ49:AZ49" si="755">+AP49+AQ27</f>
        <v>96361.575166181414</v>
      </c>
      <c r="AR49" s="373">
        <f t="shared" si="755"/>
        <v>128840.18443118334</v>
      </c>
      <c r="AS49" s="373">
        <f t="shared" si="755"/>
        <v>161497.83580098936</v>
      </c>
      <c r="AT49" s="373">
        <f t="shared" si="755"/>
        <v>194334.52927559943</v>
      </c>
      <c r="AU49" s="373">
        <f t="shared" si="755"/>
        <v>227350.26485501355</v>
      </c>
      <c r="AV49" s="373">
        <f t="shared" si="755"/>
        <v>260545.04253923174</v>
      </c>
      <c r="AW49" s="373">
        <f t="shared" si="755"/>
        <v>293918.86232825404</v>
      </c>
      <c r="AX49" s="373">
        <f t="shared" si="755"/>
        <v>327471.72422208037</v>
      </c>
      <c r="AY49" s="373">
        <f t="shared" si="755"/>
        <v>361203.62822071079</v>
      </c>
      <c r="AZ49" s="373">
        <f t="shared" si="755"/>
        <v>369140.11232460267</v>
      </c>
      <c r="BA49" s="373">
        <f>+BA27</f>
        <v>369140.11232460267</v>
      </c>
      <c r="BB49" s="375">
        <f>BB27</f>
        <v>33997.613717325352</v>
      </c>
      <c r="BC49" s="373">
        <f>+BB49+BC27</f>
        <v>66309.269539454763</v>
      </c>
      <c r="BD49" s="373">
        <f t="shared" ref="BD49:BM49" si="756">+BC49+BD27</f>
        <v>98799.967466388247</v>
      </c>
      <c r="BE49" s="373">
        <f t="shared" si="756"/>
        <v>131469.70749812579</v>
      </c>
      <c r="BF49" s="373">
        <f t="shared" si="756"/>
        <v>164318.48963466741</v>
      </c>
      <c r="BG49" s="373">
        <f t="shared" si="756"/>
        <v>197346.3138760131</v>
      </c>
      <c r="BH49" s="373">
        <f t="shared" si="756"/>
        <v>230553.18022216286</v>
      </c>
      <c r="BI49" s="373">
        <f t="shared" si="756"/>
        <v>263939.08867311664</v>
      </c>
      <c r="BJ49" s="373">
        <f t="shared" si="756"/>
        <v>297504.03922887449</v>
      </c>
      <c r="BK49" s="373">
        <f t="shared" si="756"/>
        <v>331248.03188943642</v>
      </c>
      <c r="BL49" s="373">
        <f t="shared" si="756"/>
        <v>365171.06665480242</v>
      </c>
      <c r="BM49" s="373">
        <f t="shared" si="756"/>
        <v>370483.74208124809</v>
      </c>
      <c r="BN49" s="373">
        <f>+BN27</f>
        <v>370483.74208124809</v>
      </c>
      <c r="BO49" s="375">
        <f>BO27</f>
        <v>34011.527380100291</v>
      </c>
      <c r="BP49" s="373">
        <f>+BO49+BP27</f>
        <v>64550.304613874978</v>
      </c>
      <c r="BQ49" s="373">
        <f t="shared" ref="BQ49:BZ49" si="757">+BP49+BQ27</f>
        <v>95501.748367990731</v>
      </c>
      <c r="BR49" s="373">
        <f t="shared" si="757"/>
        <v>126865.85864244755</v>
      </c>
      <c r="BS49" s="373">
        <f t="shared" si="757"/>
        <v>158642.63543724542</v>
      </c>
      <c r="BT49" s="373">
        <f t="shared" si="757"/>
        <v>190832.0787523844</v>
      </c>
      <c r="BU49" s="373">
        <f t="shared" si="757"/>
        <v>223434.18858786445</v>
      </c>
      <c r="BV49" s="373">
        <f t="shared" si="757"/>
        <v>256448.96494368557</v>
      </c>
      <c r="BW49" s="373">
        <f t="shared" si="757"/>
        <v>289876.40781984775</v>
      </c>
      <c r="BX49" s="373">
        <f t="shared" si="757"/>
        <v>323716.517216351</v>
      </c>
      <c r="BY49" s="373">
        <f t="shared" si="757"/>
        <v>357969.29313319532</v>
      </c>
      <c r="BZ49" s="373">
        <f t="shared" si="757"/>
        <v>371515.69341973925</v>
      </c>
      <c r="CA49" s="373">
        <f>+CA27</f>
        <v>371515.69341973925</v>
      </c>
      <c r="CB49" s="375">
        <f>CB27</f>
        <v>34618.32400567102</v>
      </c>
      <c r="CC49" s="373">
        <f>+CB49+CC27</f>
        <v>66292.314531683092</v>
      </c>
      <c r="CD49" s="373">
        <f t="shared" ref="CD49:CM49" si="758">+CC49+CD27</f>
        <v>98378.97157803626</v>
      </c>
      <c r="CE49" s="373">
        <f t="shared" si="758"/>
        <v>130878.29514473048</v>
      </c>
      <c r="CF49" s="373">
        <f t="shared" si="758"/>
        <v>163790.28523176577</v>
      </c>
      <c r="CG49" s="373">
        <f t="shared" si="758"/>
        <v>197114.94183914212</v>
      </c>
      <c r="CH49" s="373">
        <f t="shared" si="758"/>
        <v>230852.26496685954</v>
      </c>
      <c r="CI49" s="373">
        <f t="shared" si="758"/>
        <v>265002.25461491803</v>
      </c>
      <c r="CJ49" s="373">
        <f t="shared" si="758"/>
        <v>299564.91078331764</v>
      </c>
      <c r="CK49" s="373">
        <f t="shared" si="758"/>
        <v>334540.23347205832</v>
      </c>
      <c r="CL49" s="373">
        <f t="shared" si="758"/>
        <v>369928.22268114006</v>
      </c>
      <c r="CM49" s="373">
        <f t="shared" si="758"/>
        <v>381090.24632021564</v>
      </c>
      <c r="CN49" s="373">
        <f>+CN27</f>
        <v>381090.24632021564</v>
      </c>
      <c r="CO49" s="375">
        <f>CO27</f>
        <v>33311.600886003689</v>
      </c>
      <c r="CP49" s="373">
        <f>+CO49+CP27</f>
        <v>67035.86829234843</v>
      </c>
      <c r="CQ49" s="373">
        <f t="shared" ref="CQ49:CZ49" si="759">+CP49+CQ27</f>
        <v>101172.80221903426</v>
      </c>
      <c r="CR49" s="373">
        <f t="shared" si="759"/>
        <v>135722.40266606116</v>
      </c>
      <c r="CS49" s="373">
        <f t="shared" si="759"/>
        <v>170684.66963342912</v>
      </c>
      <c r="CT49" s="373">
        <f t="shared" si="759"/>
        <v>206059.60312113815</v>
      </c>
      <c r="CU49" s="373">
        <f t="shared" si="759"/>
        <v>241847.20312918824</v>
      </c>
      <c r="CV49" s="373">
        <f t="shared" si="759"/>
        <v>278047.46965757944</v>
      </c>
      <c r="CW49" s="373">
        <f t="shared" si="759"/>
        <v>314660.40270631167</v>
      </c>
      <c r="CX49" s="373">
        <f t="shared" si="759"/>
        <v>351686.00227538496</v>
      </c>
      <c r="CY49" s="373">
        <f t="shared" si="759"/>
        <v>389124.26836479933</v>
      </c>
      <c r="CZ49" s="373">
        <f t="shared" si="759"/>
        <v>398286.36380174395</v>
      </c>
      <c r="DA49" s="373">
        <f>+DA27</f>
        <v>398286.36380174395</v>
      </c>
      <c r="DB49" s="375">
        <f>DB27</f>
        <v>37381.38887867771</v>
      </c>
      <c r="DC49" s="373">
        <f>+DB49+DC27</f>
        <v>73869.944277696472</v>
      </c>
      <c r="DD49" s="373">
        <f t="shared" ref="DD49:DM49" si="760">+DC49+DD27</f>
        <v>110771.16619705631</v>
      </c>
      <c r="DE49" s="373">
        <f t="shared" si="760"/>
        <v>148085.05463675724</v>
      </c>
      <c r="DF49" s="373">
        <f t="shared" si="760"/>
        <v>185811.60959679924</v>
      </c>
      <c r="DG49" s="373">
        <f t="shared" si="760"/>
        <v>223950.83107718229</v>
      </c>
      <c r="DH49" s="373">
        <f t="shared" si="760"/>
        <v>262502.7190779064</v>
      </c>
      <c r="DI49" s="373">
        <f t="shared" si="760"/>
        <v>301467.2735989716</v>
      </c>
      <c r="DJ49" s="373">
        <f t="shared" si="760"/>
        <v>340844.49464037787</v>
      </c>
      <c r="DK49" s="373">
        <f t="shared" si="760"/>
        <v>380634.38220212521</v>
      </c>
      <c r="DL49" s="373">
        <f t="shared" si="760"/>
        <v>420836.93628421362</v>
      </c>
      <c r="DM49" s="373">
        <f t="shared" si="760"/>
        <v>427945.03791075561</v>
      </c>
      <c r="DN49" s="373">
        <f>+DN27</f>
        <v>427945.03791075561</v>
      </c>
      <c r="DO49" s="375">
        <f>DO27</f>
        <v>39911.781148444192</v>
      </c>
      <c r="DP49" s="373">
        <f>+DO49+DP27</f>
        <v>79863.22881722945</v>
      </c>
      <c r="DQ49" s="373">
        <f t="shared" ref="DQ49:DZ49" si="761">+DP49+DQ27</f>
        <v>120227.34300635579</v>
      </c>
      <c r="DR49" s="373">
        <f t="shared" si="761"/>
        <v>161004.1237158232</v>
      </c>
      <c r="DS49" s="373">
        <f t="shared" si="761"/>
        <v>202193.57094563165</v>
      </c>
      <c r="DT49" s="373">
        <f t="shared" si="761"/>
        <v>243795.68469578121</v>
      </c>
      <c r="DU49" s="373">
        <f t="shared" si="761"/>
        <v>285810.46496627183</v>
      </c>
      <c r="DV49" s="373">
        <f t="shared" si="761"/>
        <v>328237.91175710352</v>
      </c>
      <c r="DW49" s="373">
        <f t="shared" si="761"/>
        <v>371078.02506827627</v>
      </c>
      <c r="DX49" s="373">
        <f t="shared" si="761"/>
        <v>414330.80489979009</v>
      </c>
      <c r="DY49" s="373">
        <f t="shared" si="761"/>
        <v>457996.25125164498</v>
      </c>
      <c r="DZ49" s="373">
        <f t="shared" si="761"/>
        <v>434151.90674693463</v>
      </c>
      <c r="EA49" s="373">
        <f>+EA27</f>
        <v>434151.90674693463</v>
      </c>
      <c r="EB49" s="375">
        <f>EB27</f>
        <v>43124.469116846507</v>
      </c>
      <c r="EC49" s="375">
        <f>+EB49+EC27</f>
        <v>86537.271420700752</v>
      </c>
      <c r="ED49" s="375">
        <f t="shared" ref="ED49:EM49" si="762">+EC49+ED27</f>
        <v>130362.74024489606</v>
      </c>
      <c r="EE49" s="375">
        <f t="shared" si="762"/>
        <v>174600.87558943243</v>
      </c>
      <c r="EF49" s="375">
        <f t="shared" si="762"/>
        <v>219251.67745430989</v>
      </c>
      <c r="EG49" s="375">
        <f t="shared" si="762"/>
        <v>264315.14583952841</v>
      </c>
      <c r="EH49" s="375">
        <f t="shared" si="762"/>
        <v>309791.28074508801</v>
      </c>
      <c r="EI49" s="375">
        <f t="shared" si="762"/>
        <v>355680.08217098867</v>
      </c>
      <c r="EJ49" s="375">
        <f t="shared" si="762"/>
        <v>401981.55011723039</v>
      </c>
      <c r="EK49" s="375">
        <f t="shared" si="762"/>
        <v>448695.68458381318</v>
      </c>
      <c r="EL49" s="375">
        <f t="shared" si="762"/>
        <v>495822.48557073704</v>
      </c>
      <c r="EM49" s="375">
        <f t="shared" si="762"/>
        <v>395752.09718727751</v>
      </c>
      <c r="EN49" s="373">
        <f>+EN27</f>
        <v>395752.09718727751</v>
      </c>
      <c r="EO49" s="375">
        <f>EO27</f>
        <v>46318.359168060473</v>
      </c>
      <c r="EP49" s="375">
        <f>+EO49+EP27</f>
        <v>93422.384856462013</v>
      </c>
      <c r="EQ49" s="375">
        <f t="shared" ref="EQ49:EZ49" si="763">+EP49+EQ27</f>
        <v>140939.07706520462</v>
      </c>
      <c r="ER49" s="375">
        <f t="shared" si="763"/>
        <v>188868.43579428829</v>
      </c>
      <c r="ES49" s="375">
        <f t="shared" si="763"/>
        <v>237210.46104371303</v>
      </c>
      <c r="ET49" s="375">
        <f t="shared" si="763"/>
        <v>285965.15281347884</v>
      </c>
      <c r="EU49" s="375">
        <f t="shared" si="763"/>
        <v>335132.51110358571</v>
      </c>
      <c r="EV49" s="375">
        <f t="shared" si="763"/>
        <v>384712.53591403365</v>
      </c>
      <c r="EW49" s="375">
        <f t="shared" si="763"/>
        <v>434705.22724482266</v>
      </c>
      <c r="EX49" s="375">
        <f t="shared" si="763"/>
        <v>485110.58509595273</v>
      </c>
      <c r="EY49" s="375">
        <f t="shared" si="763"/>
        <v>535928.60946742387</v>
      </c>
      <c r="EZ49" s="375">
        <f t="shared" si="763"/>
        <v>420168.3089623244</v>
      </c>
      <c r="FA49" s="373">
        <f>+FA27</f>
        <v>420168.3089623244</v>
      </c>
      <c r="FB49" s="375">
        <f>FB27</f>
        <v>49723.853305109646</v>
      </c>
      <c r="FC49" s="375">
        <f>+FB49+FC27</f>
        <v>101228.03979722701</v>
      </c>
      <c r="FD49" s="375">
        <f t="shared" ref="FD49:FM49" si="764">+FC49+FD27</f>
        <v>153144.89280968544</v>
      </c>
      <c r="FE49" s="375">
        <f t="shared" si="764"/>
        <v>205474.41234248492</v>
      </c>
      <c r="FF49" s="375">
        <f t="shared" si="764"/>
        <v>258216.59839562548</v>
      </c>
      <c r="FG49" s="375">
        <f t="shared" si="764"/>
        <v>311371.4509691071</v>
      </c>
      <c r="FH49" s="375">
        <f t="shared" si="764"/>
        <v>364938.97006292979</v>
      </c>
      <c r="FI49" s="375">
        <f t="shared" si="764"/>
        <v>418919.15567709354</v>
      </c>
      <c r="FJ49" s="375">
        <f t="shared" si="764"/>
        <v>473312.00781159836</v>
      </c>
      <c r="FK49" s="375">
        <f t="shared" si="764"/>
        <v>528117.52646644425</v>
      </c>
      <c r="FL49" s="375">
        <f t="shared" si="764"/>
        <v>583335.71164163121</v>
      </c>
      <c r="FM49" s="375">
        <f t="shared" si="764"/>
        <v>450681.22166072379</v>
      </c>
      <c r="FN49" s="373">
        <f>+FN27</f>
        <v>450681.22166072379</v>
      </c>
      <c r="FO49" s="375">
        <f>FO27</f>
        <v>53818.960276446393</v>
      </c>
      <c r="FP49" s="375">
        <f>+FO49+FP27</f>
        <v>111594.08707323382</v>
      </c>
      <c r="FQ49" s="375">
        <f t="shared" ref="FQ49:FZ49" si="765">+FP49+FQ27</f>
        <v>169781.88039036235</v>
      </c>
      <c r="FR49" s="375">
        <f t="shared" si="765"/>
        <v>228382.34022783191</v>
      </c>
      <c r="FS49" s="375">
        <f t="shared" si="765"/>
        <v>287395.46658564254</v>
      </c>
      <c r="FT49" s="375">
        <f t="shared" si="765"/>
        <v>346821.2594637943</v>
      </c>
      <c r="FU49" s="375">
        <f t="shared" si="765"/>
        <v>406659.71886228712</v>
      </c>
      <c r="FV49" s="375">
        <f t="shared" si="765"/>
        <v>466910.84478112101</v>
      </c>
      <c r="FW49" s="375">
        <f t="shared" si="765"/>
        <v>527574.63722029596</v>
      </c>
      <c r="FX49" s="375">
        <f t="shared" si="765"/>
        <v>588651.09617981198</v>
      </c>
      <c r="FY49" s="375">
        <f t="shared" si="765"/>
        <v>650140.22165966907</v>
      </c>
      <c r="FZ49" s="375">
        <f t="shared" si="765"/>
        <v>498521.63363510463</v>
      </c>
      <c r="GA49" s="373">
        <f>+GA27</f>
        <v>498521.63363510463</v>
      </c>
      <c r="GB49" s="375">
        <f>GB27</f>
        <v>59764.403684990728</v>
      </c>
      <c r="GC49" s="375">
        <f>+GB49+GC27</f>
        <v>124230.97389032252</v>
      </c>
      <c r="GD49" s="375">
        <f t="shared" ref="GD49:GM49" si="766">+GC49+GD27</f>
        <v>189110.2106159954</v>
      </c>
      <c r="GE49" s="375">
        <f t="shared" si="766"/>
        <v>254402.11386200931</v>
      </c>
      <c r="GF49" s="375">
        <f t="shared" si="766"/>
        <v>320106.68362836429</v>
      </c>
      <c r="GG49" s="375">
        <f t="shared" si="766"/>
        <v>386223.91991506034</v>
      </c>
      <c r="GH49" s="375">
        <f t="shared" si="766"/>
        <v>452753.82272209745</v>
      </c>
      <c r="GI49" s="375">
        <f t="shared" si="766"/>
        <v>519696.39204947563</v>
      </c>
      <c r="GJ49" s="375">
        <f t="shared" si="766"/>
        <v>587051.62789719494</v>
      </c>
      <c r="GK49" s="375">
        <f t="shared" si="766"/>
        <v>654819.53026525525</v>
      </c>
      <c r="GL49" s="375">
        <f t="shared" si="766"/>
        <v>729092.43248699</v>
      </c>
      <c r="GM49" s="375">
        <f t="shared" si="766"/>
        <v>561432.21752579743</v>
      </c>
      <c r="GN49" s="506">
        <f>+GN27</f>
        <v>561432.21752579743</v>
      </c>
      <c r="GO49" s="375">
        <f>GO27</f>
        <v>72201.060250057562</v>
      </c>
      <c r="GP49" s="375">
        <f>+GO49+GP27</f>
        <v>144814.78702045619</v>
      </c>
      <c r="GQ49" s="375">
        <f t="shared" ref="GQ49" si="767">+GP49+GQ27</f>
        <v>217841.1803111959</v>
      </c>
      <c r="GR49" s="375">
        <f t="shared" ref="GR49" si="768">+GQ49+GR27</f>
        <v>291280.24012227671</v>
      </c>
      <c r="GS49" s="375">
        <f t="shared" ref="GS49" si="769">+GR49+GS27</f>
        <v>365131.96645369858</v>
      </c>
      <c r="GT49" s="375">
        <f t="shared" ref="GT49" si="770">+GS49+GT27</f>
        <v>439396.35930546152</v>
      </c>
      <c r="GU49" s="375">
        <f t="shared" ref="GU49" si="771">+GT49+GU27</f>
        <v>514073.41867756553</v>
      </c>
      <c r="GV49" s="375">
        <f t="shared" ref="GV49" si="772">+GU49+GV27</f>
        <v>589163.1445700106</v>
      </c>
      <c r="GW49" s="375">
        <f t="shared" ref="GW49" si="773">+GV49+GW27</f>
        <v>664665.53698279674</v>
      </c>
      <c r="GX49" s="375">
        <f t="shared" ref="GX49" si="774">+GW49+GX27</f>
        <v>740580.59591592394</v>
      </c>
      <c r="GY49" s="375">
        <f t="shared" ref="GY49" si="775">+GX49+GY27</f>
        <v>824368.32136939222</v>
      </c>
      <c r="GZ49" s="375">
        <f t="shared" ref="GZ49" si="776">+GY49+GZ27</f>
        <v>587965.08282464417</v>
      </c>
      <c r="HA49" s="506">
        <f>+HA27</f>
        <v>587965.08282464417</v>
      </c>
      <c r="HB49" s="375">
        <f>HB27</f>
        <v>81345.894717165836</v>
      </c>
      <c r="HC49" s="375">
        <f>+HB49+HC27</f>
        <v>163104.45595467271</v>
      </c>
      <c r="HD49" s="375">
        <f t="shared" ref="HD49" si="777">+HC49+HD27</f>
        <v>245275.68371252067</v>
      </c>
      <c r="HE49" s="375">
        <f t="shared" ref="HE49" si="778">+HD49+HE27</f>
        <v>327859.57799070969</v>
      </c>
      <c r="HF49" s="375">
        <f t="shared" ref="HF49" si="779">+HE49+HF27</f>
        <v>410856.13878923981</v>
      </c>
      <c r="HG49" s="375">
        <f t="shared" ref="HG49" si="780">+HF49+HG27</f>
        <v>494265.36610811099</v>
      </c>
      <c r="HH49" s="375">
        <f t="shared" ref="HH49" si="781">+HG49+HH27</f>
        <v>578087.25994732324</v>
      </c>
      <c r="HI49" s="375">
        <f t="shared" ref="HI49" si="782">+HH49+HI27</f>
        <v>662321.82030687656</v>
      </c>
      <c r="HJ49" s="375">
        <f t="shared" ref="HJ49" si="783">+HI49+HJ27</f>
        <v>746969.04718677094</v>
      </c>
      <c r="HK49" s="375">
        <f t="shared" ref="HK49" si="784">+HJ49+HK27</f>
        <v>832028.94058700639</v>
      </c>
      <c r="HL49" s="375">
        <f t="shared" ref="HL49" si="785">+HK49+HL27</f>
        <v>927448.16717424954</v>
      </c>
      <c r="HM49" s="375">
        <f t="shared" ref="HM49" si="786">+HL49+HM27</f>
        <v>921155.46415182436</v>
      </c>
      <c r="HN49" s="373">
        <f t="shared" ref="HN49" si="787">HN27+HN89</f>
        <v>921155.46415182436</v>
      </c>
      <c r="HO49" s="375">
        <f>HO27</f>
        <v>92583.224568141508</v>
      </c>
      <c r="HP49" s="375">
        <f>+HO49+HP27</f>
        <v>185579.11565662408</v>
      </c>
      <c r="HQ49" s="375">
        <f t="shared" ref="HQ49" si="788">+HP49+HQ27</f>
        <v>278987.67326544772</v>
      </c>
      <c r="HR49" s="375">
        <f t="shared" ref="HR49" si="789">+HQ49+HR27</f>
        <v>372808.89739461243</v>
      </c>
      <c r="HS49" s="375">
        <f t="shared" ref="HS49" si="790">+HR49+HS27</f>
        <v>467042.78804411821</v>
      </c>
      <c r="HT49" s="375">
        <f t="shared" ref="HT49" si="791">+HS49+HT27</f>
        <v>561689.34521396505</v>
      </c>
      <c r="HU49" s="375">
        <f t="shared" ref="HU49" si="792">+HT49+HU27</f>
        <v>666496.30223748623</v>
      </c>
      <c r="HV49" s="375">
        <f t="shared" ref="HV49" si="793">+HU49+HV27</f>
        <v>771715.92578134849</v>
      </c>
      <c r="HW49" s="375">
        <f t="shared" ref="HW49" si="794">+HV49+HW27</f>
        <v>877348.21584555181</v>
      </c>
      <c r="HX49" s="375">
        <f t="shared" ref="HX49" si="795">+HW49+HX27</f>
        <v>983393.17243009619</v>
      </c>
      <c r="HY49" s="375">
        <f t="shared" ref="HY49" si="796">+HX49+HY27</f>
        <v>1089850.7955349816</v>
      </c>
      <c r="HZ49" s="375">
        <f t="shared" ref="HZ49" si="797">+HY49+HZ27</f>
        <v>1088587.593497304</v>
      </c>
      <c r="IA49" s="373">
        <f t="shared" ref="IA49:IN49" si="798">IA27+IA89</f>
        <v>692402.93201808736</v>
      </c>
      <c r="IB49" s="375">
        <f>IB27</f>
        <v>103201.88100751827</v>
      </c>
      <c r="IC49" s="375">
        <f>+IB49+IC27</f>
        <v>206816.42853537761</v>
      </c>
      <c r="ID49" s="375">
        <f t="shared" ref="ID49" si="799">+IC49+ID27</f>
        <v>310843.64258357801</v>
      </c>
      <c r="IE49" s="375">
        <f t="shared" ref="IE49" si="800">+ID49+IE27</f>
        <v>415283.52315211948</v>
      </c>
      <c r="IF49" s="375">
        <f t="shared" ref="IF49" si="801">+IE49+IF27</f>
        <v>520136.07024100202</v>
      </c>
      <c r="IG49" s="375">
        <f t="shared" ref="IG49" si="802">+IF49+IG27</f>
        <v>625401.28385022562</v>
      </c>
      <c r="IH49" s="375">
        <f t="shared" ref="IH49" si="803">+IG49+IH27</f>
        <v>731079.16397979029</v>
      </c>
      <c r="II49" s="375">
        <f t="shared" ref="II49" si="804">+IH49+II27</f>
        <v>837169.71062969603</v>
      </c>
      <c r="IJ49" s="375">
        <f t="shared" ref="IJ49" si="805">+II49+IJ27</f>
        <v>943672.92379994283</v>
      </c>
      <c r="IK49" s="375">
        <f t="shared" ref="IK49" si="806">+IJ49+IK27</f>
        <v>1050588.8034905307</v>
      </c>
      <c r="IL49" s="375">
        <f t="shared" ref="IL49" si="807">+IK49+IL27</f>
        <v>1157917.3497014595</v>
      </c>
      <c r="IM49" s="375">
        <f t="shared" ref="IM49" si="808">+IL49+IM27</f>
        <v>1151449.4789073088</v>
      </c>
      <c r="IN49" s="373">
        <f t="shared" si="798"/>
        <v>-356652.80500215222</v>
      </c>
      <c r="IO49" s="375">
        <f>IO27</f>
        <v>103626.03269097155</v>
      </c>
      <c r="IP49" s="375">
        <f>+IO49+IP27</f>
        <v>207664.73190228417</v>
      </c>
      <c r="IQ49" s="375">
        <f t="shared" ref="IQ49" si="809">+IP49+IQ27</f>
        <v>312116.09763393784</v>
      </c>
      <c r="IR49" s="375">
        <f t="shared" ref="IR49" si="810">+IQ49+IR27</f>
        <v>416980.12988593261</v>
      </c>
      <c r="IS49" s="375">
        <f t="shared" ref="IS49" si="811">+IR49+IS27</f>
        <v>522256.82865826844</v>
      </c>
      <c r="IT49" s="375">
        <f t="shared" ref="IT49" si="812">+IS49+IT27</f>
        <v>627946.19395094528</v>
      </c>
      <c r="IU49" s="375">
        <f t="shared" ref="IU49" si="813">+IT49+IU27</f>
        <v>734048.2257639633</v>
      </c>
      <c r="IV49" s="375">
        <f t="shared" ref="IV49" si="814">+IU49+IV27</f>
        <v>840562.92409732239</v>
      </c>
      <c r="IW49" s="375">
        <f t="shared" ref="IW49" si="815">+IV49+IW27</f>
        <v>947490.28895102255</v>
      </c>
      <c r="IX49" s="375">
        <f t="shared" ref="IX49" si="816">+IW49+IX27</f>
        <v>1054830.3203250638</v>
      </c>
      <c r="IY49" s="375">
        <f t="shared" ref="IY49" si="817">+IX49+IY27</f>
        <v>1162583.0182194461</v>
      </c>
      <c r="IZ49" s="375">
        <f t="shared" ref="IZ49" si="818">+IY49+IZ27</f>
        <v>1150395.676990018</v>
      </c>
      <c r="JA49" s="373">
        <f t="shared" ref="JA49:KA49" si="819">JA27+JA89</f>
        <v>-469562.293196165</v>
      </c>
      <c r="JB49" s="375">
        <f>JB27</f>
        <v>103574.83865070244</v>
      </c>
      <c r="JC49" s="375">
        <f>+JB49+JC27</f>
        <v>207562.34382174595</v>
      </c>
      <c r="JD49" s="375">
        <f t="shared" ref="JD49" si="820">+JC49+JD27</f>
        <v>311962.51551313052</v>
      </c>
      <c r="JE49" s="375">
        <f t="shared" ref="JE49" si="821">+JD49+JE27</f>
        <v>416775.35372485616</v>
      </c>
      <c r="JF49" s="375">
        <f t="shared" ref="JF49" si="822">+JE49+JF27</f>
        <v>522000.85845692287</v>
      </c>
      <c r="JG49" s="375">
        <f t="shared" ref="JG49" si="823">+JF49+JG27</f>
        <v>627639.02970933064</v>
      </c>
      <c r="JH49" s="375">
        <f t="shared" ref="JH49" si="824">+JG49+JH27</f>
        <v>733689.86748207943</v>
      </c>
      <c r="JI49" s="375">
        <f t="shared" ref="JI49" si="825">+JH49+JI27</f>
        <v>840153.37177516939</v>
      </c>
      <c r="JJ49" s="375">
        <f t="shared" ref="JJ49" si="826">+JI49+JJ27</f>
        <v>947029.54258860042</v>
      </c>
      <c r="JK49" s="375">
        <f t="shared" ref="JK49" si="827">+JJ49+JK27</f>
        <v>1054318.3799223725</v>
      </c>
      <c r="JL49" s="375">
        <f t="shared" ref="JL49" si="828">+JK49+JL27</f>
        <v>1162019.8837764857</v>
      </c>
      <c r="JM49" s="375">
        <f t="shared" ref="JM49" si="829">+JL49+JM27</f>
        <v>1168172.0855267195</v>
      </c>
      <c r="JN49" s="373">
        <f t="shared" si="819"/>
        <v>301714.19943127292</v>
      </c>
      <c r="JO49" s="375">
        <f>JO27</f>
        <v>103018.09686128426</v>
      </c>
      <c r="JP49" s="375">
        <f>+JO49+JP27</f>
        <v>206448.86024290958</v>
      </c>
      <c r="JQ49" s="375">
        <f t="shared" ref="JQ49" si="830">+JP49+JQ27</f>
        <v>310292.29014487599</v>
      </c>
      <c r="JR49" s="375">
        <f t="shared" ref="JR49" si="831">+JQ49+JR27</f>
        <v>414548.38656718348</v>
      </c>
      <c r="JS49" s="375">
        <f t="shared" ref="JS49" si="832">+JR49+JS27</f>
        <v>519217.14950983203</v>
      </c>
      <c r="JT49" s="375">
        <f t="shared" ref="JT49" si="833">+JS49+JT27</f>
        <v>624298.57897282159</v>
      </c>
      <c r="JU49" s="375">
        <f t="shared" ref="JU49" si="834">+JT49+JU27</f>
        <v>729792.67495615222</v>
      </c>
      <c r="JV49" s="375">
        <f t="shared" ref="JV49" si="835">+JU49+JV27</f>
        <v>835699.43745982391</v>
      </c>
      <c r="JW49" s="375">
        <f t="shared" ref="JW49" si="836">+JV49+JW27</f>
        <v>942018.86648383667</v>
      </c>
      <c r="JX49" s="375">
        <f t="shared" ref="JX49" si="837">+JW49+JX27</f>
        <v>1048750.9620281905</v>
      </c>
      <c r="JY49" s="375">
        <f t="shared" ref="JY49" si="838">+JX49+JY27</f>
        <v>1155895.7240928854</v>
      </c>
      <c r="JZ49" s="375">
        <f t="shared" ref="JZ49" si="839">+JY49+JZ27</f>
        <v>1155207.3923950668</v>
      </c>
      <c r="KA49" s="373">
        <f t="shared" si="819"/>
        <v>-102093.82843858213</v>
      </c>
      <c r="KB49" s="375">
        <f>KB27</f>
        <v>101834.36715840339</v>
      </c>
      <c r="KC49" s="375">
        <f>+KB49+KC27</f>
        <v>203902.3587323438</v>
      </c>
      <c r="KD49" s="375">
        <f t="shared" ref="KD49" si="840">+KC49+KD27</f>
        <v>306203.9747218212</v>
      </c>
      <c r="KE49" s="375">
        <f t="shared" ref="KE49" si="841">+KD49+KE27</f>
        <v>408739.21512683562</v>
      </c>
      <c r="KF49" s="375">
        <f t="shared" ref="KF49" si="842">+KE49+KF27</f>
        <v>511508.07994738704</v>
      </c>
      <c r="KG49" s="375">
        <f t="shared" ref="KG49" si="843">+KF49+KG27</f>
        <v>614510.56918347545</v>
      </c>
      <c r="KH49" s="375">
        <f t="shared" ref="KH49" si="844">+KG49+KH27</f>
        <v>717746.68283510092</v>
      </c>
      <c r="KI49" s="375">
        <f t="shared" ref="KI49" si="845">+KH49+KI27</f>
        <v>821216.42090226337</v>
      </c>
      <c r="KJ49" s="375">
        <f t="shared" ref="KJ49" si="846">+KI49+KJ27</f>
        <v>924919.78338496282</v>
      </c>
      <c r="KK49" s="375">
        <f t="shared" ref="KK49" si="847">+KJ49+KK27</f>
        <v>1028856.7702831993</v>
      </c>
      <c r="KL49" s="375">
        <f t="shared" ref="KL49" si="848">+KK49+KL27</f>
        <v>1133027.3815969727</v>
      </c>
      <c r="KM49" s="375">
        <f t="shared" ref="KM49" si="849">+KL49+KM27</f>
        <v>1069724.9989352666</v>
      </c>
      <c r="KN49" s="373">
        <f t="shared" ref="KN49:LN49" si="850">KN27+KN89</f>
        <v>-1694292.9095713922</v>
      </c>
      <c r="KO49" s="375">
        <f>KO27</f>
        <v>98020.455986092653</v>
      </c>
      <c r="KP49" s="375">
        <f>+KO49+KP27</f>
        <v>196274.5363877223</v>
      </c>
      <c r="KQ49" s="375">
        <f t="shared" ref="KQ49" si="851">+KP49+KQ27</f>
        <v>294762.24120488897</v>
      </c>
      <c r="KR49" s="375">
        <f t="shared" ref="KR49" si="852">+KQ49+KR27</f>
        <v>393483.57043759263</v>
      </c>
      <c r="KS49" s="375">
        <f t="shared" ref="KS49" si="853">+KR49+KS27</f>
        <v>492438.52408583328</v>
      </c>
      <c r="KT49" s="375">
        <f t="shared" ref="KT49" si="854">+KS49+KT27</f>
        <v>591627.10214961099</v>
      </c>
      <c r="KU49" s="375">
        <f t="shared" ref="KU49" si="855">+KT49+KU27</f>
        <v>691049.30462892563</v>
      </c>
      <c r="KV49" s="375">
        <f t="shared" ref="KV49" si="856">+KU49+KV27</f>
        <v>790705.13152377727</v>
      </c>
      <c r="KW49" s="375">
        <f t="shared" ref="KW49" si="857">+KV49+KW27</f>
        <v>890594.58283416601</v>
      </c>
      <c r="KX49" s="375">
        <f t="shared" ref="KX49" si="858">+KW49+KX27</f>
        <v>990717.65856009175</v>
      </c>
      <c r="KY49" s="375">
        <f t="shared" ref="KY49" si="859">+KX49+KY27</f>
        <v>1091074.3587015544</v>
      </c>
      <c r="KZ49" s="375">
        <f t="shared" ref="KZ49" si="860">+KY49+KZ27</f>
        <v>1036755.49167652</v>
      </c>
      <c r="LA49" s="373">
        <f t="shared" si="850"/>
        <v>-1304234.0138557102</v>
      </c>
      <c r="LB49" s="375">
        <f>LB27</f>
        <v>93599.706546831148</v>
      </c>
      <c r="LC49" s="375">
        <f>+LB49+LC27</f>
        <v>187433.03750919929</v>
      </c>
      <c r="LD49" s="375">
        <f t="shared" ref="LD49" si="861">+LC49+LD27</f>
        <v>281499.99288710445</v>
      </c>
      <c r="LE49" s="375">
        <f t="shared" ref="LE49" si="862">+LD49+LE27</f>
        <v>375800.57268054661</v>
      </c>
      <c r="LF49" s="375">
        <f t="shared" ref="LF49" si="863">+LE49+LF27</f>
        <v>470334.77688952582</v>
      </c>
      <c r="LG49" s="375">
        <f t="shared" ref="LG49" si="864">+LF49+LG27</f>
        <v>565102.60551404196</v>
      </c>
      <c r="LH49" s="375">
        <f t="shared" ref="LH49" si="865">+LG49+LH27</f>
        <v>660104.05855409522</v>
      </c>
      <c r="LI49" s="375">
        <f t="shared" ref="LI49" si="866">+LH49+LI27</f>
        <v>755339.13600968546</v>
      </c>
      <c r="LJ49" s="375">
        <f t="shared" ref="LJ49" si="867">+LI49+LJ27</f>
        <v>850807.8378808127</v>
      </c>
      <c r="LK49" s="375">
        <f t="shared" ref="LK49" si="868">+LJ49+LK27</f>
        <v>946510.16416747693</v>
      </c>
      <c r="LL49" s="375">
        <f t="shared" ref="LL49" si="869">+LK49+LL27</f>
        <v>1042446.1148696782</v>
      </c>
      <c r="LM49" s="375">
        <f t="shared" ref="LM49" si="870">+LL49+LM27</f>
        <v>893393.78288979433</v>
      </c>
      <c r="LN49" s="373">
        <f t="shared" si="850"/>
        <v>-2048863.1268331737</v>
      </c>
    </row>
    <row r="50" spans="1:326" s="49" customFormat="1" ht="15.75" outlineLevel="1" thickBot="1">
      <c r="A50" s="371" t="s">
        <v>200</v>
      </c>
      <c r="B50" s="372"/>
      <c r="C50" s="373">
        <f>+B50</f>
        <v>0</v>
      </c>
      <c r="D50" s="373">
        <f t="shared" ref="D50:M50" si="871">+C50</f>
        <v>0</v>
      </c>
      <c r="E50" s="373">
        <f t="shared" si="871"/>
        <v>0</v>
      </c>
      <c r="F50" s="373">
        <f t="shared" si="871"/>
        <v>0</v>
      </c>
      <c r="G50" s="373">
        <f t="shared" si="871"/>
        <v>0</v>
      </c>
      <c r="H50" s="373">
        <f t="shared" si="871"/>
        <v>0</v>
      </c>
      <c r="I50" s="373">
        <f t="shared" si="871"/>
        <v>0</v>
      </c>
      <c r="J50" s="373">
        <f t="shared" si="871"/>
        <v>0</v>
      </c>
      <c r="K50" s="373">
        <f t="shared" si="871"/>
        <v>0</v>
      </c>
      <c r="L50" s="373">
        <f t="shared" si="871"/>
        <v>0</v>
      </c>
      <c r="M50" s="373">
        <f t="shared" si="871"/>
        <v>0</v>
      </c>
      <c r="N50" s="444">
        <f>B50</f>
        <v>0</v>
      </c>
      <c r="O50" s="225">
        <f>+N48</f>
        <v>-706221.29260871001</v>
      </c>
      <c r="P50" s="225">
        <f t="shared" ref="P50:Z50" si="872">+O50+P89</f>
        <v>-706221.29260871001</v>
      </c>
      <c r="Q50" s="225">
        <f t="shared" si="872"/>
        <v>-706221.29260871001</v>
      </c>
      <c r="R50" s="225">
        <f t="shared" si="872"/>
        <v>-706221.29260871001</v>
      </c>
      <c r="S50" s="225">
        <f t="shared" si="872"/>
        <v>-706221.29260871001</v>
      </c>
      <c r="T50" s="225">
        <f t="shared" si="872"/>
        <v>-706221.29260871001</v>
      </c>
      <c r="U50" s="225">
        <f t="shared" si="872"/>
        <v>-706221.29260871001</v>
      </c>
      <c r="V50" s="225">
        <f t="shared" si="872"/>
        <v>-706221.29260871001</v>
      </c>
      <c r="W50" s="225">
        <f t="shared" si="872"/>
        <v>-706221.29260871001</v>
      </c>
      <c r="X50" s="225">
        <f t="shared" si="872"/>
        <v>-706221.29260871001</v>
      </c>
      <c r="Y50" s="225">
        <f t="shared" si="872"/>
        <v>-706221.29260871001</v>
      </c>
      <c r="Z50" s="225">
        <f t="shared" si="872"/>
        <v>-706221.29260871001</v>
      </c>
      <c r="AA50" s="225">
        <f>+Z50</f>
        <v>-706221.29260871001</v>
      </c>
      <c r="AB50" s="225">
        <f>+AA48</f>
        <v>-1487123.3245789595</v>
      </c>
      <c r="AC50" s="225">
        <f t="shared" ref="AC50:AM50" si="873">+AB50+AC89</f>
        <v>-1487123.3245789595</v>
      </c>
      <c r="AD50" s="225">
        <f t="shared" si="873"/>
        <v>-1487123.3245789595</v>
      </c>
      <c r="AE50" s="225">
        <f t="shared" si="873"/>
        <v>-1487123.3245789595</v>
      </c>
      <c r="AF50" s="225">
        <f t="shared" si="873"/>
        <v>-1487123.3245789595</v>
      </c>
      <c r="AG50" s="225">
        <f t="shared" si="873"/>
        <v>-1487123.3245789595</v>
      </c>
      <c r="AH50" s="225">
        <f t="shared" si="873"/>
        <v>-1487123.3245789595</v>
      </c>
      <c r="AI50" s="225">
        <f t="shared" si="873"/>
        <v>-1487123.3245789595</v>
      </c>
      <c r="AJ50" s="225">
        <f t="shared" si="873"/>
        <v>-1487123.3245789595</v>
      </c>
      <c r="AK50" s="225">
        <f t="shared" si="873"/>
        <v>-1487123.3245789595</v>
      </c>
      <c r="AL50" s="225">
        <f t="shared" si="873"/>
        <v>-1487123.3245789595</v>
      </c>
      <c r="AM50" s="225">
        <f t="shared" si="873"/>
        <v>-1487123.3245789595</v>
      </c>
      <c r="AN50" s="225">
        <f>+AM50</f>
        <v>-1487123.3245789595</v>
      </c>
      <c r="AO50" s="225">
        <f>+AN48</f>
        <v>-1095068.3293103485</v>
      </c>
      <c r="AP50" s="225">
        <f t="shared" ref="AP50:AZ50" si="874">+AO50+AP89</f>
        <v>-1095068.3293103485</v>
      </c>
      <c r="AQ50" s="225">
        <f t="shared" si="874"/>
        <v>-1095068.3293103485</v>
      </c>
      <c r="AR50" s="225">
        <f t="shared" si="874"/>
        <v>-1095068.3293103485</v>
      </c>
      <c r="AS50" s="225">
        <f t="shared" si="874"/>
        <v>-1095068.3293103485</v>
      </c>
      <c r="AT50" s="225">
        <f t="shared" si="874"/>
        <v>-1095068.3293103485</v>
      </c>
      <c r="AU50" s="225">
        <f t="shared" si="874"/>
        <v>-1095068.3293103485</v>
      </c>
      <c r="AV50" s="225">
        <f t="shared" si="874"/>
        <v>-1095068.3293103485</v>
      </c>
      <c r="AW50" s="225">
        <f t="shared" si="874"/>
        <v>-1095068.3293103485</v>
      </c>
      <c r="AX50" s="225">
        <f t="shared" si="874"/>
        <v>-1095068.3293103485</v>
      </c>
      <c r="AY50" s="225">
        <f t="shared" si="874"/>
        <v>-1095068.3293103485</v>
      </c>
      <c r="AZ50" s="225">
        <f t="shared" si="874"/>
        <v>-1095068.3293103485</v>
      </c>
      <c r="BA50" s="225">
        <f>+AZ50</f>
        <v>-1095068.3293103485</v>
      </c>
      <c r="BB50" s="225">
        <f>+BA48</f>
        <v>-725928.21698574582</v>
      </c>
      <c r="BC50" s="225">
        <f t="shared" ref="BC50:BM50" si="875">+BB50+BC89</f>
        <v>-725928.21698574582</v>
      </c>
      <c r="BD50" s="225">
        <f t="shared" si="875"/>
        <v>-725928.21698574582</v>
      </c>
      <c r="BE50" s="225">
        <f t="shared" si="875"/>
        <v>-725928.21698574582</v>
      </c>
      <c r="BF50" s="225">
        <f t="shared" si="875"/>
        <v>-725928.21698574582</v>
      </c>
      <c r="BG50" s="225">
        <f t="shared" si="875"/>
        <v>-725928.21698574582</v>
      </c>
      <c r="BH50" s="225">
        <f t="shared" si="875"/>
        <v>-725928.21698574582</v>
      </c>
      <c r="BI50" s="225">
        <f t="shared" si="875"/>
        <v>-725928.21698574582</v>
      </c>
      <c r="BJ50" s="225">
        <f t="shared" si="875"/>
        <v>-725928.21698574582</v>
      </c>
      <c r="BK50" s="225">
        <f t="shared" si="875"/>
        <v>-725928.21698574582</v>
      </c>
      <c r="BL50" s="225">
        <f t="shared" si="875"/>
        <v>-725928.21698574582</v>
      </c>
      <c r="BM50" s="225">
        <f t="shared" si="875"/>
        <v>-725928.21698574582</v>
      </c>
      <c r="BN50" s="225">
        <f>+BM50</f>
        <v>-725928.21698574582</v>
      </c>
      <c r="BO50" s="225">
        <f>+BN48</f>
        <v>-355444.47490449774</v>
      </c>
      <c r="BP50" s="225">
        <f t="shared" ref="BP50:BZ50" si="876">+BO50+BP89</f>
        <v>-355444.47490449774</v>
      </c>
      <c r="BQ50" s="225">
        <f t="shared" si="876"/>
        <v>-355444.47490449774</v>
      </c>
      <c r="BR50" s="225">
        <f t="shared" si="876"/>
        <v>-355444.47490449774</v>
      </c>
      <c r="BS50" s="225">
        <f t="shared" si="876"/>
        <v>-355444.47490449774</v>
      </c>
      <c r="BT50" s="225">
        <f t="shared" si="876"/>
        <v>-355444.47490449774</v>
      </c>
      <c r="BU50" s="225">
        <f t="shared" si="876"/>
        <v>-355444.47490449774</v>
      </c>
      <c r="BV50" s="225">
        <f t="shared" si="876"/>
        <v>-355444.47490449774</v>
      </c>
      <c r="BW50" s="225">
        <f t="shared" si="876"/>
        <v>-355444.47490449774</v>
      </c>
      <c r="BX50" s="225">
        <f t="shared" si="876"/>
        <v>-355444.47490449774</v>
      </c>
      <c r="BY50" s="225">
        <f t="shared" si="876"/>
        <v>-355444.47490449774</v>
      </c>
      <c r="BZ50" s="225">
        <f t="shared" si="876"/>
        <v>-355444.47490449774</v>
      </c>
      <c r="CA50" s="225">
        <f>+BZ50</f>
        <v>-355444.47490449774</v>
      </c>
      <c r="CB50" s="225">
        <f>+CA48</f>
        <v>16071.218515241519</v>
      </c>
      <c r="CC50" s="225">
        <f t="shared" ref="CC50:CM50" si="877">+CB50+CC89</f>
        <v>16071.218515241519</v>
      </c>
      <c r="CD50" s="225">
        <f t="shared" si="877"/>
        <v>16071.218515241519</v>
      </c>
      <c r="CE50" s="225">
        <f t="shared" si="877"/>
        <v>16071.218515241519</v>
      </c>
      <c r="CF50" s="225">
        <f t="shared" si="877"/>
        <v>16071.218515241519</v>
      </c>
      <c r="CG50" s="225">
        <f t="shared" si="877"/>
        <v>16071.218515241519</v>
      </c>
      <c r="CH50" s="225">
        <f t="shared" si="877"/>
        <v>16071.218515241519</v>
      </c>
      <c r="CI50" s="225">
        <f t="shared" si="877"/>
        <v>16071.218515241519</v>
      </c>
      <c r="CJ50" s="225">
        <f t="shared" si="877"/>
        <v>16071.218515241519</v>
      </c>
      <c r="CK50" s="225">
        <f t="shared" si="877"/>
        <v>16071.218515241519</v>
      </c>
      <c r="CL50" s="225">
        <f t="shared" si="877"/>
        <v>16071.218515241519</v>
      </c>
      <c r="CM50" s="225">
        <f t="shared" si="877"/>
        <v>16071.218515241519</v>
      </c>
      <c r="CN50" s="225">
        <f>+CM50</f>
        <v>16071.218515241519</v>
      </c>
      <c r="CO50" s="225">
        <f>+CN48</f>
        <v>397161.46483545715</v>
      </c>
      <c r="CP50" s="225">
        <f t="shared" ref="CP50:CZ50" si="878">+CO50+CP89</f>
        <v>397161.46483545715</v>
      </c>
      <c r="CQ50" s="225">
        <f t="shared" si="878"/>
        <v>397161.46483545715</v>
      </c>
      <c r="CR50" s="225">
        <f t="shared" si="878"/>
        <v>397161.46483545715</v>
      </c>
      <c r="CS50" s="225">
        <f t="shared" si="878"/>
        <v>397161.46483545715</v>
      </c>
      <c r="CT50" s="225">
        <f t="shared" si="878"/>
        <v>397161.46483545715</v>
      </c>
      <c r="CU50" s="225">
        <f t="shared" si="878"/>
        <v>397161.46483545715</v>
      </c>
      <c r="CV50" s="225">
        <f t="shared" si="878"/>
        <v>397161.46483545715</v>
      </c>
      <c r="CW50" s="225">
        <f t="shared" si="878"/>
        <v>397161.46483545715</v>
      </c>
      <c r="CX50" s="225">
        <f t="shared" si="878"/>
        <v>397161.46483545715</v>
      </c>
      <c r="CY50" s="225">
        <f t="shared" si="878"/>
        <v>397161.46483545715</v>
      </c>
      <c r="CZ50" s="225">
        <f t="shared" si="878"/>
        <v>397161.46483545715</v>
      </c>
      <c r="DA50" s="225">
        <f>+CZ50</f>
        <v>397161.46483545715</v>
      </c>
      <c r="DB50" s="225">
        <f>+DA48</f>
        <v>795447.82863720111</v>
      </c>
      <c r="DC50" s="225">
        <f t="shared" ref="DC50:DM50" si="879">+DB50+DC89</f>
        <v>795447.82863720111</v>
      </c>
      <c r="DD50" s="225">
        <f t="shared" si="879"/>
        <v>795447.82863720111</v>
      </c>
      <c r="DE50" s="225">
        <f t="shared" si="879"/>
        <v>795447.82863720111</v>
      </c>
      <c r="DF50" s="225">
        <f t="shared" si="879"/>
        <v>795447.82863720111</v>
      </c>
      <c r="DG50" s="225">
        <f t="shared" si="879"/>
        <v>795447.82863720111</v>
      </c>
      <c r="DH50" s="225">
        <f t="shared" si="879"/>
        <v>795447.82863720111</v>
      </c>
      <c r="DI50" s="225">
        <f t="shared" si="879"/>
        <v>795447.82863720111</v>
      </c>
      <c r="DJ50" s="225">
        <f t="shared" si="879"/>
        <v>795447.82863720111</v>
      </c>
      <c r="DK50" s="225">
        <f t="shared" si="879"/>
        <v>795447.82863720111</v>
      </c>
      <c r="DL50" s="225">
        <f t="shared" si="879"/>
        <v>795447.82863720111</v>
      </c>
      <c r="DM50" s="225">
        <f t="shared" si="879"/>
        <v>795447.82863720111</v>
      </c>
      <c r="DN50" s="225">
        <f>+DM50</f>
        <v>795447.82863720111</v>
      </c>
      <c r="DO50" s="225">
        <f>+DN48</f>
        <v>1223392.8665479566</v>
      </c>
      <c r="DP50" s="225">
        <f t="shared" ref="DP50:DZ50" si="880">+DO50+DP89</f>
        <v>1223392.8665479566</v>
      </c>
      <c r="DQ50" s="225">
        <f t="shared" si="880"/>
        <v>1223392.8665479566</v>
      </c>
      <c r="DR50" s="225">
        <f t="shared" si="880"/>
        <v>1223392.8665479566</v>
      </c>
      <c r="DS50" s="225">
        <f t="shared" si="880"/>
        <v>1223392.8665479566</v>
      </c>
      <c r="DT50" s="225">
        <f t="shared" si="880"/>
        <v>1223392.8665479566</v>
      </c>
      <c r="DU50" s="225">
        <f t="shared" si="880"/>
        <v>1223392.8665479566</v>
      </c>
      <c r="DV50" s="225">
        <f t="shared" si="880"/>
        <v>1223392.8665479566</v>
      </c>
      <c r="DW50" s="225">
        <f t="shared" si="880"/>
        <v>1223392.8665479566</v>
      </c>
      <c r="DX50" s="225">
        <f t="shared" si="880"/>
        <v>1223392.8665479566</v>
      </c>
      <c r="DY50" s="225">
        <f t="shared" si="880"/>
        <v>1223392.8665479566</v>
      </c>
      <c r="DZ50" s="225">
        <f t="shared" si="880"/>
        <v>1223392.8665479566</v>
      </c>
      <c r="EA50" s="225">
        <f>+DZ50</f>
        <v>1223392.8665479566</v>
      </c>
      <c r="EB50" s="225">
        <f>+EA48</f>
        <v>1657544.7732948912</v>
      </c>
      <c r="EC50" s="225">
        <f t="shared" ref="EC50:EM50" si="881">+EB50+EC89</f>
        <v>1657544.7732948912</v>
      </c>
      <c r="ED50" s="225">
        <f t="shared" si="881"/>
        <v>1657544.7732948912</v>
      </c>
      <c r="EE50" s="225">
        <f t="shared" si="881"/>
        <v>1657544.7732948912</v>
      </c>
      <c r="EF50" s="225">
        <f t="shared" si="881"/>
        <v>1657544.7732948912</v>
      </c>
      <c r="EG50" s="225">
        <f t="shared" si="881"/>
        <v>1657544.7732948912</v>
      </c>
      <c r="EH50" s="225">
        <f t="shared" si="881"/>
        <v>1657544.7732948912</v>
      </c>
      <c r="EI50" s="225">
        <f t="shared" si="881"/>
        <v>1657544.7732948912</v>
      </c>
      <c r="EJ50" s="225">
        <f t="shared" si="881"/>
        <v>1657544.7732948912</v>
      </c>
      <c r="EK50" s="225">
        <f t="shared" si="881"/>
        <v>1657544.7732948912</v>
      </c>
      <c r="EL50" s="225">
        <f t="shared" si="881"/>
        <v>1657544.7732948912</v>
      </c>
      <c r="EM50" s="225">
        <f t="shared" si="881"/>
        <v>1551609.4579724902</v>
      </c>
      <c r="EN50" s="225">
        <f>+EM50</f>
        <v>1551609.4579724902</v>
      </c>
      <c r="EO50" s="225">
        <f>+EN48</f>
        <v>1947361.5551597676</v>
      </c>
      <c r="EP50" s="225">
        <f t="shared" ref="EP50:EZ50" si="882">+EO50+EP89</f>
        <v>1947361.5551597676</v>
      </c>
      <c r="EQ50" s="225">
        <f t="shared" si="882"/>
        <v>1947361.5551597676</v>
      </c>
      <c r="ER50" s="225">
        <f t="shared" si="882"/>
        <v>1947361.5551597676</v>
      </c>
      <c r="ES50" s="225">
        <f t="shared" si="882"/>
        <v>1947361.5551597676</v>
      </c>
      <c r="ET50" s="225">
        <f t="shared" si="882"/>
        <v>1947361.5551597676</v>
      </c>
      <c r="EU50" s="225">
        <f t="shared" si="882"/>
        <v>1947361.5551597676</v>
      </c>
      <c r="EV50" s="225">
        <f t="shared" si="882"/>
        <v>1947361.5551597676</v>
      </c>
      <c r="EW50" s="225">
        <f t="shared" si="882"/>
        <v>1947361.5551597676</v>
      </c>
      <c r="EX50" s="225">
        <f t="shared" si="882"/>
        <v>1947361.5551597676</v>
      </c>
      <c r="EY50" s="225">
        <f t="shared" si="882"/>
        <v>1947361.5551597676</v>
      </c>
      <c r="EZ50" s="225">
        <f t="shared" si="882"/>
        <v>1813477.0059589678</v>
      </c>
      <c r="FA50" s="225">
        <f>+EZ50</f>
        <v>1813477.0059589678</v>
      </c>
      <c r="FB50" s="225">
        <f>+FA48</f>
        <v>2233645.3149212925</v>
      </c>
      <c r="FC50" s="225">
        <f t="shared" ref="FC50:FM50" si="883">+FB50+FC89</f>
        <v>2233645.3149212925</v>
      </c>
      <c r="FD50" s="225">
        <f t="shared" si="883"/>
        <v>2233645.3149212925</v>
      </c>
      <c r="FE50" s="225">
        <f t="shared" si="883"/>
        <v>2233645.3149212925</v>
      </c>
      <c r="FF50" s="225">
        <f t="shared" si="883"/>
        <v>2233645.3149212925</v>
      </c>
      <c r="FG50" s="225">
        <f t="shared" si="883"/>
        <v>2233645.3149212925</v>
      </c>
      <c r="FH50" s="225">
        <f t="shared" si="883"/>
        <v>2233645.3149212925</v>
      </c>
      <c r="FI50" s="225">
        <f t="shared" si="883"/>
        <v>2233645.3149212925</v>
      </c>
      <c r="FJ50" s="225">
        <f t="shared" si="883"/>
        <v>2233645.3149212925</v>
      </c>
      <c r="FK50" s="225">
        <f t="shared" si="883"/>
        <v>2233645.3149212925</v>
      </c>
      <c r="FL50" s="225">
        <f t="shared" si="883"/>
        <v>2233645.3149212925</v>
      </c>
      <c r="FM50" s="225">
        <f t="shared" si="883"/>
        <v>2074361.1307803148</v>
      </c>
      <c r="FN50" s="225">
        <f>+FM50</f>
        <v>2074361.1307803148</v>
      </c>
      <c r="FO50" s="225">
        <f>+FN48</f>
        <v>2525042.3524410385</v>
      </c>
      <c r="FP50" s="225">
        <f t="shared" ref="FP50:FZ50" si="884">+FO50+FP89</f>
        <v>2525042.3524410385</v>
      </c>
      <c r="FQ50" s="225">
        <f t="shared" si="884"/>
        <v>2525042.3524410385</v>
      </c>
      <c r="FR50" s="225">
        <f t="shared" si="884"/>
        <v>2525042.3524410385</v>
      </c>
      <c r="FS50" s="225">
        <f t="shared" si="884"/>
        <v>2525042.3524410385</v>
      </c>
      <c r="FT50" s="225">
        <f t="shared" si="884"/>
        <v>2525042.3524410385</v>
      </c>
      <c r="FU50" s="225">
        <f t="shared" si="884"/>
        <v>2525042.3524410385</v>
      </c>
      <c r="FV50" s="225">
        <f t="shared" si="884"/>
        <v>2525042.3524410385</v>
      </c>
      <c r="FW50" s="225">
        <f t="shared" si="884"/>
        <v>2525042.3524410385</v>
      </c>
      <c r="FX50" s="225">
        <f t="shared" si="884"/>
        <v>2525042.3524410385</v>
      </c>
      <c r="FY50" s="225">
        <f t="shared" si="884"/>
        <v>2525042.3524410385</v>
      </c>
      <c r="FZ50" s="225">
        <f t="shared" si="884"/>
        <v>2412505.3989695418</v>
      </c>
      <c r="GA50" s="225">
        <f>+FZ50</f>
        <v>2412505.3989695418</v>
      </c>
      <c r="GB50" s="225">
        <f>+GA48</f>
        <v>2911027.0326046464</v>
      </c>
      <c r="GC50" s="225">
        <f t="shared" ref="GC50:GM50" si="885">+GB50+GC89</f>
        <v>2911027.0326046464</v>
      </c>
      <c r="GD50" s="225">
        <f t="shared" si="885"/>
        <v>2911027.0326046464</v>
      </c>
      <c r="GE50" s="225">
        <f t="shared" si="885"/>
        <v>2911027.0326046464</v>
      </c>
      <c r="GF50" s="225">
        <f t="shared" si="885"/>
        <v>2911027.0326046464</v>
      </c>
      <c r="GG50" s="225">
        <f t="shared" si="885"/>
        <v>2911027.0326046464</v>
      </c>
      <c r="GH50" s="225">
        <f t="shared" si="885"/>
        <v>2911027.0326046464</v>
      </c>
      <c r="GI50" s="225">
        <f t="shared" si="885"/>
        <v>2911027.0326046464</v>
      </c>
      <c r="GJ50" s="225">
        <f t="shared" si="885"/>
        <v>2911027.0326046464</v>
      </c>
      <c r="GK50" s="225">
        <f t="shared" si="885"/>
        <v>2911027.0326046464</v>
      </c>
      <c r="GL50" s="225">
        <f t="shared" si="885"/>
        <v>2911027.0326046464</v>
      </c>
      <c r="GM50" s="225">
        <f t="shared" si="885"/>
        <v>2911027.0326046464</v>
      </c>
      <c r="GN50" s="507">
        <f>+GM50</f>
        <v>2911027.0326046464</v>
      </c>
      <c r="GO50" s="225">
        <f>+GN48</f>
        <v>3472459.2501304438</v>
      </c>
      <c r="GP50" s="225">
        <f t="shared" ref="GP50" si="886">+GO50+GP89</f>
        <v>3472459.2501304438</v>
      </c>
      <c r="GQ50" s="225">
        <f t="shared" ref="GQ50" si="887">+GP50+GQ89</f>
        <v>3472459.2501304438</v>
      </c>
      <c r="GR50" s="225">
        <f t="shared" ref="GR50" si="888">+GQ50+GR89</f>
        <v>3472459.2501304438</v>
      </c>
      <c r="GS50" s="225">
        <f t="shared" ref="GS50" si="889">+GR50+GS89</f>
        <v>3472459.2501304438</v>
      </c>
      <c r="GT50" s="225">
        <f t="shared" ref="GT50" si="890">+GS50+GT89</f>
        <v>3472459.2501304438</v>
      </c>
      <c r="GU50" s="225">
        <f t="shared" ref="GU50" si="891">+GT50+GU89</f>
        <v>3472459.2501304438</v>
      </c>
      <c r="GV50" s="225">
        <f t="shared" ref="GV50" si="892">+GU50+GV89</f>
        <v>3472459.2501304438</v>
      </c>
      <c r="GW50" s="225">
        <f t="shared" ref="GW50" si="893">+GV50+GW89</f>
        <v>3472459.2501304438</v>
      </c>
      <c r="GX50" s="225">
        <f t="shared" ref="GX50" si="894">+GW50+GX89</f>
        <v>3472459.2501304438</v>
      </c>
      <c r="GY50" s="225">
        <f t="shared" ref="GY50" si="895">+GX50+GY89</f>
        <v>3472459.2501304438</v>
      </c>
      <c r="GZ50" s="225">
        <f t="shared" ref="GZ50" si="896">+GY50+GZ89</f>
        <v>3472459.2501304438</v>
      </c>
      <c r="HA50" s="507">
        <f>+GZ50</f>
        <v>3472459.2501304438</v>
      </c>
      <c r="HB50" s="225">
        <f>+HA48</f>
        <v>4060424.332955088</v>
      </c>
      <c r="HC50" s="225">
        <f t="shared" ref="HC50" si="897">+HB50+HC89</f>
        <v>4060424.332955088</v>
      </c>
      <c r="HD50" s="225">
        <f t="shared" ref="HD50" si="898">+HC50+HD89</f>
        <v>4060424.332955088</v>
      </c>
      <c r="HE50" s="225">
        <f t="shared" ref="HE50" si="899">+HD50+HE89</f>
        <v>4060424.332955088</v>
      </c>
      <c r="HF50" s="225">
        <f t="shared" ref="HF50" si="900">+HE50+HF89</f>
        <v>4060424.332955088</v>
      </c>
      <c r="HG50" s="225">
        <f t="shared" ref="HG50" si="901">+HF50+HG89</f>
        <v>4060424.332955088</v>
      </c>
      <c r="HH50" s="225">
        <f t="shared" ref="HH50" si="902">+HG50+HH89</f>
        <v>4060424.332955088</v>
      </c>
      <c r="HI50" s="225">
        <f t="shared" ref="HI50" si="903">+HH50+HI89</f>
        <v>4060424.332955088</v>
      </c>
      <c r="HJ50" s="225">
        <f t="shared" ref="HJ50" si="904">+HI50+HJ89</f>
        <v>4060424.332955088</v>
      </c>
      <c r="HK50" s="225">
        <f t="shared" ref="HK50" si="905">+HJ50+HK89</f>
        <v>4060424.332955088</v>
      </c>
      <c r="HL50" s="225">
        <f t="shared" ref="HL50" si="906">+HK50+HL89</f>
        <v>4060424.332955088</v>
      </c>
      <c r="HM50" s="225">
        <f t="shared" ref="HM50" si="907">+HL50+HM89</f>
        <v>4060424.332955088</v>
      </c>
      <c r="HN50" s="225">
        <f>HB50</f>
        <v>4060424.332955088</v>
      </c>
      <c r="HO50" s="225">
        <f>+HN48</f>
        <v>4981579.7971069124</v>
      </c>
      <c r="HP50" s="225">
        <f t="shared" ref="HP50" si="908">+HO50+HP89</f>
        <v>4981579.7971069124</v>
      </c>
      <c r="HQ50" s="225">
        <f t="shared" ref="HQ50" si="909">+HP50+HQ89</f>
        <v>4981579.7971069124</v>
      </c>
      <c r="HR50" s="225">
        <f t="shared" ref="HR50" si="910">+HQ50+HR89</f>
        <v>4981579.7971069124</v>
      </c>
      <c r="HS50" s="225">
        <f t="shared" ref="HS50" si="911">+HR50+HS89</f>
        <v>4981579.7971069124</v>
      </c>
      <c r="HT50" s="225">
        <f t="shared" ref="HT50" si="912">+HS50+HT89</f>
        <v>4981579.7971069124</v>
      </c>
      <c r="HU50" s="225">
        <f t="shared" ref="HU50" si="913">+HT50+HU89</f>
        <v>4981579.7971069124</v>
      </c>
      <c r="HV50" s="225">
        <f t="shared" ref="HV50" si="914">+HU50+HV89</f>
        <v>4981579.7971069124</v>
      </c>
      <c r="HW50" s="225">
        <f t="shared" ref="HW50" si="915">+HV50+HW89</f>
        <v>4981579.7971069124</v>
      </c>
      <c r="HX50" s="225">
        <f t="shared" ref="HX50" si="916">+HW50+HX89</f>
        <v>4981579.7971069124</v>
      </c>
      <c r="HY50" s="225">
        <f t="shared" ref="HY50" si="917">+HX50+HY89</f>
        <v>4981579.7971069124</v>
      </c>
      <c r="HZ50" s="225">
        <f t="shared" ref="HZ50" si="918">+HY50+HZ89</f>
        <v>4585395.1356276954</v>
      </c>
      <c r="IA50" s="225">
        <f>HO50</f>
        <v>4981579.7971069124</v>
      </c>
      <c r="IB50" s="225">
        <f>+IA48</f>
        <v>5673982.7291249996</v>
      </c>
      <c r="IC50" s="225">
        <f t="shared" ref="IC50" si="919">+IB50+IC89</f>
        <v>5673982.7291249996</v>
      </c>
      <c r="ID50" s="225">
        <f t="shared" ref="ID50" si="920">+IC50+ID89</f>
        <v>5673982.7291249996</v>
      </c>
      <c r="IE50" s="225">
        <f t="shared" ref="IE50" si="921">+ID50+IE89</f>
        <v>5673982.7291249996</v>
      </c>
      <c r="IF50" s="225">
        <f t="shared" ref="IF50" si="922">+IE50+IF89</f>
        <v>5673982.7291249996</v>
      </c>
      <c r="IG50" s="225">
        <f t="shared" ref="IG50" si="923">+IF50+IG89</f>
        <v>5673982.7291249996</v>
      </c>
      <c r="IH50" s="225">
        <f t="shared" ref="IH50" si="924">+IG50+IH89</f>
        <v>5673982.7291249996</v>
      </c>
      <c r="II50" s="225">
        <f t="shared" ref="II50" si="925">+IH50+II89</f>
        <v>5673982.7291249996</v>
      </c>
      <c r="IJ50" s="225">
        <f t="shared" ref="IJ50" si="926">+II50+IJ89</f>
        <v>5673982.7291249996</v>
      </c>
      <c r="IK50" s="225">
        <f t="shared" ref="IK50" si="927">+IJ50+IK89</f>
        <v>5673982.7291249996</v>
      </c>
      <c r="IL50" s="225">
        <f t="shared" ref="IL50" si="928">+IK50+IL89</f>
        <v>5673982.7291249996</v>
      </c>
      <c r="IM50" s="225">
        <f t="shared" ref="IM50" si="929">+IL50+IM89</f>
        <v>4165880.4452155386</v>
      </c>
      <c r="IN50" s="225">
        <f>IB50</f>
        <v>5673982.7291249996</v>
      </c>
      <c r="IO50" s="225">
        <f>+IN48</f>
        <v>5317329.9241228476</v>
      </c>
      <c r="IP50" s="225">
        <f t="shared" ref="IP50" si="930">+IO50+IP89</f>
        <v>5317329.9241228476</v>
      </c>
      <c r="IQ50" s="225">
        <f t="shared" ref="IQ50" si="931">+IP50+IQ89</f>
        <v>5317329.9241228476</v>
      </c>
      <c r="IR50" s="225">
        <f t="shared" ref="IR50" si="932">+IQ50+IR89</f>
        <v>5317329.9241228476</v>
      </c>
      <c r="IS50" s="225">
        <f t="shared" ref="IS50" si="933">+IR50+IS89</f>
        <v>5317329.9241228476</v>
      </c>
      <c r="IT50" s="225">
        <f t="shared" ref="IT50" si="934">+IS50+IT89</f>
        <v>5317329.9241228476</v>
      </c>
      <c r="IU50" s="225">
        <f t="shared" ref="IU50" si="935">+IT50+IU89</f>
        <v>5317329.9241228476</v>
      </c>
      <c r="IV50" s="225">
        <f t="shared" ref="IV50" si="936">+IU50+IV89</f>
        <v>5317329.9241228476</v>
      </c>
      <c r="IW50" s="225">
        <f t="shared" ref="IW50" si="937">+IV50+IW89</f>
        <v>5317329.9241228476</v>
      </c>
      <c r="IX50" s="225">
        <f t="shared" ref="IX50" si="938">+IW50+IX89</f>
        <v>5317329.9241228476</v>
      </c>
      <c r="IY50" s="225">
        <f t="shared" ref="IY50" si="939">+IX50+IY89</f>
        <v>5317329.9241228476</v>
      </c>
      <c r="IZ50" s="225">
        <f t="shared" ref="IZ50" si="940">+IY50+IZ89</f>
        <v>3697371.9539366644</v>
      </c>
      <c r="JA50" s="225">
        <f>IO50</f>
        <v>5317329.9241228476</v>
      </c>
      <c r="JB50" s="225">
        <f>+JA48</f>
        <v>4847767.6309266826</v>
      </c>
      <c r="JC50" s="225">
        <f t="shared" ref="JC50" si="941">+JB50+JC89</f>
        <v>4847767.6309266826</v>
      </c>
      <c r="JD50" s="225">
        <f t="shared" ref="JD50" si="942">+JC50+JD89</f>
        <v>4847767.6309266826</v>
      </c>
      <c r="JE50" s="225">
        <f t="shared" ref="JE50" si="943">+JD50+JE89</f>
        <v>4847767.6309266826</v>
      </c>
      <c r="JF50" s="225">
        <f t="shared" ref="JF50" si="944">+JE50+JF89</f>
        <v>4847767.6309266826</v>
      </c>
      <c r="JG50" s="225">
        <f t="shared" ref="JG50" si="945">+JF50+JG89</f>
        <v>4847767.6309266826</v>
      </c>
      <c r="JH50" s="225">
        <f t="shared" ref="JH50" si="946">+JG50+JH89</f>
        <v>4847767.6309266826</v>
      </c>
      <c r="JI50" s="225">
        <f t="shared" ref="JI50" si="947">+JH50+JI89</f>
        <v>4847767.6309266826</v>
      </c>
      <c r="JJ50" s="225">
        <f t="shared" ref="JJ50" si="948">+JI50+JJ89</f>
        <v>4847767.6309266826</v>
      </c>
      <c r="JK50" s="225">
        <f t="shared" ref="JK50" si="949">+JJ50+JK89</f>
        <v>4847767.6309266826</v>
      </c>
      <c r="JL50" s="225">
        <f t="shared" ref="JL50" si="950">+JK50+JL89</f>
        <v>4847767.6309266826</v>
      </c>
      <c r="JM50" s="225">
        <f t="shared" ref="JM50" si="951">+JL50+JM89</f>
        <v>3981309.7448312361</v>
      </c>
      <c r="JN50" s="225">
        <f>JB50</f>
        <v>4847767.6309266826</v>
      </c>
      <c r="JO50" s="225">
        <f>+JN48</f>
        <v>5149481.8303579558</v>
      </c>
      <c r="JP50" s="225">
        <f t="shared" ref="JP50" si="952">+JO50+JP89</f>
        <v>5149481.8303579558</v>
      </c>
      <c r="JQ50" s="225">
        <f t="shared" ref="JQ50" si="953">+JP50+JQ89</f>
        <v>5149481.8303579558</v>
      </c>
      <c r="JR50" s="225">
        <f t="shared" ref="JR50" si="954">+JQ50+JR89</f>
        <v>5149481.8303579558</v>
      </c>
      <c r="JS50" s="225">
        <f t="shared" ref="JS50" si="955">+JR50+JS89</f>
        <v>5149481.8303579558</v>
      </c>
      <c r="JT50" s="225">
        <f t="shared" ref="JT50" si="956">+JS50+JT89</f>
        <v>5149481.8303579558</v>
      </c>
      <c r="JU50" s="225">
        <f t="shared" ref="JU50" si="957">+JT50+JU89</f>
        <v>5149481.8303579558</v>
      </c>
      <c r="JV50" s="225">
        <f t="shared" ref="JV50" si="958">+JU50+JV89</f>
        <v>5149481.8303579558</v>
      </c>
      <c r="JW50" s="225">
        <f t="shared" ref="JW50" si="959">+JV50+JW89</f>
        <v>5149481.8303579558</v>
      </c>
      <c r="JX50" s="225">
        <f t="shared" ref="JX50" si="960">+JW50+JX89</f>
        <v>5149481.8303579558</v>
      </c>
      <c r="JY50" s="225">
        <f t="shared" ref="JY50" si="961">+JX50+JY89</f>
        <v>5149481.8303579558</v>
      </c>
      <c r="JZ50" s="225">
        <f t="shared" ref="JZ50" si="962">+JY50+JZ89</f>
        <v>3892180.6095243068</v>
      </c>
      <c r="KA50" s="225">
        <f>JO50</f>
        <v>5149481.8303579558</v>
      </c>
      <c r="KB50" s="225">
        <f>+KA48</f>
        <v>5047388.0019193739</v>
      </c>
      <c r="KC50" s="225">
        <f t="shared" ref="KC50" si="963">+KB50+KC89</f>
        <v>5047388.0019193739</v>
      </c>
      <c r="KD50" s="225">
        <f t="shared" ref="KD50" si="964">+KC50+KD89</f>
        <v>5047388.0019193739</v>
      </c>
      <c r="KE50" s="225">
        <f t="shared" ref="KE50" si="965">+KD50+KE89</f>
        <v>5047388.0019193739</v>
      </c>
      <c r="KF50" s="225">
        <f t="shared" ref="KF50" si="966">+KE50+KF89</f>
        <v>5047388.0019193739</v>
      </c>
      <c r="KG50" s="225">
        <f t="shared" ref="KG50" si="967">+KF50+KG89</f>
        <v>5047388.0019193739</v>
      </c>
      <c r="KH50" s="225">
        <f t="shared" ref="KH50" si="968">+KG50+KH89</f>
        <v>5047388.0019193739</v>
      </c>
      <c r="KI50" s="225">
        <f t="shared" ref="KI50" si="969">+KH50+KI89</f>
        <v>5047388.0019193739</v>
      </c>
      <c r="KJ50" s="225">
        <f t="shared" ref="KJ50" si="970">+KI50+KJ89</f>
        <v>5047388.0019193739</v>
      </c>
      <c r="KK50" s="225">
        <f t="shared" ref="KK50" si="971">+KJ50+KK89</f>
        <v>5047388.0019193739</v>
      </c>
      <c r="KL50" s="225">
        <f t="shared" ref="KL50" si="972">+KK50+KL89</f>
        <v>5047388.0019193739</v>
      </c>
      <c r="KM50" s="225">
        <f t="shared" ref="KM50" si="973">+KL50+KM89</f>
        <v>2283370.093412715</v>
      </c>
      <c r="KN50" s="225">
        <f>KB50</f>
        <v>5047388.0019193739</v>
      </c>
      <c r="KO50" s="225">
        <f>+KN48</f>
        <v>3353095.0923479814</v>
      </c>
      <c r="KP50" s="225">
        <f t="shared" ref="KP50" si="974">+KO50+KP89</f>
        <v>3353095.0923479814</v>
      </c>
      <c r="KQ50" s="225">
        <f t="shared" ref="KQ50" si="975">+KP50+KQ89</f>
        <v>3353095.0923479814</v>
      </c>
      <c r="KR50" s="225">
        <f t="shared" ref="KR50" si="976">+KQ50+KR89</f>
        <v>3353095.0923479814</v>
      </c>
      <c r="KS50" s="225">
        <f t="shared" ref="KS50" si="977">+KR50+KS89</f>
        <v>3353095.0923479814</v>
      </c>
      <c r="KT50" s="225">
        <f t="shared" ref="KT50" si="978">+KS50+KT89</f>
        <v>3353095.0923479814</v>
      </c>
      <c r="KU50" s="225">
        <f t="shared" ref="KU50" si="979">+KT50+KU89</f>
        <v>3353095.0923479814</v>
      </c>
      <c r="KV50" s="225">
        <f t="shared" ref="KV50" si="980">+KU50+KV89</f>
        <v>3353095.0923479814</v>
      </c>
      <c r="KW50" s="225">
        <f t="shared" ref="KW50" si="981">+KV50+KW89</f>
        <v>3353095.0923479814</v>
      </c>
      <c r="KX50" s="225">
        <f t="shared" ref="KX50" si="982">+KW50+KX89</f>
        <v>3353095.0923479814</v>
      </c>
      <c r="KY50" s="225">
        <f t="shared" ref="KY50" si="983">+KX50+KY89</f>
        <v>3353095.0923479814</v>
      </c>
      <c r="KZ50" s="225">
        <f t="shared" ref="KZ50" si="984">+KY50+KZ89</f>
        <v>1012105.5868157512</v>
      </c>
      <c r="LA50" s="225">
        <f>KO50</f>
        <v>3353095.0923479814</v>
      </c>
      <c r="LB50" s="225">
        <f>+LA48</f>
        <v>2048861.0784922712</v>
      </c>
      <c r="LC50" s="225">
        <f t="shared" ref="LC50" si="985">+LB50+LC89</f>
        <v>2048861.0784922712</v>
      </c>
      <c r="LD50" s="225">
        <f t="shared" ref="LD50" si="986">+LC50+LD89</f>
        <v>2048861.0784922712</v>
      </c>
      <c r="LE50" s="225">
        <f t="shared" ref="LE50" si="987">+LD50+LE89</f>
        <v>2048861.0784922712</v>
      </c>
      <c r="LF50" s="225">
        <f t="shared" ref="LF50" si="988">+LE50+LF89</f>
        <v>2048861.0784922712</v>
      </c>
      <c r="LG50" s="225">
        <f t="shared" ref="LG50" si="989">+LF50+LG89</f>
        <v>2048861.0784922712</v>
      </c>
      <c r="LH50" s="225">
        <f t="shared" ref="LH50" si="990">+LG50+LH89</f>
        <v>2048861.0784922712</v>
      </c>
      <c r="LI50" s="225">
        <f t="shared" ref="LI50" si="991">+LH50+LI89</f>
        <v>2048861.0784922712</v>
      </c>
      <c r="LJ50" s="225">
        <f t="shared" ref="LJ50" si="992">+LI50+LJ89</f>
        <v>2048861.0784922712</v>
      </c>
      <c r="LK50" s="225">
        <f t="shared" ref="LK50" si="993">+LJ50+LK89</f>
        <v>2048861.0784922712</v>
      </c>
      <c r="LL50" s="225">
        <f t="shared" ref="LL50" si="994">+LK50+LL89</f>
        <v>2048861.0784922712</v>
      </c>
      <c r="LM50" s="225">
        <f t="shared" ref="LM50" si="995">+LL50+LM89</f>
        <v>-893395.83123069676</v>
      </c>
      <c r="LN50" s="445">
        <f>LB50</f>
        <v>2048861.0784922712</v>
      </c>
    </row>
    <row r="51" spans="1:326" s="23" customFormat="1" ht="15.75" thickBot="1">
      <c r="A51" s="203" t="s">
        <v>201</v>
      </c>
      <c r="B51" s="207"/>
      <c r="C51" s="205"/>
      <c r="D51" s="102"/>
      <c r="E51" s="102"/>
      <c r="F51" s="102"/>
      <c r="G51" s="102"/>
      <c r="H51" s="102"/>
      <c r="I51" s="102"/>
      <c r="J51" s="102"/>
      <c r="K51" s="102"/>
      <c r="L51" s="102"/>
      <c r="M51" s="102"/>
      <c r="N51" s="119"/>
      <c r="O51" s="102"/>
      <c r="P51" s="102"/>
      <c r="Q51" s="102"/>
      <c r="R51" s="102"/>
      <c r="S51" s="102"/>
      <c r="T51" s="102"/>
      <c r="U51" s="102"/>
      <c r="V51" s="102"/>
      <c r="W51" s="102"/>
      <c r="X51" s="102"/>
      <c r="Y51" s="102"/>
      <c r="Z51" s="102"/>
      <c r="AA51" s="119"/>
      <c r="AB51" s="102"/>
      <c r="AC51" s="102"/>
      <c r="AD51" s="102"/>
      <c r="AE51" s="102"/>
      <c r="AF51" s="102"/>
      <c r="AG51" s="102"/>
      <c r="AH51" s="102"/>
      <c r="AI51" s="102"/>
      <c r="AJ51" s="102"/>
      <c r="AK51" s="102"/>
      <c r="AL51" s="102"/>
      <c r="AM51" s="102"/>
      <c r="AN51" s="119"/>
      <c r="AO51" s="102"/>
      <c r="AP51" s="102"/>
      <c r="AQ51" s="102"/>
      <c r="AR51" s="102"/>
      <c r="AS51" s="102"/>
      <c r="AT51" s="102"/>
      <c r="AU51" s="102"/>
      <c r="AV51" s="102"/>
      <c r="AW51" s="102"/>
      <c r="AX51" s="102"/>
      <c r="AY51" s="102"/>
      <c r="AZ51" s="102"/>
      <c r="BA51" s="119"/>
      <c r="BB51" s="102"/>
      <c r="BC51" s="102"/>
      <c r="BD51" s="102"/>
      <c r="BE51" s="102"/>
      <c r="BF51" s="102"/>
      <c r="BG51" s="102"/>
      <c r="BH51" s="102"/>
      <c r="BI51" s="102"/>
      <c r="BJ51" s="102"/>
      <c r="BK51" s="102"/>
      <c r="BL51" s="102"/>
      <c r="BM51" s="102"/>
      <c r="BN51" s="119"/>
      <c r="BO51" s="102"/>
      <c r="BP51" s="102"/>
      <c r="BQ51" s="102"/>
      <c r="BR51" s="102"/>
      <c r="BS51" s="102"/>
      <c r="BT51" s="102"/>
      <c r="BU51" s="102"/>
      <c r="BV51" s="102"/>
      <c r="BW51" s="102"/>
      <c r="BX51" s="102"/>
      <c r="BY51" s="102"/>
      <c r="BZ51" s="102"/>
      <c r="CA51" s="119"/>
      <c r="CB51" s="102"/>
      <c r="CC51" s="102"/>
      <c r="CD51" s="102"/>
      <c r="CE51" s="102"/>
      <c r="CF51" s="102"/>
      <c r="CG51" s="102"/>
      <c r="CH51" s="102"/>
      <c r="CI51" s="102"/>
      <c r="CJ51" s="102"/>
      <c r="CK51" s="102"/>
      <c r="CL51" s="102"/>
      <c r="CM51" s="102"/>
      <c r="CN51" s="119"/>
      <c r="CO51" s="102"/>
      <c r="CP51" s="102"/>
      <c r="CQ51" s="102"/>
      <c r="CR51" s="102"/>
      <c r="CS51" s="102"/>
      <c r="CT51" s="102"/>
      <c r="CU51" s="102"/>
      <c r="CV51" s="102"/>
      <c r="CW51" s="102"/>
      <c r="CX51" s="102"/>
      <c r="CY51" s="102"/>
      <c r="CZ51" s="102"/>
      <c r="DA51" s="119"/>
      <c r="DB51" s="102"/>
      <c r="DC51" s="102"/>
      <c r="DD51" s="102"/>
      <c r="DE51" s="102"/>
      <c r="DF51" s="102"/>
      <c r="DG51" s="102"/>
      <c r="DH51" s="102"/>
      <c r="DI51" s="102"/>
      <c r="DJ51" s="102"/>
      <c r="DK51" s="102"/>
      <c r="DL51" s="102"/>
      <c r="DM51" s="102"/>
      <c r="DN51" s="119"/>
      <c r="DO51" s="102"/>
      <c r="DP51" s="102"/>
      <c r="DQ51" s="102"/>
      <c r="DR51" s="102"/>
      <c r="DS51" s="102"/>
      <c r="DT51" s="102"/>
      <c r="DU51" s="102"/>
      <c r="DV51" s="102"/>
      <c r="DW51" s="102"/>
      <c r="DX51" s="102"/>
      <c r="DY51" s="102"/>
      <c r="DZ51" s="102"/>
      <c r="EA51" s="119"/>
      <c r="EB51" s="102"/>
      <c r="EC51" s="102"/>
      <c r="ED51" s="102"/>
      <c r="EE51" s="102"/>
      <c r="EF51" s="102"/>
      <c r="EG51" s="102"/>
      <c r="EH51" s="102"/>
      <c r="EI51" s="102"/>
      <c r="EJ51" s="102"/>
      <c r="EK51" s="102"/>
      <c r="EL51" s="102"/>
      <c r="EM51" s="102"/>
      <c r="EN51" s="119"/>
      <c r="EO51" s="102"/>
      <c r="EP51" s="102"/>
      <c r="EQ51" s="102"/>
      <c r="ER51" s="102"/>
      <c r="ES51" s="102"/>
      <c r="ET51" s="102"/>
      <c r="EU51" s="102"/>
      <c r="EV51" s="102"/>
      <c r="EW51" s="102"/>
      <c r="EX51" s="102"/>
      <c r="EY51" s="102"/>
      <c r="EZ51" s="102"/>
      <c r="FA51" s="119"/>
      <c r="FB51" s="102"/>
      <c r="FC51" s="102"/>
      <c r="FD51" s="102"/>
      <c r="FE51" s="102"/>
      <c r="FF51" s="102"/>
      <c r="FG51" s="102"/>
      <c r="FH51" s="102"/>
      <c r="FI51" s="102"/>
      <c r="FJ51" s="102"/>
      <c r="FK51" s="102"/>
      <c r="FL51" s="102"/>
      <c r="FM51" s="102"/>
      <c r="FN51" s="119"/>
      <c r="FO51" s="102"/>
      <c r="FP51" s="102"/>
      <c r="FQ51" s="102"/>
      <c r="FR51" s="102"/>
      <c r="FS51" s="102"/>
      <c r="FT51" s="102"/>
      <c r="FU51" s="102"/>
      <c r="FV51" s="102"/>
      <c r="FW51" s="102"/>
      <c r="FX51" s="102"/>
      <c r="FY51" s="102"/>
      <c r="FZ51" s="102"/>
      <c r="GA51" s="119"/>
      <c r="GB51" s="102"/>
      <c r="GC51" s="102"/>
      <c r="GD51" s="102"/>
      <c r="GE51" s="102"/>
      <c r="GF51" s="102"/>
      <c r="GG51" s="102"/>
      <c r="GH51" s="102"/>
      <c r="GI51" s="102"/>
      <c r="GJ51" s="102"/>
      <c r="GK51" s="102"/>
      <c r="GL51" s="102"/>
      <c r="GM51" s="102"/>
      <c r="GN51" s="503"/>
      <c r="GO51" s="102"/>
      <c r="GP51" s="102"/>
      <c r="GQ51" s="102"/>
      <c r="GR51" s="102"/>
      <c r="GS51" s="102"/>
      <c r="GT51" s="102"/>
      <c r="GU51" s="102"/>
      <c r="GV51" s="102"/>
      <c r="GW51" s="102"/>
      <c r="GX51" s="102"/>
      <c r="GY51" s="102"/>
      <c r="GZ51" s="102"/>
      <c r="HA51" s="119"/>
      <c r="HB51" s="102"/>
      <c r="HC51" s="102"/>
      <c r="HD51" s="102"/>
      <c r="HE51" s="102"/>
      <c r="HF51" s="102"/>
      <c r="HG51" s="102"/>
      <c r="HH51" s="102"/>
      <c r="HI51" s="102"/>
      <c r="HJ51" s="102"/>
      <c r="HK51" s="102"/>
      <c r="HL51" s="102"/>
      <c r="HM51" s="102"/>
      <c r="HN51" s="119"/>
      <c r="HO51" s="102"/>
      <c r="HP51" s="102"/>
      <c r="HQ51" s="102"/>
      <c r="HR51" s="102"/>
      <c r="HS51" s="102"/>
      <c r="HT51" s="102"/>
      <c r="HU51" s="102"/>
      <c r="HV51" s="102"/>
      <c r="HW51" s="102"/>
      <c r="HX51" s="102"/>
      <c r="HY51" s="102"/>
      <c r="HZ51" s="102"/>
      <c r="IA51" s="119"/>
      <c r="IB51" s="102"/>
      <c r="IC51" s="102"/>
      <c r="ID51" s="102"/>
      <c r="IE51" s="102"/>
      <c r="IF51" s="102"/>
      <c r="IG51" s="102"/>
      <c r="IH51" s="102"/>
      <c r="II51" s="102"/>
      <c r="IJ51" s="102"/>
      <c r="IK51" s="102"/>
      <c r="IL51" s="102"/>
      <c r="IM51" s="102"/>
      <c r="IN51" s="119"/>
      <c r="IO51" s="102"/>
      <c r="IP51" s="102"/>
      <c r="IQ51" s="102"/>
      <c r="IR51" s="102"/>
      <c r="IS51" s="102"/>
      <c r="IT51" s="102"/>
      <c r="IU51" s="102"/>
      <c r="IV51" s="102"/>
      <c r="IW51" s="102"/>
      <c r="IX51" s="102"/>
      <c r="IY51" s="102"/>
      <c r="IZ51" s="102"/>
      <c r="JA51" s="119"/>
      <c r="JB51" s="102"/>
      <c r="JC51" s="102"/>
      <c r="JD51" s="102"/>
      <c r="JE51" s="102"/>
      <c r="JF51" s="102"/>
      <c r="JG51" s="102"/>
      <c r="JH51" s="102"/>
      <c r="JI51" s="102"/>
      <c r="JJ51" s="102"/>
      <c r="JK51" s="102"/>
      <c r="JL51" s="102"/>
      <c r="JM51" s="102"/>
      <c r="JN51" s="119"/>
      <c r="JO51" s="102"/>
      <c r="JP51" s="102"/>
      <c r="JQ51" s="102"/>
      <c r="JR51" s="102"/>
      <c r="JS51" s="102"/>
      <c r="JT51" s="102"/>
      <c r="JU51" s="102"/>
      <c r="JV51" s="102"/>
      <c r="JW51" s="102"/>
      <c r="JX51" s="102"/>
      <c r="JY51" s="102"/>
      <c r="JZ51" s="102"/>
      <c r="KA51" s="119"/>
      <c r="KB51" s="102"/>
      <c r="KC51" s="102"/>
      <c r="KD51" s="102"/>
      <c r="KE51" s="102"/>
      <c r="KF51" s="102"/>
      <c r="KG51" s="102"/>
      <c r="KH51" s="102"/>
      <c r="KI51" s="102"/>
      <c r="KJ51" s="102"/>
      <c r="KK51" s="102"/>
      <c r="KL51" s="102"/>
      <c r="KM51" s="102"/>
      <c r="KN51" s="119"/>
      <c r="KO51" s="102"/>
      <c r="KP51" s="102"/>
      <c r="KQ51" s="102"/>
      <c r="KR51" s="102"/>
      <c r="KS51" s="102"/>
      <c r="KT51" s="102"/>
      <c r="KU51" s="102"/>
      <c r="KV51" s="102"/>
      <c r="KW51" s="102"/>
      <c r="KX51" s="102"/>
      <c r="KY51" s="102"/>
      <c r="KZ51" s="102"/>
      <c r="LA51" s="119"/>
      <c r="LB51" s="102"/>
      <c r="LC51" s="102"/>
      <c r="LD51" s="102"/>
      <c r="LE51" s="102"/>
      <c r="LF51" s="102"/>
      <c r="LG51" s="102"/>
      <c r="LH51" s="102"/>
      <c r="LI51" s="102"/>
      <c r="LJ51" s="102"/>
      <c r="LK51" s="102"/>
      <c r="LL51" s="102"/>
      <c r="LM51" s="102"/>
      <c r="LN51" s="223"/>
    </row>
    <row r="52" spans="1:326" s="23" customFormat="1" ht="15.75" thickBot="1">
      <c r="A52" s="203" t="s">
        <v>355</v>
      </c>
      <c r="B52" s="207"/>
      <c r="C52" s="205"/>
      <c r="D52" s="102"/>
      <c r="E52" s="102"/>
      <c r="F52" s="102"/>
      <c r="G52" s="102"/>
      <c r="H52" s="102"/>
      <c r="I52" s="102"/>
      <c r="J52" s="102"/>
      <c r="K52" s="102"/>
      <c r="L52" s="102"/>
      <c r="M52" s="102"/>
      <c r="N52" s="119"/>
      <c r="O52" s="104"/>
      <c r="P52" s="102"/>
      <c r="Q52" s="102"/>
      <c r="R52" s="102"/>
      <c r="S52" s="102"/>
      <c r="T52" s="102"/>
      <c r="U52" s="102"/>
      <c r="V52" s="102"/>
      <c r="W52" s="102"/>
      <c r="X52" s="102"/>
      <c r="Y52" s="102"/>
      <c r="Z52" s="102"/>
      <c r="AA52" s="119"/>
      <c r="AB52" s="104"/>
      <c r="AC52" s="102"/>
      <c r="AD52" s="102"/>
      <c r="AE52" s="102"/>
      <c r="AF52" s="102"/>
      <c r="AG52" s="102"/>
      <c r="AH52" s="102"/>
      <c r="AI52" s="102"/>
      <c r="AJ52" s="102"/>
      <c r="AK52" s="102"/>
      <c r="AL52" s="102"/>
      <c r="AM52" s="102"/>
      <c r="AN52" s="119"/>
      <c r="AO52" s="104"/>
      <c r="AP52" s="102"/>
      <c r="AQ52" s="102"/>
      <c r="AR52" s="102"/>
      <c r="AS52" s="102"/>
      <c r="AT52" s="102"/>
      <c r="AU52" s="102"/>
      <c r="AV52" s="102"/>
      <c r="AW52" s="102"/>
      <c r="AX52" s="102"/>
      <c r="AY52" s="102"/>
      <c r="AZ52" s="102"/>
      <c r="BA52" s="119"/>
      <c r="BB52" s="104"/>
      <c r="BC52" s="102"/>
      <c r="BD52" s="102"/>
      <c r="BE52" s="102"/>
      <c r="BF52" s="102"/>
      <c r="BG52" s="102"/>
      <c r="BH52" s="102"/>
      <c r="BI52" s="102"/>
      <c r="BJ52" s="102"/>
      <c r="BK52" s="102"/>
      <c r="BL52" s="102"/>
      <c r="BM52" s="102"/>
      <c r="BN52" s="119"/>
      <c r="BO52" s="104"/>
      <c r="BP52" s="102"/>
      <c r="BQ52" s="102"/>
      <c r="BR52" s="102"/>
      <c r="BS52" s="102"/>
      <c r="BT52" s="102"/>
      <c r="BU52" s="102"/>
      <c r="BV52" s="102"/>
      <c r="BW52" s="102"/>
      <c r="BX52" s="102"/>
      <c r="BY52" s="102"/>
      <c r="BZ52" s="102"/>
      <c r="CA52" s="119"/>
      <c r="CB52" s="104"/>
      <c r="CC52" s="102"/>
      <c r="CD52" s="102"/>
      <c r="CE52" s="102"/>
      <c r="CF52" s="102"/>
      <c r="CG52" s="102"/>
      <c r="CH52" s="102"/>
      <c r="CI52" s="102"/>
      <c r="CJ52" s="102"/>
      <c r="CK52" s="102"/>
      <c r="CL52" s="102"/>
      <c r="CM52" s="102"/>
      <c r="CN52" s="119"/>
      <c r="CO52" s="104"/>
      <c r="CP52" s="102"/>
      <c r="CQ52" s="102"/>
      <c r="CR52" s="102"/>
      <c r="CS52" s="102"/>
      <c r="CT52" s="102"/>
      <c r="CU52" s="102"/>
      <c r="CV52" s="102"/>
      <c r="CW52" s="102"/>
      <c r="CX52" s="102"/>
      <c r="CY52" s="102"/>
      <c r="CZ52" s="102"/>
      <c r="DA52" s="119"/>
      <c r="DB52" s="104"/>
      <c r="DC52" s="102"/>
      <c r="DD52" s="102"/>
      <c r="DE52" s="102"/>
      <c r="DF52" s="102"/>
      <c r="DG52" s="102"/>
      <c r="DH52" s="102"/>
      <c r="DI52" s="102"/>
      <c r="DJ52" s="102"/>
      <c r="DK52" s="102"/>
      <c r="DL52" s="102"/>
      <c r="DM52" s="102"/>
      <c r="DN52" s="119"/>
      <c r="DO52" s="104"/>
      <c r="DP52" s="102"/>
      <c r="DQ52" s="102"/>
      <c r="DR52" s="102"/>
      <c r="DS52" s="102"/>
      <c r="DT52" s="102"/>
      <c r="DU52" s="102"/>
      <c r="DV52" s="102"/>
      <c r="DW52" s="102"/>
      <c r="DX52" s="102"/>
      <c r="DY52" s="102"/>
      <c r="DZ52" s="102"/>
      <c r="EA52" s="119"/>
      <c r="EB52" s="104"/>
      <c r="EC52" s="102"/>
      <c r="ED52" s="102"/>
      <c r="EE52" s="102"/>
      <c r="EF52" s="102"/>
      <c r="EG52" s="102"/>
      <c r="EH52" s="102"/>
      <c r="EI52" s="102"/>
      <c r="EJ52" s="102"/>
      <c r="EK52" s="102"/>
      <c r="EL52" s="102"/>
      <c r="EM52" s="102"/>
      <c r="EN52" s="119"/>
      <c r="EO52" s="104"/>
      <c r="EP52" s="102"/>
      <c r="EQ52" s="102"/>
      <c r="ER52" s="102"/>
      <c r="ES52" s="102"/>
      <c r="ET52" s="102"/>
      <c r="EU52" s="102"/>
      <c r="EV52" s="102"/>
      <c r="EW52" s="102"/>
      <c r="EX52" s="102"/>
      <c r="EY52" s="102"/>
      <c r="EZ52" s="102"/>
      <c r="FA52" s="119"/>
      <c r="FB52" s="104"/>
      <c r="FC52" s="102"/>
      <c r="FD52" s="102"/>
      <c r="FE52" s="102"/>
      <c r="FF52" s="102"/>
      <c r="FG52" s="102"/>
      <c r="FH52" s="102"/>
      <c r="FI52" s="102"/>
      <c r="FJ52" s="102"/>
      <c r="FK52" s="102"/>
      <c r="FL52" s="102"/>
      <c r="FM52" s="102"/>
      <c r="FN52" s="119"/>
      <c r="FO52" s="104"/>
      <c r="FP52" s="102"/>
      <c r="FQ52" s="102"/>
      <c r="FR52" s="102"/>
      <c r="FS52" s="102"/>
      <c r="FT52" s="102"/>
      <c r="FU52" s="102"/>
      <c r="FV52" s="102"/>
      <c r="FW52" s="102"/>
      <c r="FX52" s="102"/>
      <c r="FY52" s="102"/>
      <c r="FZ52" s="102"/>
      <c r="GA52" s="119"/>
      <c r="GB52" s="104"/>
      <c r="GC52" s="102"/>
      <c r="GD52" s="102"/>
      <c r="GE52" s="102"/>
      <c r="GF52" s="102"/>
      <c r="GG52" s="102"/>
      <c r="GH52" s="102"/>
      <c r="GI52" s="102"/>
      <c r="GJ52" s="102"/>
      <c r="GK52" s="102"/>
      <c r="GL52" s="102"/>
      <c r="GM52" s="102"/>
      <c r="GN52" s="503"/>
      <c r="GO52" s="104"/>
      <c r="GP52" s="102"/>
      <c r="GQ52" s="102"/>
      <c r="GR52" s="102"/>
      <c r="GS52" s="102"/>
      <c r="GT52" s="102"/>
      <c r="GU52" s="102"/>
      <c r="GV52" s="102"/>
      <c r="GW52" s="102"/>
      <c r="GX52" s="102"/>
      <c r="GY52" s="102"/>
      <c r="GZ52" s="102"/>
      <c r="HA52" s="119"/>
      <c r="HB52" s="104"/>
      <c r="HC52" s="102"/>
      <c r="HD52" s="102"/>
      <c r="HE52" s="102"/>
      <c r="HF52" s="102"/>
      <c r="HG52" s="102"/>
      <c r="HH52" s="102"/>
      <c r="HI52" s="102"/>
      <c r="HJ52" s="102"/>
      <c r="HK52" s="102"/>
      <c r="HL52" s="102"/>
      <c r="HM52" s="102"/>
      <c r="HN52" s="119"/>
      <c r="HO52" s="104"/>
      <c r="HP52" s="102"/>
      <c r="HQ52" s="102"/>
      <c r="HR52" s="102"/>
      <c r="HS52" s="102"/>
      <c r="HT52" s="102"/>
      <c r="HU52" s="102"/>
      <c r="HV52" s="102"/>
      <c r="HW52" s="102"/>
      <c r="HX52" s="102"/>
      <c r="HY52" s="102"/>
      <c r="HZ52" s="102"/>
      <c r="IA52" s="119"/>
      <c r="IB52" s="104"/>
      <c r="IC52" s="102"/>
      <c r="ID52" s="102"/>
      <c r="IE52" s="102"/>
      <c r="IF52" s="102"/>
      <c r="IG52" s="102"/>
      <c r="IH52" s="102"/>
      <c r="II52" s="102"/>
      <c r="IJ52" s="102"/>
      <c r="IK52" s="102"/>
      <c r="IL52" s="102"/>
      <c r="IM52" s="102"/>
      <c r="IN52" s="119"/>
      <c r="IO52" s="104"/>
      <c r="IP52" s="102"/>
      <c r="IQ52" s="102"/>
      <c r="IR52" s="102"/>
      <c r="IS52" s="102"/>
      <c r="IT52" s="102"/>
      <c r="IU52" s="102"/>
      <c r="IV52" s="102"/>
      <c r="IW52" s="102"/>
      <c r="IX52" s="102"/>
      <c r="IY52" s="102"/>
      <c r="IZ52" s="102"/>
      <c r="JA52" s="119"/>
      <c r="JB52" s="104"/>
      <c r="JC52" s="102"/>
      <c r="JD52" s="102"/>
      <c r="JE52" s="102"/>
      <c r="JF52" s="102"/>
      <c r="JG52" s="102"/>
      <c r="JH52" s="102"/>
      <c r="JI52" s="102"/>
      <c r="JJ52" s="102"/>
      <c r="JK52" s="102"/>
      <c r="JL52" s="102"/>
      <c r="JM52" s="102"/>
      <c r="JN52" s="119"/>
      <c r="JO52" s="104"/>
      <c r="JP52" s="102"/>
      <c r="JQ52" s="102"/>
      <c r="JR52" s="102"/>
      <c r="JS52" s="102"/>
      <c r="JT52" s="102"/>
      <c r="JU52" s="102"/>
      <c r="JV52" s="102"/>
      <c r="JW52" s="102"/>
      <c r="JX52" s="102"/>
      <c r="JY52" s="102"/>
      <c r="JZ52" s="102"/>
      <c r="KA52" s="119"/>
      <c r="KB52" s="104"/>
      <c r="KC52" s="102"/>
      <c r="KD52" s="102"/>
      <c r="KE52" s="102"/>
      <c r="KF52" s="102"/>
      <c r="KG52" s="102"/>
      <c r="KH52" s="102"/>
      <c r="KI52" s="102"/>
      <c r="KJ52" s="102"/>
      <c r="KK52" s="102"/>
      <c r="KL52" s="102"/>
      <c r="KM52" s="102"/>
      <c r="KN52" s="119"/>
      <c r="KO52" s="104"/>
      <c r="KP52" s="102"/>
      <c r="KQ52" s="102"/>
      <c r="KR52" s="102"/>
      <c r="KS52" s="102"/>
      <c r="KT52" s="102"/>
      <c r="KU52" s="102"/>
      <c r="KV52" s="102"/>
      <c r="KW52" s="102"/>
      <c r="KX52" s="102"/>
      <c r="KY52" s="102"/>
      <c r="KZ52" s="102"/>
      <c r="LA52" s="119"/>
      <c r="LB52" s="104"/>
      <c r="LC52" s="102"/>
      <c r="LD52" s="102"/>
      <c r="LE52" s="102"/>
      <c r="LF52" s="102"/>
      <c r="LG52" s="102"/>
      <c r="LH52" s="102"/>
      <c r="LI52" s="102"/>
      <c r="LJ52" s="102"/>
      <c r="LK52" s="102"/>
      <c r="LL52" s="102"/>
      <c r="LM52" s="102"/>
      <c r="LN52" s="223"/>
    </row>
    <row r="53" spans="1:326" s="23" customFormat="1" ht="15.75" thickBot="1">
      <c r="A53" s="203" t="s">
        <v>202</v>
      </c>
      <c r="B53" s="207">
        <f>B54+B57</f>
        <v>330000</v>
      </c>
      <c r="C53" s="205">
        <f>C54+C57</f>
        <v>334103</v>
      </c>
      <c r="D53" s="205">
        <f t="shared" ref="D53:N53" si="996">D54+D57</f>
        <v>383419.39755714557</v>
      </c>
      <c r="E53" s="205">
        <f t="shared" si="996"/>
        <v>1132155.6833191547</v>
      </c>
      <c r="F53" s="205">
        <f t="shared" si="996"/>
        <v>1890143.2534954839</v>
      </c>
      <c r="G53" s="205">
        <f t="shared" si="996"/>
        <v>2657382.1080861334</v>
      </c>
      <c r="H53" s="205">
        <f t="shared" si="996"/>
        <v>3433872.2470911029</v>
      </c>
      <c r="I53" s="205">
        <f t="shared" si="996"/>
        <v>4219613.6705103926</v>
      </c>
      <c r="J53" s="205">
        <f t="shared" si="996"/>
        <v>5014606.3783440022</v>
      </c>
      <c r="K53" s="205">
        <f t="shared" si="996"/>
        <v>5818850.3705919329</v>
      </c>
      <c r="L53" s="205">
        <f t="shared" si="996"/>
        <v>6623094.375273196</v>
      </c>
      <c r="M53" s="205">
        <f t="shared" si="996"/>
        <v>7796353.5902285818</v>
      </c>
      <c r="N53" s="205">
        <f t="shared" si="996"/>
        <v>7796353.5902285818</v>
      </c>
      <c r="O53" s="204">
        <f t="shared" ref="O53:BZ53" si="997">O54+O57</f>
        <v>8981641.1111693699</v>
      </c>
      <c r="P53" s="205">
        <f t="shared" si="997"/>
        <v>10166928.632110156</v>
      </c>
      <c r="Q53" s="205">
        <f t="shared" si="997"/>
        <v>11352216.153050944</v>
      </c>
      <c r="R53" s="205">
        <f t="shared" si="997"/>
        <v>12537503.673991732</v>
      </c>
      <c r="S53" s="205">
        <f t="shared" si="997"/>
        <v>13722791.19493252</v>
      </c>
      <c r="T53" s="205">
        <f t="shared" si="997"/>
        <v>14908078.715873308</v>
      </c>
      <c r="U53" s="205">
        <f t="shared" si="997"/>
        <v>16093366.236814097</v>
      </c>
      <c r="V53" s="205">
        <f t="shared" si="997"/>
        <v>17278653.757754885</v>
      </c>
      <c r="W53" s="205">
        <f t="shared" si="997"/>
        <v>18463941.278695673</v>
      </c>
      <c r="X53" s="205">
        <f t="shared" si="997"/>
        <v>19649228.799636465</v>
      </c>
      <c r="Y53" s="205">
        <f t="shared" si="997"/>
        <v>21204516.320577249</v>
      </c>
      <c r="Z53" s="205">
        <f t="shared" si="997"/>
        <v>22199633.975571461</v>
      </c>
      <c r="AA53" s="205">
        <f t="shared" si="997"/>
        <v>22199633.975571461</v>
      </c>
      <c r="AB53" s="204">
        <f t="shared" si="997"/>
        <v>22216266.244471591</v>
      </c>
      <c r="AC53" s="205">
        <f t="shared" si="997"/>
        <v>22232898.513371717</v>
      </c>
      <c r="AD53" s="205">
        <f t="shared" si="997"/>
        <v>22249530.782271851</v>
      </c>
      <c r="AE53" s="205">
        <f t="shared" si="997"/>
        <v>22266163.051171985</v>
      </c>
      <c r="AF53" s="205">
        <f t="shared" si="997"/>
        <v>22282795.320072114</v>
      </c>
      <c r="AG53" s="205">
        <f t="shared" si="997"/>
        <v>22299427.588972241</v>
      </c>
      <c r="AH53" s="205">
        <f t="shared" si="997"/>
        <v>22316059.857872374</v>
      </c>
      <c r="AI53" s="205">
        <f t="shared" si="997"/>
        <v>22332692.126772508</v>
      </c>
      <c r="AJ53" s="205">
        <f t="shared" si="997"/>
        <v>22349324.395672634</v>
      </c>
      <c r="AK53" s="205">
        <f t="shared" si="997"/>
        <v>22365956.664572764</v>
      </c>
      <c r="AL53" s="205">
        <f t="shared" si="997"/>
        <v>22382588.933472898</v>
      </c>
      <c r="AM53" s="205">
        <f t="shared" si="997"/>
        <v>21764808.139464263</v>
      </c>
      <c r="AN53" s="205">
        <f t="shared" si="997"/>
        <v>21764808.139464263</v>
      </c>
      <c r="AO53" s="204">
        <f t="shared" si="997"/>
        <v>21675253.116497699</v>
      </c>
      <c r="AP53" s="205">
        <f t="shared" si="997"/>
        <v>21610146.89656895</v>
      </c>
      <c r="AQ53" s="205">
        <f t="shared" si="997"/>
        <v>21545040.676640198</v>
      </c>
      <c r="AR53" s="205">
        <f t="shared" si="997"/>
        <v>21479934.456711449</v>
      </c>
      <c r="AS53" s="205">
        <f t="shared" si="997"/>
        <v>21414828.236782696</v>
      </c>
      <c r="AT53" s="205">
        <f t="shared" si="997"/>
        <v>21349722.016853943</v>
      </c>
      <c r="AU53" s="205">
        <f t="shared" si="997"/>
        <v>21284615.796925195</v>
      </c>
      <c r="AV53" s="205">
        <f t="shared" si="997"/>
        <v>21219509.576996442</v>
      </c>
      <c r="AW53" s="205">
        <f t="shared" si="997"/>
        <v>21154403.357067693</v>
      </c>
      <c r="AX53" s="205">
        <f t="shared" si="997"/>
        <v>21089297.137138944</v>
      </c>
      <c r="AY53" s="205">
        <f t="shared" si="997"/>
        <v>21024190.917210191</v>
      </c>
      <c r="AZ53" s="205">
        <f t="shared" si="997"/>
        <v>20985059.159280986</v>
      </c>
      <c r="BA53" s="205">
        <f t="shared" si="997"/>
        <v>20985059.159280986</v>
      </c>
      <c r="BB53" s="204">
        <f t="shared" si="997"/>
        <v>21043978.477352694</v>
      </c>
      <c r="BC53" s="205">
        <f t="shared" si="997"/>
        <v>20978872.257423937</v>
      </c>
      <c r="BD53" s="205">
        <f t="shared" si="997"/>
        <v>20913766.037495188</v>
      </c>
      <c r="BE53" s="205">
        <f t="shared" si="997"/>
        <v>20848659.81756644</v>
      </c>
      <c r="BF53" s="205">
        <f t="shared" si="997"/>
        <v>20783553.597637683</v>
      </c>
      <c r="BG53" s="205">
        <f t="shared" si="997"/>
        <v>20718447.377708934</v>
      </c>
      <c r="BH53" s="205">
        <f t="shared" si="997"/>
        <v>20653341.157780185</v>
      </c>
      <c r="BI53" s="205">
        <f t="shared" si="997"/>
        <v>20588234.937851436</v>
      </c>
      <c r="BJ53" s="205">
        <f t="shared" si="997"/>
        <v>20523128.717922684</v>
      </c>
      <c r="BK53" s="205">
        <f t="shared" si="997"/>
        <v>20458022.497993935</v>
      </c>
      <c r="BL53" s="205">
        <f t="shared" si="997"/>
        <v>20392916.278065186</v>
      </c>
      <c r="BM53" s="205">
        <f t="shared" si="997"/>
        <v>20356599.459580157</v>
      </c>
      <c r="BN53" s="205">
        <f t="shared" si="997"/>
        <v>20356599.459580157</v>
      </c>
      <c r="BO53" s="204">
        <f t="shared" si="997"/>
        <v>20556413.67073822</v>
      </c>
      <c r="BP53" s="205">
        <f t="shared" si="997"/>
        <v>20472517.28334</v>
      </c>
      <c r="BQ53" s="205">
        <f t="shared" si="997"/>
        <v>20388620.895941786</v>
      </c>
      <c r="BR53" s="205">
        <f t="shared" si="997"/>
        <v>20304724.508543573</v>
      </c>
      <c r="BS53" s="205">
        <f t="shared" si="997"/>
        <v>20220828.121145353</v>
      </c>
      <c r="BT53" s="205">
        <f t="shared" si="997"/>
        <v>20136931.73374714</v>
      </c>
      <c r="BU53" s="205">
        <f t="shared" si="997"/>
        <v>20053035.346348926</v>
      </c>
      <c r="BV53" s="205">
        <f t="shared" si="997"/>
        <v>19969138.958950713</v>
      </c>
      <c r="BW53" s="205">
        <f t="shared" si="997"/>
        <v>19885242.571552496</v>
      </c>
      <c r="BX53" s="205">
        <f t="shared" si="997"/>
        <v>19801346.184154283</v>
      </c>
      <c r="BY53" s="205">
        <f t="shared" si="997"/>
        <v>19717449.79675607</v>
      </c>
      <c r="BZ53" s="205">
        <f t="shared" si="997"/>
        <v>19654672.451508496</v>
      </c>
      <c r="CA53" s="205">
        <f t="shared" ref="CA53:EL53" si="998">CA54+CA57</f>
        <v>19654672.451508496</v>
      </c>
      <c r="CB53" s="204">
        <f t="shared" si="998"/>
        <v>19819657.02195964</v>
      </c>
      <c r="CC53" s="205">
        <f t="shared" si="998"/>
        <v>19735760.634561419</v>
      </c>
      <c r="CD53" s="205">
        <f t="shared" si="998"/>
        <v>19651864.247163206</v>
      </c>
      <c r="CE53" s="205">
        <f t="shared" si="998"/>
        <v>19567967.859764993</v>
      </c>
      <c r="CF53" s="205">
        <f t="shared" si="998"/>
        <v>19484071.472366773</v>
      </c>
      <c r="CG53" s="205">
        <f t="shared" si="998"/>
        <v>19400175.084968559</v>
      </c>
      <c r="CH53" s="205">
        <f t="shared" si="998"/>
        <v>19316278.697570346</v>
      </c>
      <c r="CI53" s="205">
        <f t="shared" si="998"/>
        <v>19232382.310172133</v>
      </c>
      <c r="CJ53" s="205">
        <f t="shared" si="998"/>
        <v>19148485.922773916</v>
      </c>
      <c r="CK53" s="205">
        <f t="shared" si="998"/>
        <v>19064589.535375703</v>
      </c>
      <c r="CL53" s="205">
        <f t="shared" si="998"/>
        <v>18980693.14797749</v>
      </c>
      <c r="CM53" s="205">
        <f t="shared" si="998"/>
        <v>19101435.392669622</v>
      </c>
      <c r="CN53" s="205">
        <f t="shared" si="998"/>
        <v>19101435.392669622</v>
      </c>
      <c r="CO53" s="204">
        <f t="shared" si="998"/>
        <v>18992900.37318106</v>
      </c>
      <c r="CP53" s="205">
        <f t="shared" si="998"/>
        <v>18909003.985782839</v>
      </c>
      <c r="CQ53" s="205">
        <f t="shared" si="998"/>
        <v>18825107.598384626</v>
      </c>
      <c r="CR53" s="205">
        <f t="shared" si="998"/>
        <v>18741211.210986413</v>
      </c>
      <c r="CS53" s="205">
        <f t="shared" si="998"/>
        <v>18657314.823588192</v>
      </c>
      <c r="CT53" s="205">
        <f t="shared" si="998"/>
        <v>18573418.436189979</v>
      </c>
      <c r="CU53" s="205">
        <f t="shared" si="998"/>
        <v>18489522.048791766</v>
      </c>
      <c r="CV53" s="205">
        <f t="shared" si="998"/>
        <v>18405625.661393553</v>
      </c>
      <c r="CW53" s="205">
        <f t="shared" si="998"/>
        <v>18321729.273995336</v>
      </c>
      <c r="CX53" s="205">
        <f t="shared" si="998"/>
        <v>18237832.886597123</v>
      </c>
      <c r="CY53" s="205">
        <f t="shared" si="998"/>
        <v>18153936.49919891</v>
      </c>
      <c r="CZ53" s="205">
        <f t="shared" si="998"/>
        <v>18098728.948973503</v>
      </c>
      <c r="DA53" s="205">
        <f t="shared" si="998"/>
        <v>18098728.948973503</v>
      </c>
      <c r="DB53" s="204">
        <f t="shared" si="998"/>
        <v>18091143.72440248</v>
      </c>
      <c r="DC53" s="205">
        <f t="shared" si="998"/>
        <v>18007247.337004259</v>
      </c>
      <c r="DD53" s="205">
        <f t="shared" si="998"/>
        <v>17923350.949606046</v>
      </c>
      <c r="DE53" s="205">
        <f t="shared" si="998"/>
        <v>17839454.562207833</v>
      </c>
      <c r="DF53" s="205">
        <f t="shared" si="998"/>
        <v>17755558.174809612</v>
      </c>
      <c r="DG53" s="205">
        <f t="shared" si="998"/>
        <v>17671661.787411399</v>
      </c>
      <c r="DH53" s="205">
        <f t="shared" si="998"/>
        <v>17587765.400013186</v>
      </c>
      <c r="DI53" s="205">
        <f t="shared" si="998"/>
        <v>17503869.012614973</v>
      </c>
      <c r="DJ53" s="205">
        <f t="shared" si="998"/>
        <v>17419972.625216756</v>
      </c>
      <c r="DK53" s="205">
        <f t="shared" si="998"/>
        <v>17336076.237818543</v>
      </c>
      <c r="DL53" s="205">
        <f t="shared" si="998"/>
        <v>17252179.85042033</v>
      </c>
      <c r="DM53" s="205">
        <f t="shared" si="998"/>
        <v>17201790.581997998</v>
      </c>
      <c r="DN53" s="205">
        <f t="shared" si="998"/>
        <v>17201790.581997998</v>
      </c>
      <c r="DO53" s="204">
        <f t="shared" si="998"/>
        <v>17114387.075623896</v>
      </c>
      <c r="DP53" s="205">
        <f t="shared" si="998"/>
        <v>17030490.688225679</v>
      </c>
      <c r="DQ53" s="205">
        <f t="shared" si="998"/>
        <v>16946594.300827466</v>
      </c>
      <c r="DR53" s="205">
        <f t="shared" si="998"/>
        <v>16862697.913429253</v>
      </c>
      <c r="DS53" s="205">
        <f t="shared" si="998"/>
        <v>16778801.526031036</v>
      </c>
      <c r="DT53" s="205">
        <f t="shared" si="998"/>
        <v>16694905.138632821</v>
      </c>
      <c r="DU53" s="205">
        <f t="shared" si="998"/>
        <v>16611008.751234606</v>
      </c>
      <c r="DV53" s="205">
        <f t="shared" si="998"/>
        <v>16527112.363836391</v>
      </c>
      <c r="DW53" s="205">
        <f t="shared" si="998"/>
        <v>16443215.976438176</v>
      </c>
      <c r="DX53" s="205">
        <f t="shared" si="998"/>
        <v>16359319.589039961</v>
      </c>
      <c r="DY53" s="205">
        <f t="shared" si="998"/>
        <v>16275423.201641746</v>
      </c>
      <c r="DZ53" s="205">
        <f t="shared" si="998"/>
        <v>16259449.271620438</v>
      </c>
      <c r="EA53" s="205">
        <f t="shared" si="998"/>
        <v>16259449.271620438</v>
      </c>
      <c r="EB53" s="204">
        <f t="shared" si="998"/>
        <v>16117630.426845316</v>
      </c>
      <c r="EC53" s="205">
        <f t="shared" si="998"/>
        <v>16033734.039447101</v>
      </c>
      <c r="ED53" s="205">
        <f t="shared" si="998"/>
        <v>15949837.652048886</v>
      </c>
      <c r="EE53" s="205">
        <f t="shared" si="998"/>
        <v>15865941.264650673</v>
      </c>
      <c r="EF53" s="205">
        <f t="shared" si="998"/>
        <v>15782044.877252456</v>
      </c>
      <c r="EG53" s="205">
        <f t="shared" si="998"/>
        <v>15698148.489854241</v>
      </c>
      <c r="EH53" s="205">
        <f t="shared" si="998"/>
        <v>15614252.102456026</v>
      </c>
      <c r="EI53" s="205">
        <f t="shared" si="998"/>
        <v>15530355.715057811</v>
      </c>
      <c r="EJ53" s="205">
        <f t="shared" si="998"/>
        <v>15446459.327659596</v>
      </c>
      <c r="EK53" s="205">
        <f t="shared" si="998"/>
        <v>15362562.940261381</v>
      </c>
      <c r="EL53" s="205">
        <f t="shared" si="998"/>
        <v>15278666.552863166</v>
      </c>
      <c r="EM53" s="205">
        <f t="shared" ref="EM53:GX53" si="999">EM54+EM57</f>
        <v>15342380.021355676</v>
      </c>
      <c r="EN53" s="205">
        <f t="shared" si="999"/>
        <v>15342380.021355676</v>
      </c>
      <c r="EO53" s="204">
        <f t="shared" si="999"/>
        <v>15080873.778066736</v>
      </c>
      <c r="EP53" s="205">
        <f t="shared" si="999"/>
        <v>14996977.390668521</v>
      </c>
      <c r="EQ53" s="205">
        <f t="shared" si="999"/>
        <v>14913081.003270306</v>
      </c>
      <c r="ER53" s="205">
        <f t="shared" si="999"/>
        <v>14829184.615872091</v>
      </c>
      <c r="ES53" s="205">
        <f t="shared" si="999"/>
        <v>14745288.228473876</v>
      </c>
      <c r="ET53" s="205">
        <f t="shared" si="999"/>
        <v>14661391.841075664</v>
      </c>
      <c r="EU53" s="205">
        <f t="shared" si="999"/>
        <v>14577495.453677449</v>
      </c>
      <c r="EV53" s="205">
        <f t="shared" si="999"/>
        <v>14493599.066279236</v>
      </c>
      <c r="EW53" s="205">
        <f t="shared" si="999"/>
        <v>14409702.678881021</v>
      </c>
      <c r="EX53" s="205">
        <f t="shared" si="999"/>
        <v>14325806.291482806</v>
      </c>
      <c r="EY53" s="205">
        <f t="shared" si="999"/>
        <v>14241909.904084595</v>
      </c>
      <c r="EZ53" s="205">
        <f t="shared" si="999"/>
        <v>14325004.508083291</v>
      </c>
      <c r="FA53" s="205">
        <f t="shared" si="999"/>
        <v>14325004.508083291</v>
      </c>
      <c r="FB53" s="204">
        <f t="shared" si="999"/>
        <v>13964117.129288165</v>
      </c>
      <c r="FC53" s="205">
        <f t="shared" si="999"/>
        <v>13880220.741889952</v>
      </c>
      <c r="FD53" s="205">
        <f t="shared" si="999"/>
        <v>13796324.354491737</v>
      </c>
      <c r="FE53" s="205">
        <f t="shared" si="999"/>
        <v>13712427.967093524</v>
      </c>
      <c r="FF53" s="205">
        <f t="shared" si="999"/>
        <v>13628531.579695309</v>
      </c>
      <c r="FG53" s="205">
        <f t="shared" si="999"/>
        <v>13544635.192297094</v>
      </c>
      <c r="FH53" s="205">
        <f t="shared" si="999"/>
        <v>13460738.80489888</v>
      </c>
      <c r="FI53" s="205">
        <f t="shared" si="999"/>
        <v>13376842.417500665</v>
      </c>
      <c r="FJ53" s="205">
        <f t="shared" si="999"/>
        <v>13292946.03010245</v>
      </c>
      <c r="FK53" s="205">
        <f t="shared" si="999"/>
        <v>13209049.642704239</v>
      </c>
      <c r="FL53" s="205">
        <f t="shared" si="999"/>
        <v>13125153.255306024</v>
      </c>
      <c r="FM53" s="205">
        <f t="shared" si="999"/>
        <v>13229542.209584247</v>
      </c>
      <c r="FN53" s="205">
        <f t="shared" si="999"/>
        <v>13229542.209584247</v>
      </c>
      <c r="FO53" s="204">
        <f t="shared" si="999"/>
        <v>12672360.480509596</v>
      </c>
      <c r="FP53" s="205">
        <f t="shared" si="999"/>
        <v>12588464.093111383</v>
      </c>
      <c r="FQ53" s="205">
        <f t="shared" si="999"/>
        <v>12504567.705713168</v>
      </c>
      <c r="FR53" s="205">
        <f t="shared" si="999"/>
        <v>12420671.318314955</v>
      </c>
      <c r="FS53" s="205">
        <f t="shared" si="999"/>
        <v>12336774.93091674</v>
      </c>
      <c r="FT53" s="205">
        <f t="shared" si="999"/>
        <v>12252878.543518525</v>
      </c>
      <c r="FU53" s="205">
        <f t="shared" si="999"/>
        <v>12168982.156120311</v>
      </c>
      <c r="FV53" s="205">
        <f t="shared" si="999"/>
        <v>12085085.768722096</v>
      </c>
      <c r="FW53" s="205">
        <f t="shared" si="999"/>
        <v>12001189.381323881</v>
      </c>
      <c r="FX53" s="205">
        <f t="shared" si="999"/>
        <v>11917292.99392567</v>
      </c>
      <c r="FY53" s="205">
        <f t="shared" si="999"/>
        <v>11833396.606527455</v>
      </c>
      <c r="FZ53" s="205">
        <f t="shared" si="999"/>
        <v>11963020.599154005</v>
      </c>
      <c r="GA53" s="205">
        <f t="shared" si="999"/>
        <v>11963020.599154005</v>
      </c>
      <c r="GB53" s="204">
        <f t="shared" si="999"/>
        <v>11320603.831731027</v>
      </c>
      <c r="GC53" s="205">
        <f t="shared" si="999"/>
        <v>11236707.444332814</v>
      </c>
      <c r="GD53" s="205">
        <f t="shared" si="999"/>
        <v>11152811.056934599</v>
      </c>
      <c r="GE53" s="205">
        <f t="shared" si="999"/>
        <v>11068914.669536386</v>
      </c>
      <c r="GF53" s="205">
        <f t="shared" si="999"/>
        <v>10985018.282138171</v>
      </c>
      <c r="GG53" s="205">
        <f t="shared" si="999"/>
        <v>10901121.894739956</v>
      </c>
      <c r="GH53" s="205">
        <f t="shared" si="999"/>
        <v>10817225.507341743</v>
      </c>
      <c r="GI53" s="205">
        <f t="shared" si="999"/>
        <v>10733329.119943528</v>
      </c>
      <c r="GJ53" s="205">
        <f t="shared" si="999"/>
        <v>10649432.732545312</v>
      </c>
      <c r="GK53" s="205">
        <f t="shared" si="999"/>
        <v>10075536.345147101</v>
      </c>
      <c r="GL53" s="205">
        <f t="shared" si="999"/>
        <v>9991639.9577488862</v>
      </c>
      <c r="GM53" s="205">
        <f t="shared" si="999"/>
        <v>10150089.354053941</v>
      </c>
      <c r="GN53" s="498">
        <f t="shared" si="999"/>
        <v>10150089.354053941</v>
      </c>
      <c r="GO53" s="204">
        <f t="shared" si="999"/>
        <v>9823847.182952458</v>
      </c>
      <c r="GP53" s="205">
        <f t="shared" si="999"/>
        <v>9739950.7955542449</v>
      </c>
      <c r="GQ53" s="205">
        <f t="shared" si="999"/>
        <v>9656054.4081560299</v>
      </c>
      <c r="GR53" s="205">
        <f t="shared" si="999"/>
        <v>9572158.0207578167</v>
      </c>
      <c r="GS53" s="205">
        <f t="shared" si="999"/>
        <v>9488261.6333596017</v>
      </c>
      <c r="GT53" s="205">
        <f t="shared" si="999"/>
        <v>9404365.2459613867</v>
      </c>
      <c r="GU53" s="205">
        <f t="shared" si="999"/>
        <v>9320468.8585631736</v>
      </c>
      <c r="GV53" s="205">
        <f t="shared" si="999"/>
        <v>9236572.4711649586</v>
      </c>
      <c r="GW53" s="205">
        <f t="shared" si="999"/>
        <v>9152676.0837667435</v>
      </c>
      <c r="GX53" s="205">
        <f t="shared" si="999"/>
        <v>8468779.6963685304</v>
      </c>
      <c r="GY53" s="205">
        <f t="shared" ref="GY53:JJ53" si="1000">GY54+GY57</f>
        <v>8384883.3089703163</v>
      </c>
      <c r="GZ53" s="205">
        <f t="shared" si="1000"/>
        <v>8621590.5520906597</v>
      </c>
      <c r="HA53" s="205">
        <f t="shared" si="1000"/>
        <v>8621590.5520906597</v>
      </c>
      <c r="HB53" s="204">
        <f t="shared" si="1000"/>
        <v>8217090.5341738882</v>
      </c>
      <c r="HC53" s="205">
        <f t="shared" si="1000"/>
        <v>8133194.1467756741</v>
      </c>
      <c r="HD53" s="205">
        <f t="shared" si="1000"/>
        <v>8049297.75937746</v>
      </c>
      <c r="HE53" s="205">
        <f t="shared" si="1000"/>
        <v>7965401.3719792459</v>
      </c>
      <c r="HF53" s="205">
        <f t="shared" si="1000"/>
        <v>7881504.9845810318</v>
      </c>
      <c r="HG53" s="205">
        <f t="shared" si="1000"/>
        <v>7797608.5971828178</v>
      </c>
      <c r="HH53" s="205">
        <f t="shared" si="1000"/>
        <v>7713712.2097846037</v>
      </c>
      <c r="HI53" s="205">
        <f t="shared" si="1000"/>
        <v>7629815.8223863896</v>
      </c>
      <c r="HJ53" s="205">
        <f t="shared" si="1000"/>
        <v>7545919.4349881755</v>
      </c>
      <c r="HK53" s="205">
        <f t="shared" si="1000"/>
        <v>6662023.0475899614</v>
      </c>
      <c r="HL53" s="205">
        <f t="shared" si="1000"/>
        <v>6578126.6601917464</v>
      </c>
      <c r="HM53" s="205">
        <f t="shared" si="1000"/>
        <v>6596354.8689235421</v>
      </c>
      <c r="HN53" s="205">
        <f t="shared" si="1000"/>
        <v>6596354.8689235421</v>
      </c>
      <c r="HO53" s="204">
        <f t="shared" si="1000"/>
        <v>6410333.8853953183</v>
      </c>
      <c r="HP53" s="205">
        <f t="shared" si="1000"/>
        <v>6326437.4979971033</v>
      </c>
      <c r="HQ53" s="205">
        <f t="shared" si="1000"/>
        <v>6242541.1105988892</v>
      </c>
      <c r="HR53" s="205">
        <f t="shared" si="1000"/>
        <v>6158644.7232006751</v>
      </c>
      <c r="HS53" s="205">
        <f t="shared" si="1000"/>
        <v>6074748.335802461</v>
      </c>
      <c r="HT53" s="205">
        <f t="shared" si="1000"/>
        <v>5206851.9484042469</v>
      </c>
      <c r="HU53" s="205">
        <f t="shared" si="1000"/>
        <v>5122955.5610060319</v>
      </c>
      <c r="HV53" s="205">
        <f t="shared" si="1000"/>
        <v>5039059.1736078179</v>
      </c>
      <c r="HW53" s="205">
        <f t="shared" si="1000"/>
        <v>4955162.7862096038</v>
      </c>
      <c r="HX53" s="205">
        <f t="shared" si="1000"/>
        <v>4871266.3988113888</v>
      </c>
      <c r="HY53" s="205">
        <f t="shared" si="1000"/>
        <v>4787370.0114131747</v>
      </c>
      <c r="HZ53" s="205">
        <f t="shared" si="1000"/>
        <v>4811607.1156778652</v>
      </c>
      <c r="IA53" s="205">
        <f t="shared" si="1000"/>
        <v>4811607.1156778652</v>
      </c>
      <c r="IB53" s="204">
        <f t="shared" si="1000"/>
        <v>4619577.2366167465</v>
      </c>
      <c r="IC53" s="205">
        <f t="shared" si="1000"/>
        <v>4535680.8492185324</v>
      </c>
      <c r="ID53" s="205">
        <f t="shared" si="1000"/>
        <v>4451784.4618203174</v>
      </c>
      <c r="IE53" s="205">
        <f t="shared" si="1000"/>
        <v>4367888.0744221034</v>
      </c>
      <c r="IF53" s="205">
        <f t="shared" si="1000"/>
        <v>4283991.6870238893</v>
      </c>
      <c r="IG53" s="205">
        <f t="shared" si="1000"/>
        <v>4200095.2996256743</v>
      </c>
      <c r="IH53" s="205">
        <f t="shared" si="1000"/>
        <v>4116198.9122274602</v>
      </c>
      <c r="II53" s="205">
        <f t="shared" si="1000"/>
        <v>4032302.5248292461</v>
      </c>
      <c r="IJ53" s="205">
        <f t="shared" si="1000"/>
        <v>3948406.137431032</v>
      </c>
      <c r="IK53" s="205">
        <f t="shared" si="1000"/>
        <v>3864509.7500328175</v>
      </c>
      <c r="IL53" s="205">
        <f t="shared" si="1000"/>
        <v>3780613.3626346029</v>
      </c>
      <c r="IM53" s="205">
        <f t="shared" si="1000"/>
        <v>3810926.0587618095</v>
      </c>
      <c r="IN53" s="205">
        <f t="shared" si="1000"/>
        <v>3810926.0587618095</v>
      </c>
      <c r="IO53" s="204">
        <f t="shared" si="1000"/>
        <v>3612820.5878381748</v>
      </c>
      <c r="IP53" s="205">
        <f t="shared" si="1000"/>
        <v>3528924.2004399607</v>
      </c>
      <c r="IQ53" s="205">
        <f t="shared" si="1000"/>
        <v>3445027.8130417462</v>
      </c>
      <c r="IR53" s="205">
        <f t="shared" si="1000"/>
        <v>3361131.4256435325</v>
      </c>
      <c r="IS53" s="205">
        <f t="shared" si="1000"/>
        <v>3277235.038245318</v>
      </c>
      <c r="IT53" s="205">
        <f t="shared" si="1000"/>
        <v>3193338.6508471034</v>
      </c>
      <c r="IU53" s="205">
        <f t="shared" si="1000"/>
        <v>3109442.2634488894</v>
      </c>
      <c r="IV53" s="205">
        <f t="shared" si="1000"/>
        <v>3025545.8760506753</v>
      </c>
      <c r="IW53" s="205">
        <f t="shared" si="1000"/>
        <v>2941649.4886524607</v>
      </c>
      <c r="IX53" s="205">
        <f t="shared" si="1000"/>
        <v>2857753.1012542462</v>
      </c>
      <c r="IY53" s="205">
        <f t="shared" si="1000"/>
        <v>2773856.7138560321</v>
      </c>
      <c r="IZ53" s="205">
        <f t="shared" si="1000"/>
        <v>2810313.0321019692</v>
      </c>
      <c r="JA53" s="205">
        <f t="shared" si="1000"/>
        <v>2810313.0321019692</v>
      </c>
      <c r="JB53" s="204">
        <f t="shared" si="1000"/>
        <v>2606063.9390596035</v>
      </c>
      <c r="JC53" s="205">
        <f t="shared" si="1000"/>
        <v>2522167.5516613889</v>
      </c>
      <c r="JD53" s="205">
        <f t="shared" si="1000"/>
        <v>2438271.1642631749</v>
      </c>
      <c r="JE53" s="205">
        <f t="shared" si="1000"/>
        <v>2354374.7768649608</v>
      </c>
      <c r="JF53" s="205">
        <f t="shared" si="1000"/>
        <v>2270478.3894667458</v>
      </c>
      <c r="JG53" s="205">
        <f t="shared" si="1000"/>
        <v>2186582.0020685317</v>
      </c>
      <c r="JH53" s="205">
        <f t="shared" si="1000"/>
        <v>2102685.6146703176</v>
      </c>
      <c r="JI53" s="205">
        <f t="shared" si="1000"/>
        <v>2018789.2272721028</v>
      </c>
      <c r="JJ53" s="205">
        <f t="shared" si="1000"/>
        <v>1934892.8398738883</v>
      </c>
      <c r="JK53" s="205">
        <f t="shared" ref="JK53:LN53" si="1001">JK54+JK57</f>
        <v>1850996.452475674</v>
      </c>
      <c r="JL53" s="205">
        <f t="shared" si="1001"/>
        <v>1767100.0650774597</v>
      </c>
      <c r="JM53" s="205">
        <f t="shared" si="1001"/>
        <v>1785165.6463034656</v>
      </c>
      <c r="JN53" s="205">
        <f t="shared" si="1001"/>
        <v>1785165.6463034656</v>
      </c>
      <c r="JO53" s="204">
        <f t="shared" si="1001"/>
        <v>1599307.2902810308</v>
      </c>
      <c r="JP53" s="205">
        <f t="shared" si="1001"/>
        <v>1515410.9028828163</v>
      </c>
      <c r="JQ53" s="205">
        <f t="shared" si="1001"/>
        <v>1431514.5154846017</v>
      </c>
      <c r="JR53" s="205">
        <f t="shared" si="1001"/>
        <v>1347618.1280863874</v>
      </c>
      <c r="JS53" s="205">
        <f t="shared" si="1001"/>
        <v>1263721.7406881731</v>
      </c>
      <c r="JT53" s="205">
        <f t="shared" si="1001"/>
        <v>1179825.3532899586</v>
      </c>
      <c r="JU53" s="205">
        <f t="shared" si="1001"/>
        <v>1095928.965891744</v>
      </c>
      <c r="JV53" s="205">
        <f t="shared" si="1001"/>
        <v>1012032.5784935297</v>
      </c>
      <c r="JW53" s="205">
        <f t="shared" si="1001"/>
        <v>928136.19109531527</v>
      </c>
      <c r="JX53" s="205">
        <f t="shared" si="1001"/>
        <v>844239.80369710084</v>
      </c>
      <c r="JY53" s="205">
        <f t="shared" si="1001"/>
        <v>760343.41629888641</v>
      </c>
      <c r="JZ53" s="205">
        <f t="shared" si="1001"/>
        <v>784692.78918352665</v>
      </c>
      <c r="KA53" s="205">
        <f t="shared" si="1001"/>
        <v>784692.78918352665</v>
      </c>
      <c r="KB53" s="204">
        <f t="shared" si="1001"/>
        <v>657656.86143120762</v>
      </c>
      <c r="KC53" s="205">
        <f t="shared" si="1001"/>
        <v>638866.69396174327</v>
      </c>
      <c r="KD53" s="205">
        <f t="shared" si="1001"/>
        <v>620076.52649227891</v>
      </c>
      <c r="KE53" s="205">
        <f t="shared" si="1001"/>
        <v>601286.35902281455</v>
      </c>
      <c r="KF53" s="205">
        <f t="shared" si="1001"/>
        <v>582496.19155335019</v>
      </c>
      <c r="KG53" s="205">
        <f t="shared" si="1001"/>
        <v>563706.02408388583</v>
      </c>
      <c r="KH53" s="205">
        <f t="shared" si="1001"/>
        <v>544915.85661442147</v>
      </c>
      <c r="KI53" s="205">
        <f t="shared" si="1001"/>
        <v>526125.68914495711</v>
      </c>
      <c r="KJ53" s="205">
        <f t="shared" si="1001"/>
        <v>507335.52167549281</v>
      </c>
      <c r="KK53" s="205">
        <f t="shared" si="1001"/>
        <v>488545.35420602851</v>
      </c>
      <c r="KL53" s="205">
        <f t="shared" si="1001"/>
        <v>469755.18673656421</v>
      </c>
      <c r="KM53" s="205">
        <f t="shared" si="1001"/>
        <v>618671.63765811641</v>
      </c>
      <c r="KN53" s="205">
        <f t="shared" si="1001"/>
        <v>618671.63765811641</v>
      </c>
      <c r="KO53" s="204">
        <f t="shared" si="1001"/>
        <v>432174.85179763561</v>
      </c>
      <c r="KP53" s="205">
        <f t="shared" si="1001"/>
        <v>413384.68432817131</v>
      </c>
      <c r="KQ53" s="205">
        <f t="shared" si="1001"/>
        <v>394594.51685870701</v>
      </c>
      <c r="KR53" s="205">
        <f t="shared" si="1001"/>
        <v>375804.34938924271</v>
      </c>
      <c r="KS53" s="205">
        <f t="shared" si="1001"/>
        <v>357014.18191977841</v>
      </c>
      <c r="KT53" s="205">
        <f t="shared" si="1001"/>
        <v>338224.01445031411</v>
      </c>
      <c r="KU53" s="205">
        <f t="shared" si="1001"/>
        <v>319433.8469808498</v>
      </c>
      <c r="KV53" s="205">
        <f t="shared" si="1001"/>
        <v>300643.6795113855</v>
      </c>
      <c r="KW53" s="205">
        <f t="shared" si="1001"/>
        <v>281853.5120419212</v>
      </c>
      <c r="KX53" s="205">
        <f t="shared" si="1001"/>
        <v>263063.3445724569</v>
      </c>
      <c r="KY53" s="205">
        <f t="shared" si="1001"/>
        <v>244273.17710299257</v>
      </c>
      <c r="KZ53" s="205">
        <f t="shared" si="1001"/>
        <v>380392.20121556235</v>
      </c>
      <c r="LA53" s="205">
        <f t="shared" si="1001"/>
        <v>380392.20121556235</v>
      </c>
      <c r="LB53" s="204">
        <f t="shared" si="1001"/>
        <v>206692.84216406391</v>
      </c>
      <c r="LC53" s="205">
        <f t="shared" si="1001"/>
        <v>187902.67469459958</v>
      </c>
      <c r="LD53" s="205">
        <f t="shared" si="1001"/>
        <v>169112.50722513525</v>
      </c>
      <c r="LE53" s="205">
        <f t="shared" si="1001"/>
        <v>150322.33975567092</v>
      </c>
      <c r="LF53" s="205">
        <f t="shared" si="1001"/>
        <v>131532.17228620659</v>
      </c>
      <c r="LG53" s="205">
        <f t="shared" si="1001"/>
        <v>112742.00481674228</v>
      </c>
      <c r="LH53" s="205">
        <f t="shared" si="1001"/>
        <v>93951.837347277964</v>
      </c>
      <c r="LI53" s="205">
        <f t="shared" si="1001"/>
        <v>75161.669877813649</v>
      </c>
      <c r="LJ53" s="205">
        <f t="shared" si="1001"/>
        <v>56371.502408349334</v>
      </c>
      <c r="LK53" s="205">
        <f t="shared" si="1001"/>
        <v>37581.334938885018</v>
      </c>
      <c r="LL53" s="205">
        <f t="shared" si="1001"/>
        <v>18791.167469420699</v>
      </c>
      <c r="LM53" s="205">
        <f t="shared" si="1001"/>
        <v>0.9999999563806341</v>
      </c>
      <c r="LN53" s="208">
        <f t="shared" si="1001"/>
        <v>0.9999999563806341</v>
      </c>
    </row>
    <row r="54" spans="1:326" s="23" customFormat="1" ht="15" customHeight="1">
      <c r="A54" s="131" t="s">
        <v>203</v>
      </c>
      <c r="B54" s="132">
        <f>B55+B56</f>
        <v>330000</v>
      </c>
      <c r="C54" s="133">
        <f>C55+C56</f>
        <v>330000</v>
      </c>
      <c r="D54" s="133">
        <f t="shared" ref="D54:M54" si="1002">D55+D56</f>
        <v>375213.39755714557</v>
      </c>
      <c r="E54" s="133">
        <f t="shared" si="1002"/>
        <v>1119284.5300761941</v>
      </c>
      <c r="F54" s="133">
        <f t="shared" si="1002"/>
        <v>1863355.6625952427</v>
      </c>
      <c r="G54" s="133">
        <f t="shared" si="1002"/>
        <v>2607426.7951142914</v>
      </c>
      <c r="H54" s="133">
        <f t="shared" si="1002"/>
        <v>3351497.92763334</v>
      </c>
      <c r="I54" s="133">
        <f t="shared" si="1002"/>
        <v>4095569.0601523886</v>
      </c>
      <c r="J54" s="133">
        <f t="shared" si="1002"/>
        <v>4839640.1926714368</v>
      </c>
      <c r="K54" s="133">
        <f t="shared" si="1002"/>
        <v>5583711.3251904855</v>
      </c>
      <c r="L54" s="133">
        <f t="shared" si="1002"/>
        <v>6327782.4577095341</v>
      </c>
      <c r="M54" s="133">
        <f t="shared" si="1002"/>
        <v>7796353.5902285818</v>
      </c>
      <c r="N54" s="121">
        <f t="shared" ref="N54:N60" si="1003">M54</f>
        <v>7796353.5902285818</v>
      </c>
      <c r="O54" s="132">
        <f>O55+O56</f>
        <v>8912460.2890071552</v>
      </c>
      <c r="P54" s="133">
        <f>P55+P56</f>
        <v>10028566.987785727</v>
      </c>
      <c r="Q54" s="133">
        <f t="shared" ref="Q54" si="1004">Q55+Q56</f>
        <v>11144673.6865643</v>
      </c>
      <c r="R54" s="133">
        <f t="shared" ref="R54" si="1005">R55+R56</f>
        <v>12260780.385342874</v>
      </c>
      <c r="S54" s="133">
        <f t="shared" ref="S54" si="1006">S55+S56</f>
        <v>13376887.084121445</v>
      </c>
      <c r="T54" s="133">
        <f t="shared" ref="T54" si="1007">T55+T56</f>
        <v>14492993.782900019</v>
      </c>
      <c r="U54" s="133">
        <f t="shared" ref="U54" si="1008">U55+U56</f>
        <v>15609100.481678592</v>
      </c>
      <c r="V54" s="133">
        <f t="shared" ref="V54" si="1009">V55+V56</f>
        <v>16725207.180457165</v>
      </c>
      <c r="W54" s="133">
        <f t="shared" ref="W54" si="1010">W55+W56</f>
        <v>17841313.879235737</v>
      </c>
      <c r="X54" s="133">
        <f t="shared" ref="X54" si="1011">X55+X56</f>
        <v>18957420.578014314</v>
      </c>
      <c r="Y54" s="133">
        <f t="shared" ref="Y54" si="1012">Y55+Y56</f>
        <v>20443527.276792884</v>
      </c>
      <c r="Z54" s="133">
        <f t="shared" ref="Z54" si="1013">Z55+Z56</f>
        <v>22199633.975571461</v>
      </c>
      <c r="AA54" s="121">
        <f>Z54</f>
        <v>22199633.975571461</v>
      </c>
      <c r="AB54" s="132">
        <f>AB55+AB56</f>
        <v>22134527.755642708</v>
      </c>
      <c r="AC54" s="133">
        <f>AC55+AC56</f>
        <v>22069421.535713956</v>
      </c>
      <c r="AD54" s="133">
        <f t="shared" ref="AD54:AM54" si="1014">AD55+AD56</f>
        <v>22004315.315785207</v>
      </c>
      <c r="AE54" s="133">
        <f t="shared" si="1014"/>
        <v>21939209.095856458</v>
      </c>
      <c r="AF54" s="133">
        <f t="shared" si="1014"/>
        <v>21874102.875927705</v>
      </c>
      <c r="AG54" s="133">
        <f t="shared" si="1014"/>
        <v>21808996.655998953</v>
      </c>
      <c r="AH54" s="133">
        <f t="shared" si="1014"/>
        <v>21743890.436070204</v>
      </c>
      <c r="AI54" s="133">
        <f t="shared" si="1014"/>
        <v>21678784.216141455</v>
      </c>
      <c r="AJ54" s="133">
        <f t="shared" si="1014"/>
        <v>21613677.996212702</v>
      </c>
      <c r="AK54" s="133">
        <f t="shared" si="1014"/>
        <v>21548571.77628395</v>
      </c>
      <c r="AL54" s="133">
        <f t="shared" si="1014"/>
        <v>21483465.556355201</v>
      </c>
      <c r="AM54" s="133">
        <f t="shared" si="1014"/>
        <v>20959084.69728145</v>
      </c>
      <c r="AN54" s="121">
        <f t="shared" ref="AN54:AN55" si="1015">AM54</f>
        <v>20959084.69728145</v>
      </c>
      <c r="AO54" s="132">
        <f>AO55+AO56</f>
        <v>20959084.69728145</v>
      </c>
      <c r="AP54" s="133">
        <f>AP55+AP56</f>
        <v>20959084.69728145</v>
      </c>
      <c r="AQ54" s="133">
        <f t="shared" ref="AQ54:AZ54" si="1016">AQ55+AQ56</f>
        <v>20959084.697281446</v>
      </c>
      <c r="AR54" s="133">
        <f t="shared" si="1016"/>
        <v>20959084.697281446</v>
      </c>
      <c r="AS54" s="133">
        <f t="shared" si="1016"/>
        <v>20959084.697281446</v>
      </c>
      <c r="AT54" s="133">
        <f t="shared" si="1016"/>
        <v>20959084.697281443</v>
      </c>
      <c r="AU54" s="133">
        <f t="shared" si="1016"/>
        <v>20959084.697281443</v>
      </c>
      <c r="AV54" s="133">
        <f t="shared" si="1016"/>
        <v>20959084.697281443</v>
      </c>
      <c r="AW54" s="133">
        <f t="shared" si="1016"/>
        <v>20959084.697281443</v>
      </c>
      <c r="AX54" s="133">
        <f t="shared" si="1016"/>
        <v>20959084.697281443</v>
      </c>
      <c r="AY54" s="133">
        <f t="shared" si="1016"/>
        <v>20959084.697281443</v>
      </c>
      <c r="AZ54" s="133">
        <f t="shared" si="1016"/>
        <v>20177810.058136433</v>
      </c>
      <c r="BA54" s="121">
        <f t="shared" ref="BA54:BA55" si="1017">AZ54</f>
        <v>20177810.058136433</v>
      </c>
      <c r="BB54" s="132">
        <f>BB55+BB56</f>
        <v>20327810.058136433</v>
      </c>
      <c r="BC54" s="133">
        <f>BC55+BC56</f>
        <v>20327810.05813643</v>
      </c>
      <c r="BD54" s="133">
        <f t="shared" ref="BD54:BM54" si="1018">BD55+BD56</f>
        <v>20327810.05813643</v>
      </c>
      <c r="BE54" s="133">
        <f t="shared" si="1018"/>
        <v>20327810.05813643</v>
      </c>
      <c r="BF54" s="133">
        <f t="shared" si="1018"/>
        <v>20327810.058136426</v>
      </c>
      <c r="BG54" s="133">
        <f t="shared" si="1018"/>
        <v>20327810.058136426</v>
      </c>
      <c r="BH54" s="133">
        <f t="shared" si="1018"/>
        <v>20327810.058136426</v>
      </c>
      <c r="BI54" s="133">
        <f t="shared" si="1018"/>
        <v>20327810.058136426</v>
      </c>
      <c r="BJ54" s="133">
        <f t="shared" si="1018"/>
        <v>20327810.058136426</v>
      </c>
      <c r="BK54" s="133">
        <f t="shared" si="1018"/>
        <v>20327810.058136426</v>
      </c>
      <c r="BL54" s="133">
        <f t="shared" si="1018"/>
        <v>20327810.058136426</v>
      </c>
      <c r="BM54" s="133">
        <f t="shared" si="1018"/>
        <v>19546535.418991424</v>
      </c>
      <c r="BN54" s="121">
        <f t="shared" ref="BN54:BN55" si="1019">BM54</f>
        <v>19546535.418991424</v>
      </c>
      <c r="BO54" s="132">
        <f>BO55+BO56</f>
        <v>19840245.25152196</v>
      </c>
      <c r="BP54" s="133">
        <f>BP55+BP56</f>
        <v>19821455.084052492</v>
      </c>
      <c r="BQ54" s="133">
        <f t="shared" ref="BQ54:BZ54" si="1020">BQ55+BQ56</f>
        <v>19802664.916583028</v>
      </c>
      <c r="BR54" s="133">
        <f t="shared" si="1020"/>
        <v>19783874.749113563</v>
      </c>
      <c r="BS54" s="133">
        <f t="shared" si="1020"/>
        <v>19765084.581644095</v>
      </c>
      <c r="BT54" s="133">
        <f t="shared" si="1020"/>
        <v>19746294.414174631</v>
      </c>
      <c r="BU54" s="133">
        <f t="shared" si="1020"/>
        <v>19727504.246705167</v>
      </c>
      <c r="BV54" s="133">
        <f t="shared" si="1020"/>
        <v>19708714.079235703</v>
      </c>
      <c r="BW54" s="133">
        <f t="shared" si="1020"/>
        <v>19689923.911766239</v>
      </c>
      <c r="BX54" s="133">
        <f t="shared" si="1020"/>
        <v>19671133.744296774</v>
      </c>
      <c r="BY54" s="133">
        <f t="shared" si="1020"/>
        <v>19652343.57682731</v>
      </c>
      <c r="BZ54" s="133">
        <f t="shared" si="1020"/>
        <v>18852278.770212844</v>
      </c>
      <c r="CA54" s="121">
        <f t="shared" ref="CA54:CA55" si="1021">BZ54</f>
        <v>18852278.770212844</v>
      </c>
      <c r="CB54" s="132">
        <f>CB55+CB56</f>
        <v>19103488.60274338</v>
      </c>
      <c r="CC54" s="133">
        <f>CC55+CC56</f>
        <v>19084698.435273912</v>
      </c>
      <c r="CD54" s="133">
        <f t="shared" ref="CD54:CM54" si="1022">CD55+CD56</f>
        <v>19065908.267804448</v>
      </c>
      <c r="CE54" s="133">
        <f t="shared" si="1022"/>
        <v>19047118.100334983</v>
      </c>
      <c r="CF54" s="133">
        <f t="shared" si="1022"/>
        <v>19028327.932865515</v>
      </c>
      <c r="CG54" s="133">
        <f t="shared" si="1022"/>
        <v>19009537.765396051</v>
      </c>
      <c r="CH54" s="133">
        <f t="shared" si="1022"/>
        <v>18990747.597926587</v>
      </c>
      <c r="CI54" s="133">
        <f t="shared" si="1022"/>
        <v>18971957.430457123</v>
      </c>
      <c r="CJ54" s="133">
        <f t="shared" si="1022"/>
        <v>18953167.262987658</v>
      </c>
      <c r="CK54" s="133">
        <f t="shared" si="1022"/>
        <v>18934377.095518194</v>
      </c>
      <c r="CL54" s="133">
        <f t="shared" si="1022"/>
        <v>18915586.92804873</v>
      </c>
      <c r="CM54" s="133">
        <f t="shared" si="1022"/>
        <v>18295522.121434264</v>
      </c>
      <c r="CN54" s="121">
        <f t="shared" ref="CN54:CN55" si="1023">CM54</f>
        <v>18295522.121434264</v>
      </c>
      <c r="CO54" s="132">
        <f>CO55+CO56</f>
        <v>18276731.9539648</v>
      </c>
      <c r="CP54" s="133">
        <f>CP55+CP56</f>
        <v>18257941.786495332</v>
      </c>
      <c r="CQ54" s="133">
        <f t="shared" ref="CQ54:CZ54" si="1024">CQ55+CQ56</f>
        <v>18239151.619025867</v>
      </c>
      <c r="CR54" s="133">
        <f t="shared" si="1024"/>
        <v>18220361.451556403</v>
      </c>
      <c r="CS54" s="133">
        <f t="shared" si="1024"/>
        <v>18201571.284086935</v>
      </c>
      <c r="CT54" s="133">
        <f t="shared" si="1024"/>
        <v>18182781.116617471</v>
      </c>
      <c r="CU54" s="133">
        <f t="shared" si="1024"/>
        <v>18163990.949148007</v>
      </c>
      <c r="CV54" s="133">
        <f t="shared" si="1024"/>
        <v>18145200.781678542</v>
      </c>
      <c r="CW54" s="133">
        <f t="shared" si="1024"/>
        <v>18126410.614209078</v>
      </c>
      <c r="CX54" s="133">
        <f t="shared" si="1024"/>
        <v>18107620.446739614</v>
      </c>
      <c r="CY54" s="133">
        <f t="shared" si="1024"/>
        <v>18088830.27927015</v>
      </c>
      <c r="CZ54" s="133">
        <f t="shared" si="1024"/>
        <v>17288765.472655684</v>
      </c>
      <c r="DA54" s="121">
        <f t="shared" ref="DA54:DA55" si="1025">CZ54</f>
        <v>17288765.472655684</v>
      </c>
      <c r="DB54" s="132">
        <f>DB55+DB56</f>
        <v>17374975.30518622</v>
      </c>
      <c r="DC54" s="133">
        <f>DC55+DC56</f>
        <v>17356185.137716752</v>
      </c>
      <c r="DD54" s="133">
        <f t="shared" ref="DD54:DM54" si="1026">DD55+DD56</f>
        <v>17337394.970247287</v>
      </c>
      <c r="DE54" s="133">
        <f t="shared" si="1026"/>
        <v>17318604.802777823</v>
      </c>
      <c r="DF54" s="133">
        <f t="shared" si="1026"/>
        <v>17299814.635308355</v>
      </c>
      <c r="DG54" s="133">
        <f t="shared" si="1026"/>
        <v>17281024.467838891</v>
      </c>
      <c r="DH54" s="133">
        <f t="shared" si="1026"/>
        <v>17262234.300369427</v>
      </c>
      <c r="DI54" s="133">
        <f t="shared" si="1026"/>
        <v>17243444.132899962</v>
      </c>
      <c r="DJ54" s="133">
        <f t="shared" si="1026"/>
        <v>17224653.965430498</v>
      </c>
      <c r="DK54" s="133">
        <f t="shared" si="1026"/>
        <v>17205863.797961034</v>
      </c>
      <c r="DL54" s="133">
        <f t="shared" si="1026"/>
        <v>17187073.63049157</v>
      </c>
      <c r="DM54" s="133">
        <f t="shared" si="1026"/>
        <v>16387008.823877102</v>
      </c>
      <c r="DN54" s="121">
        <f t="shared" ref="DN54:DN55" si="1027">DM54</f>
        <v>16387008.823877102</v>
      </c>
      <c r="DO54" s="132">
        <f>DO55+DO56</f>
        <v>16398218.656407638</v>
      </c>
      <c r="DP54" s="133">
        <f>DP55+DP56</f>
        <v>16379428.488938171</v>
      </c>
      <c r="DQ54" s="133">
        <f t="shared" ref="DQ54:DZ54" si="1028">DQ55+DQ56</f>
        <v>16360638.321468707</v>
      </c>
      <c r="DR54" s="133">
        <f t="shared" si="1028"/>
        <v>16341848.153999243</v>
      </c>
      <c r="DS54" s="133">
        <f t="shared" si="1028"/>
        <v>16323057.986529777</v>
      </c>
      <c r="DT54" s="133">
        <f t="shared" si="1028"/>
        <v>16304267.819060313</v>
      </c>
      <c r="DU54" s="133">
        <f t="shared" si="1028"/>
        <v>16285477.651590846</v>
      </c>
      <c r="DV54" s="133">
        <f t="shared" si="1028"/>
        <v>16266687.484121382</v>
      </c>
      <c r="DW54" s="133">
        <f t="shared" si="1028"/>
        <v>16247897.316651918</v>
      </c>
      <c r="DX54" s="133">
        <f t="shared" si="1028"/>
        <v>16229107.149182452</v>
      </c>
      <c r="DY54" s="133">
        <f t="shared" si="1028"/>
        <v>16210316.981712988</v>
      </c>
      <c r="DZ54" s="133">
        <f t="shared" si="1028"/>
        <v>15410252.175098522</v>
      </c>
      <c r="EA54" s="121">
        <f t="shared" ref="EA54:EA55" si="1029">DZ54</f>
        <v>15410252.175098522</v>
      </c>
      <c r="EB54" s="132">
        <f>EB55+EB56</f>
        <v>15401462.007629057</v>
      </c>
      <c r="EC54" s="133">
        <f>EC55+EC56</f>
        <v>15382671.840159591</v>
      </c>
      <c r="ED54" s="133">
        <f t="shared" ref="ED54:EM54" si="1030">ED55+ED56</f>
        <v>15363881.672690127</v>
      </c>
      <c r="EE54" s="133">
        <f t="shared" si="1030"/>
        <v>15345091.505220663</v>
      </c>
      <c r="EF54" s="133">
        <f t="shared" si="1030"/>
        <v>15326301.337751197</v>
      </c>
      <c r="EG54" s="133">
        <f t="shared" si="1030"/>
        <v>15307511.170281732</v>
      </c>
      <c r="EH54" s="133">
        <f t="shared" si="1030"/>
        <v>15288721.002812266</v>
      </c>
      <c r="EI54" s="133">
        <f t="shared" si="1030"/>
        <v>15269930.835342802</v>
      </c>
      <c r="EJ54" s="133">
        <f t="shared" si="1030"/>
        <v>15251140.667873338</v>
      </c>
      <c r="EK54" s="133">
        <f t="shared" si="1030"/>
        <v>15232350.500403872</v>
      </c>
      <c r="EL54" s="133">
        <f t="shared" si="1030"/>
        <v>15213560.332934408</v>
      </c>
      <c r="EM54" s="133">
        <f t="shared" si="1030"/>
        <v>14413495.526319951</v>
      </c>
      <c r="EN54" s="121">
        <f t="shared" ref="EN54:EN55" si="1031">EM54</f>
        <v>14413495.526319951</v>
      </c>
      <c r="EO54" s="132">
        <f>EO55+EO56</f>
        <v>14364705.358850485</v>
      </c>
      <c r="EP54" s="133">
        <f>EP55+EP56</f>
        <v>14345915.19138102</v>
      </c>
      <c r="EQ54" s="133">
        <f t="shared" ref="EQ54:EZ54" si="1032">EQ55+EQ56</f>
        <v>14327125.023911554</v>
      </c>
      <c r="ER54" s="133">
        <f t="shared" si="1032"/>
        <v>14308334.85644209</v>
      </c>
      <c r="ES54" s="133">
        <f t="shared" si="1032"/>
        <v>14289544.688972626</v>
      </c>
      <c r="ET54" s="133">
        <f t="shared" si="1032"/>
        <v>14270754.521503164</v>
      </c>
      <c r="EU54" s="133">
        <f t="shared" si="1032"/>
        <v>14251964.354033699</v>
      </c>
      <c r="EV54" s="133">
        <f t="shared" si="1032"/>
        <v>14233174.186564235</v>
      </c>
      <c r="EW54" s="133">
        <f t="shared" si="1032"/>
        <v>14214384.019094771</v>
      </c>
      <c r="EX54" s="133">
        <f t="shared" si="1032"/>
        <v>14195593.851625307</v>
      </c>
      <c r="EY54" s="133">
        <f t="shared" si="1032"/>
        <v>14176803.684155844</v>
      </c>
      <c r="EZ54" s="133">
        <f t="shared" si="1032"/>
        <v>13376738.877541382</v>
      </c>
      <c r="FA54" s="121">
        <f t="shared" ref="FA54:FA55" si="1033">EZ54</f>
        <v>13376738.877541382</v>
      </c>
      <c r="FB54" s="132">
        <f>FB55+FB56</f>
        <v>13247948.710071918</v>
      </c>
      <c r="FC54" s="133">
        <f>FC55+FC56</f>
        <v>13229158.542602453</v>
      </c>
      <c r="FD54" s="133">
        <f t="shared" ref="FD54:FM54" si="1034">FD55+FD56</f>
        <v>13210368.375132989</v>
      </c>
      <c r="FE54" s="133">
        <f t="shared" si="1034"/>
        <v>13191578.207663525</v>
      </c>
      <c r="FF54" s="133">
        <f t="shared" si="1034"/>
        <v>13172788.040194061</v>
      </c>
      <c r="FG54" s="133">
        <f t="shared" si="1034"/>
        <v>13153997.872724596</v>
      </c>
      <c r="FH54" s="133">
        <f t="shared" si="1034"/>
        <v>13135207.705255132</v>
      </c>
      <c r="FI54" s="133">
        <f t="shared" si="1034"/>
        <v>13116417.537785668</v>
      </c>
      <c r="FJ54" s="133">
        <f t="shared" si="1034"/>
        <v>13097627.370316204</v>
      </c>
      <c r="FK54" s="133">
        <f t="shared" si="1034"/>
        <v>13078837.202846741</v>
      </c>
      <c r="FL54" s="133">
        <f t="shared" si="1034"/>
        <v>13060047.035377277</v>
      </c>
      <c r="FM54" s="133">
        <f t="shared" si="1034"/>
        <v>12259982.228762813</v>
      </c>
      <c r="FN54" s="121">
        <f t="shared" ref="FN54:FN55" si="1035">FM54</f>
        <v>12259982.228762813</v>
      </c>
      <c r="FO54" s="132">
        <f>FO55+FO56</f>
        <v>11956192.061293349</v>
      </c>
      <c r="FP54" s="133">
        <f>FP55+FP56</f>
        <v>11937401.893823884</v>
      </c>
      <c r="FQ54" s="133">
        <f t="shared" ref="FQ54:FZ54" si="1036">FQ55+FQ56</f>
        <v>11918611.72635442</v>
      </c>
      <c r="FR54" s="133">
        <f t="shared" si="1036"/>
        <v>11899821.558884956</v>
      </c>
      <c r="FS54" s="133">
        <f t="shared" si="1036"/>
        <v>11881031.391415492</v>
      </c>
      <c r="FT54" s="133">
        <f t="shared" si="1036"/>
        <v>11862241.223946027</v>
      </c>
      <c r="FU54" s="133">
        <f t="shared" si="1036"/>
        <v>11843451.056476563</v>
      </c>
      <c r="FV54" s="133">
        <f t="shared" si="1036"/>
        <v>11824660.889007099</v>
      </c>
      <c r="FW54" s="133">
        <f t="shared" si="1036"/>
        <v>11805870.721537635</v>
      </c>
      <c r="FX54" s="133">
        <f t="shared" si="1036"/>
        <v>11787080.554068172</v>
      </c>
      <c r="FY54" s="133">
        <f t="shared" si="1036"/>
        <v>11768290.386598708</v>
      </c>
      <c r="FZ54" s="133">
        <f t="shared" si="1036"/>
        <v>10968225.579984244</v>
      </c>
      <c r="GA54" s="121">
        <f t="shared" ref="GA54:GA55" si="1037">FZ54</f>
        <v>10968225.579984244</v>
      </c>
      <c r="GB54" s="132">
        <f>GB55+GB56</f>
        <v>10604435.41251478</v>
      </c>
      <c r="GC54" s="133">
        <f>GC55+GC56</f>
        <v>10585645.245045315</v>
      </c>
      <c r="GD54" s="133">
        <f t="shared" ref="GD54:GM54" si="1038">GD55+GD56</f>
        <v>10566855.077575851</v>
      </c>
      <c r="GE54" s="133">
        <f t="shared" si="1038"/>
        <v>10548064.910106387</v>
      </c>
      <c r="GF54" s="133">
        <f t="shared" si="1038"/>
        <v>10529274.742636923</v>
      </c>
      <c r="GG54" s="133">
        <f t="shared" si="1038"/>
        <v>10510484.575167459</v>
      </c>
      <c r="GH54" s="133">
        <f t="shared" si="1038"/>
        <v>10491694.407697994</v>
      </c>
      <c r="GI54" s="133">
        <f t="shared" si="1038"/>
        <v>10472904.24022853</v>
      </c>
      <c r="GJ54" s="133">
        <f t="shared" si="1038"/>
        <v>10454114.072759066</v>
      </c>
      <c r="GK54" s="133">
        <f t="shared" si="1038"/>
        <v>9945323.9052896034</v>
      </c>
      <c r="GL54" s="133">
        <f t="shared" si="1038"/>
        <v>9926533.7378201392</v>
      </c>
      <c r="GM54" s="133">
        <f t="shared" si="1038"/>
        <v>9126468.931205675</v>
      </c>
      <c r="GN54" s="499">
        <f t="shared" ref="GN54:GN55" si="1039">GM54</f>
        <v>9126468.931205675</v>
      </c>
      <c r="GO54" s="132">
        <f>GO55+GO56</f>
        <v>9107678.7637362108</v>
      </c>
      <c r="GP54" s="133">
        <f>GP55+GP56</f>
        <v>9088888.5962667465</v>
      </c>
      <c r="GQ54" s="133">
        <f t="shared" ref="GQ54:GZ54" si="1040">GQ55+GQ56</f>
        <v>9070098.4287972823</v>
      </c>
      <c r="GR54" s="133">
        <f t="shared" si="1040"/>
        <v>9051308.261327818</v>
      </c>
      <c r="GS54" s="133">
        <f t="shared" si="1040"/>
        <v>9032518.0938583538</v>
      </c>
      <c r="GT54" s="133">
        <f t="shared" si="1040"/>
        <v>9013727.9263888896</v>
      </c>
      <c r="GU54" s="133">
        <f t="shared" si="1040"/>
        <v>8994937.7589194253</v>
      </c>
      <c r="GV54" s="133">
        <f t="shared" si="1040"/>
        <v>8976147.5914499611</v>
      </c>
      <c r="GW54" s="133">
        <f t="shared" si="1040"/>
        <v>8957357.4239804968</v>
      </c>
      <c r="GX54" s="133">
        <f t="shared" si="1040"/>
        <v>8338567.2565110335</v>
      </c>
      <c r="GY54" s="133">
        <f t="shared" si="1040"/>
        <v>8319777.0890415693</v>
      </c>
      <c r="GZ54" s="133">
        <f t="shared" si="1040"/>
        <v>7519712.2824271042</v>
      </c>
      <c r="HA54" s="121">
        <f t="shared" ref="HA54:HA55" si="1041">GZ54</f>
        <v>7519712.2824271042</v>
      </c>
      <c r="HB54" s="132">
        <f>HB55+HB56</f>
        <v>7500922.1149576399</v>
      </c>
      <c r="HC54" s="133">
        <f>HC55+HC56</f>
        <v>7482131.9474881757</v>
      </c>
      <c r="HD54" s="133">
        <f t="shared" ref="HD54:HM54" si="1042">HD55+HD56</f>
        <v>7463341.7800187124</v>
      </c>
      <c r="HE54" s="133">
        <f t="shared" si="1042"/>
        <v>7444551.6125492482</v>
      </c>
      <c r="HF54" s="133">
        <f t="shared" si="1042"/>
        <v>7425761.4450797839</v>
      </c>
      <c r="HG54" s="133">
        <f t="shared" si="1042"/>
        <v>7406971.2776103197</v>
      </c>
      <c r="HH54" s="133">
        <f t="shared" si="1042"/>
        <v>7388181.1101408564</v>
      </c>
      <c r="HI54" s="133">
        <f t="shared" si="1042"/>
        <v>7369390.9426713921</v>
      </c>
      <c r="HJ54" s="133">
        <f t="shared" si="1042"/>
        <v>7350600.7752019279</v>
      </c>
      <c r="HK54" s="133">
        <f t="shared" si="1042"/>
        <v>6531810.6077324636</v>
      </c>
      <c r="HL54" s="133">
        <f t="shared" si="1042"/>
        <v>6513020.4402629994</v>
      </c>
      <c r="HM54" s="133">
        <f t="shared" si="1042"/>
        <v>5712955.6336485343</v>
      </c>
      <c r="HN54" s="121">
        <f t="shared" ref="HN54:HN55" si="1043">HM54</f>
        <v>5712955.6336485343</v>
      </c>
      <c r="HO54" s="132">
        <f>HO55+HO56</f>
        <v>5694165.4661790701</v>
      </c>
      <c r="HP54" s="133">
        <f>HP55+HP56</f>
        <v>5675375.2987096058</v>
      </c>
      <c r="HQ54" s="133">
        <f t="shared" ref="HQ54:HZ54" si="1044">HQ55+HQ56</f>
        <v>5656585.1312401416</v>
      </c>
      <c r="HR54" s="133">
        <f t="shared" si="1044"/>
        <v>5637794.9637706773</v>
      </c>
      <c r="HS54" s="133">
        <f t="shared" si="1044"/>
        <v>5619004.7963012131</v>
      </c>
      <c r="HT54" s="133">
        <f t="shared" si="1044"/>
        <v>4816214.6288317489</v>
      </c>
      <c r="HU54" s="133">
        <f t="shared" si="1044"/>
        <v>4797424.4613622846</v>
      </c>
      <c r="HV54" s="133">
        <f t="shared" si="1044"/>
        <v>4778634.2938928204</v>
      </c>
      <c r="HW54" s="133">
        <f t="shared" si="1044"/>
        <v>4759844.1264233561</v>
      </c>
      <c r="HX54" s="133">
        <f t="shared" si="1044"/>
        <v>4741053.9589538919</v>
      </c>
      <c r="HY54" s="133">
        <f t="shared" si="1044"/>
        <v>4722263.7914844276</v>
      </c>
      <c r="HZ54" s="133">
        <f t="shared" si="1044"/>
        <v>3922198.9848699626</v>
      </c>
      <c r="IA54" s="121">
        <f t="shared" ref="IA54:IA55" si="1045">HZ54</f>
        <v>3922198.9848699626</v>
      </c>
      <c r="IB54" s="132">
        <f>IB55+IB56</f>
        <v>3903408.8174004983</v>
      </c>
      <c r="IC54" s="133">
        <f>IC55+IC56</f>
        <v>3884618.6499310341</v>
      </c>
      <c r="ID54" s="133">
        <f t="shared" ref="ID54:IM54" si="1046">ID55+ID56</f>
        <v>3865828.4824615698</v>
      </c>
      <c r="IE54" s="133">
        <f t="shared" si="1046"/>
        <v>3847038.3149921056</v>
      </c>
      <c r="IF54" s="133">
        <f t="shared" si="1046"/>
        <v>3828248.1475226413</v>
      </c>
      <c r="IG54" s="133">
        <f t="shared" si="1046"/>
        <v>3809457.9800531771</v>
      </c>
      <c r="IH54" s="133">
        <f t="shared" si="1046"/>
        <v>3790667.8125837129</v>
      </c>
      <c r="II54" s="133">
        <f t="shared" si="1046"/>
        <v>3771877.6451142486</v>
      </c>
      <c r="IJ54" s="133">
        <f t="shared" si="1046"/>
        <v>3753087.4776447844</v>
      </c>
      <c r="IK54" s="133">
        <f t="shared" si="1046"/>
        <v>3734297.3101753201</v>
      </c>
      <c r="IL54" s="133">
        <f t="shared" si="1046"/>
        <v>3715507.1427058559</v>
      </c>
      <c r="IM54" s="133">
        <f t="shared" si="1046"/>
        <v>2915442.3360913885</v>
      </c>
      <c r="IN54" s="121">
        <f t="shared" ref="IN54:IN55" si="1047">IM54</f>
        <v>2915442.3360913885</v>
      </c>
      <c r="IO54" s="132">
        <f>IO55+IO56</f>
        <v>2896652.1686219247</v>
      </c>
      <c r="IP54" s="133">
        <f>IP55+IP56</f>
        <v>2877862.0011524605</v>
      </c>
      <c r="IQ54" s="133">
        <f t="shared" ref="IQ54:IZ54" si="1048">IQ55+IQ56</f>
        <v>2859071.8336829962</v>
      </c>
      <c r="IR54" s="133">
        <f t="shared" si="1048"/>
        <v>2840281.6662135324</v>
      </c>
      <c r="IS54" s="133">
        <f t="shared" si="1048"/>
        <v>2821491.4987440682</v>
      </c>
      <c r="IT54" s="133">
        <f t="shared" si="1048"/>
        <v>2802701.331274604</v>
      </c>
      <c r="IU54" s="133">
        <f t="shared" si="1048"/>
        <v>2783911.1638051397</v>
      </c>
      <c r="IV54" s="133">
        <f t="shared" si="1048"/>
        <v>2765120.9963356755</v>
      </c>
      <c r="IW54" s="133">
        <f t="shared" si="1048"/>
        <v>2746330.8288662112</v>
      </c>
      <c r="IX54" s="133">
        <f t="shared" si="1048"/>
        <v>2727540.661396747</v>
      </c>
      <c r="IY54" s="133">
        <f t="shared" si="1048"/>
        <v>2708750.4939272827</v>
      </c>
      <c r="IZ54" s="133">
        <f t="shared" si="1048"/>
        <v>1908685.687312817</v>
      </c>
      <c r="JA54" s="121">
        <f t="shared" ref="JA54:JA55" si="1049">IZ54</f>
        <v>1908685.687312817</v>
      </c>
      <c r="JB54" s="132">
        <f>JB55+JB56</f>
        <v>1889895.5198433527</v>
      </c>
      <c r="JC54" s="133">
        <f>JC55+JC56</f>
        <v>1871105.3523738885</v>
      </c>
      <c r="JD54" s="133">
        <f t="shared" ref="JD54:JM54" si="1050">JD55+JD56</f>
        <v>1852315.1849044242</v>
      </c>
      <c r="JE54" s="133">
        <f t="shared" si="1050"/>
        <v>1833525.01743496</v>
      </c>
      <c r="JF54" s="133">
        <f t="shared" si="1050"/>
        <v>1814734.8499654955</v>
      </c>
      <c r="JG54" s="133">
        <f t="shared" si="1050"/>
        <v>1795944.6824960313</v>
      </c>
      <c r="JH54" s="133">
        <f t="shared" si="1050"/>
        <v>1777154.515026567</v>
      </c>
      <c r="JI54" s="133">
        <f t="shared" si="1050"/>
        <v>1758364.3475571026</v>
      </c>
      <c r="JJ54" s="133">
        <f t="shared" si="1050"/>
        <v>1739574.1800876381</v>
      </c>
      <c r="JK54" s="133">
        <f t="shared" si="1050"/>
        <v>1720784.0126181738</v>
      </c>
      <c r="JL54" s="133">
        <f t="shared" si="1050"/>
        <v>1701993.8451487096</v>
      </c>
      <c r="JM54" s="133">
        <f t="shared" si="1050"/>
        <v>901929.03853424429</v>
      </c>
      <c r="JN54" s="121">
        <f t="shared" ref="JN54:JN55" si="1051">JM54</f>
        <v>901929.03853424429</v>
      </c>
      <c r="JO54" s="132">
        <f>JO55+JO56</f>
        <v>883138.87106477993</v>
      </c>
      <c r="JP54" s="133">
        <f>JP55+JP56</f>
        <v>864348.70359531557</v>
      </c>
      <c r="JQ54" s="133">
        <f t="shared" ref="JQ54:JZ54" si="1052">JQ55+JQ56</f>
        <v>845558.53612585121</v>
      </c>
      <c r="JR54" s="133">
        <f t="shared" si="1052"/>
        <v>826768.36865638685</v>
      </c>
      <c r="JS54" s="133">
        <f t="shared" si="1052"/>
        <v>807978.2011869225</v>
      </c>
      <c r="JT54" s="133">
        <f t="shared" si="1052"/>
        <v>789188.03371745814</v>
      </c>
      <c r="JU54" s="133">
        <f t="shared" si="1052"/>
        <v>770397.86624799378</v>
      </c>
      <c r="JV54" s="133">
        <f t="shared" si="1052"/>
        <v>751607.69877852942</v>
      </c>
      <c r="JW54" s="133">
        <f t="shared" si="1052"/>
        <v>732817.53130906506</v>
      </c>
      <c r="JX54" s="133">
        <f t="shared" si="1052"/>
        <v>714027.3638396007</v>
      </c>
      <c r="JY54" s="133">
        <f t="shared" si="1052"/>
        <v>695237.19637013634</v>
      </c>
      <c r="JZ54" s="133">
        <f t="shared" si="1052"/>
        <v>676447.02890067198</v>
      </c>
      <c r="KA54" s="121">
        <f t="shared" ref="KA54:KA55" si="1053">JZ54</f>
        <v>676447.02890067198</v>
      </c>
      <c r="KB54" s="132">
        <f>KB55+KB56</f>
        <v>657656.86143120762</v>
      </c>
      <c r="KC54" s="133">
        <f>KC55+KC56</f>
        <v>638866.69396174327</v>
      </c>
      <c r="KD54" s="133">
        <f t="shared" ref="KD54:KM54" si="1054">KD55+KD56</f>
        <v>620076.52649227891</v>
      </c>
      <c r="KE54" s="133">
        <f t="shared" si="1054"/>
        <v>601286.35902281455</v>
      </c>
      <c r="KF54" s="133">
        <f t="shared" si="1054"/>
        <v>582496.19155335019</v>
      </c>
      <c r="KG54" s="133">
        <f t="shared" si="1054"/>
        <v>563706.02408388583</v>
      </c>
      <c r="KH54" s="133">
        <f t="shared" si="1054"/>
        <v>544915.85661442147</v>
      </c>
      <c r="KI54" s="133">
        <f t="shared" si="1054"/>
        <v>526125.68914495711</v>
      </c>
      <c r="KJ54" s="133">
        <f t="shared" si="1054"/>
        <v>507335.52167549281</v>
      </c>
      <c r="KK54" s="133">
        <f t="shared" si="1054"/>
        <v>488545.35420602851</v>
      </c>
      <c r="KL54" s="133">
        <f t="shared" si="1054"/>
        <v>469755.18673656421</v>
      </c>
      <c r="KM54" s="133">
        <f t="shared" si="1054"/>
        <v>450965.01926709991</v>
      </c>
      <c r="KN54" s="121">
        <f t="shared" ref="KN54:KN55" si="1055">KM54</f>
        <v>450965.01926709991</v>
      </c>
      <c r="KO54" s="132">
        <f>KO55+KO56</f>
        <v>432174.85179763561</v>
      </c>
      <c r="KP54" s="133">
        <f>KP55+KP56</f>
        <v>413384.68432817131</v>
      </c>
      <c r="KQ54" s="133">
        <f t="shared" ref="KQ54:KZ54" si="1056">KQ55+KQ56</f>
        <v>394594.51685870701</v>
      </c>
      <c r="KR54" s="133">
        <f t="shared" si="1056"/>
        <v>375804.34938924271</v>
      </c>
      <c r="KS54" s="133">
        <f t="shared" si="1056"/>
        <v>357014.18191977841</v>
      </c>
      <c r="KT54" s="133">
        <f t="shared" si="1056"/>
        <v>338224.01445031411</v>
      </c>
      <c r="KU54" s="133">
        <f t="shared" si="1056"/>
        <v>319433.8469808498</v>
      </c>
      <c r="KV54" s="133">
        <f t="shared" si="1056"/>
        <v>300643.6795113855</v>
      </c>
      <c r="KW54" s="133">
        <f t="shared" si="1056"/>
        <v>281853.5120419212</v>
      </c>
      <c r="KX54" s="133">
        <f t="shared" si="1056"/>
        <v>263063.3445724569</v>
      </c>
      <c r="KY54" s="133">
        <f t="shared" si="1056"/>
        <v>244273.17710299257</v>
      </c>
      <c r="KZ54" s="133">
        <f t="shared" si="1056"/>
        <v>225483.00963352824</v>
      </c>
      <c r="LA54" s="121">
        <f t="shared" ref="LA54:LA55" si="1057">KZ54</f>
        <v>225483.00963352824</v>
      </c>
      <c r="LB54" s="132">
        <f>LB55+LB56</f>
        <v>206692.84216406391</v>
      </c>
      <c r="LC54" s="133">
        <f>LC55+LC56</f>
        <v>187902.67469459958</v>
      </c>
      <c r="LD54" s="133">
        <f t="shared" ref="LD54:LM54" si="1058">LD55+LD56</f>
        <v>169112.50722513525</v>
      </c>
      <c r="LE54" s="133">
        <f t="shared" si="1058"/>
        <v>150322.33975567092</v>
      </c>
      <c r="LF54" s="133">
        <f t="shared" si="1058"/>
        <v>131532.17228620659</v>
      </c>
      <c r="LG54" s="133">
        <f t="shared" si="1058"/>
        <v>112742.00481674228</v>
      </c>
      <c r="LH54" s="133">
        <f t="shared" si="1058"/>
        <v>93951.837347277964</v>
      </c>
      <c r="LI54" s="133">
        <f t="shared" si="1058"/>
        <v>75161.669877813649</v>
      </c>
      <c r="LJ54" s="133">
        <f t="shared" si="1058"/>
        <v>56371.502408349334</v>
      </c>
      <c r="LK54" s="133">
        <f t="shared" si="1058"/>
        <v>37581.334938885018</v>
      </c>
      <c r="LL54" s="133">
        <f t="shared" si="1058"/>
        <v>18791.167469420699</v>
      </c>
      <c r="LM54" s="133">
        <f t="shared" si="1058"/>
        <v>1.0000000059735612</v>
      </c>
      <c r="LN54" s="212">
        <f t="shared" ref="LN54:LN55" si="1059">LM54</f>
        <v>1.0000000059735612</v>
      </c>
    </row>
    <row r="55" spans="1:326" s="49" customFormat="1" ht="15" customHeight="1" outlineLevel="1">
      <c r="A55" s="129" t="s">
        <v>204</v>
      </c>
      <c r="B55" s="130">
        <f>+'Investuotojas ir Finansuotojas'!B33+'Investuotojas ir Finansuotojas'!B39</f>
        <v>330000</v>
      </c>
      <c r="C55" s="130">
        <f>+'Investuotojas ir Finansuotojas'!C33+'Investuotojas ir Finansuotojas'!C39</f>
        <v>330000</v>
      </c>
      <c r="D55" s="130">
        <f>+'Investuotojas ir Finansuotojas'!D33+'Investuotojas ir Finansuotojas'!D39</f>
        <v>375213.39755714557</v>
      </c>
      <c r="E55" s="130">
        <f>+'Investuotojas ir Finansuotojas'!E33+'Investuotojas ir Finansuotojas'!E39</f>
        <v>1119284.5300761941</v>
      </c>
      <c r="F55" s="130">
        <f>+'Investuotojas ir Finansuotojas'!F33+'Investuotojas ir Finansuotojas'!F39</f>
        <v>1863355.6625952427</v>
      </c>
      <c r="G55" s="130">
        <f>+'Investuotojas ir Finansuotojas'!G33+'Investuotojas ir Finansuotojas'!G39</f>
        <v>2607426.7951142914</v>
      </c>
      <c r="H55" s="130">
        <f>+'Investuotojas ir Finansuotojas'!H33+'Investuotojas ir Finansuotojas'!H39</f>
        <v>3351497.92763334</v>
      </c>
      <c r="I55" s="130">
        <f>+'Investuotojas ir Finansuotojas'!I33+'Investuotojas ir Finansuotojas'!I39</f>
        <v>4095569.0601523886</v>
      </c>
      <c r="J55" s="130">
        <f>+'Investuotojas ir Finansuotojas'!J33+'Investuotojas ir Finansuotojas'!J39</f>
        <v>4839640.1926714368</v>
      </c>
      <c r="K55" s="130">
        <f>+'Investuotojas ir Finansuotojas'!K33+'Investuotojas ir Finansuotojas'!K39</f>
        <v>4839641.1926714368</v>
      </c>
      <c r="L55" s="130">
        <f>+'Investuotojas ir Finansuotojas'!L33+'Investuotojas ir Finansuotojas'!L39</f>
        <v>4839641.1926714368</v>
      </c>
      <c r="M55" s="130">
        <f>+'Investuotojas ir Finansuotojas'!M33+'Investuotojas ir Finansuotojas'!M39</f>
        <v>5564141.1926714368</v>
      </c>
      <c r="N55" s="113">
        <f t="shared" si="1003"/>
        <v>5564141.1926714368</v>
      </c>
      <c r="O55" s="130">
        <f>+'Investuotojas ir Finansuotojas'!O33+'Investuotojas ir Finansuotojas'!O39</f>
        <v>5564141.1926714368</v>
      </c>
      <c r="P55" s="130">
        <f>+'Investuotojas ir Finansuotojas'!P33+'Investuotojas ir Finansuotojas'!P39</f>
        <v>5564141.1926714368</v>
      </c>
      <c r="Q55" s="130">
        <f>+'Investuotojas ir Finansuotojas'!Q33+'Investuotojas ir Finansuotojas'!Q39</f>
        <v>5564141.1926714368</v>
      </c>
      <c r="R55" s="130">
        <f>+'Investuotojas ir Finansuotojas'!R33+'Investuotojas ir Finansuotojas'!R39</f>
        <v>5564141.1926714368</v>
      </c>
      <c r="S55" s="130">
        <f>+'Investuotojas ir Finansuotojas'!S33+'Investuotojas ir Finansuotojas'!S39</f>
        <v>5564141.1926714368</v>
      </c>
      <c r="T55" s="130">
        <f>+'Investuotojas ir Finansuotojas'!T33+'Investuotojas ir Finansuotojas'!T39</f>
        <v>5564141.1926714368</v>
      </c>
      <c r="U55" s="130">
        <f>+'Investuotojas ir Finansuotojas'!U33+'Investuotojas ir Finansuotojas'!U39</f>
        <v>5564141.1926714368</v>
      </c>
      <c r="V55" s="130">
        <f>+'Investuotojas ir Finansuotojas'!V33+'Investuotojas ir Finansuotojas'!V39</f>
        <v>5564141.1926714368</v>
      </c>
      <c r="W55" s="130">
        <f>+'Investuotojas ir Finansuotojas'!W33+'Investuotojas ir Finansuotojas'!W39</f>
        <v>5564141.1926714368</v>
      </c>
      <c r="X55" s="130">
        <f>+'Investuotojas ir Finansuotojas'!X33+'Investuotojas ir Finansuotojas'!X39</f>
        <v>5564141.1926714368</v>
      </c>
      <c r="Y55" s="130">
        <f>+'Investuotojas ir Finansuotojas'!Y33+'Investuotojas ir Finansuotojas'!Y39</f>
        <v>5934141.1926714368</v>
      </c>
      <c r="Z55" s="130">
        <f>+'Investuotojas ir Finansuotojas'!Z33+'Investuotojas ir Finansuotojas'!Z39</f>
        <v>6574141.1926714368</v>
      </c>
      <c r="AA55" s="113">
        <f>Z55</f>
        <v>6574141.1926714368</v>
      </c>
      <c r="AB55" s="130">
        <f>+'Investuotojas ir Finansuotojas'!AB33+'Investuotojas ir Finansuotojas'!AB39</f>
        <v>6574141.1926714368</v>
      </c>
      <c r="AC55" s="130">
        <f>+'Investuotojas ir Finansuotojas'!AC33+'Investuotojas ir Finansuotojas'!AC39</f>
        <v>6574141.1926714368</v>
      </c>
      <c r="AD55" s="130">
        <f>+'Investuotojas ir Finansuotojas'!AD33+'Investuotojas ir Finansuotojas'!AD39</f>
        <v>6574141.1926714368</v>
      </c>
      <c r="AE55" s="130">
        <f>+'Investuotojas ir Finansuotojas'!AE33+'Investuotojas ir Finansuotojas'!AE39</f>
        <v>6574141.1926714368</v>
      </c>
      <c r="AF55" s="130">
        <f>+'Investuotojas ir Finansuotojas'!AF33+'Investuotojas ir Finansuotojas'!AF39</f>
        <v>6574141.1926714368</v>
      </c>
      <c r="AG55" s="130">
        <f>+'Investuotojas ir Finansuotojas'!AG33+'Investuotojas ir Finansuotojas'!AG39</f>
        <v>6574141.1926714368</v>
      </c>
      <c r="AH55" s="130">
        <f>+'Investuotojas ir Finansuotojas'!AH33+'Investuotojas ir Finansuotojas'!AH39</f>
        <v>6574141.1926714368</v>
      </c>
      <c r="AI55" s="130">
        <f>+'Investuotojas ir Finansuotojas'!AI33+'Investuotojas ir Finansuotojas'!AI39</f>
        <v>6574141.1926714368</v>
      </c>
      <c r="AJ55" s="130">
        <f>+'Investuotojas ir Finansuotojas'!AJ33+'Investuotojas ir Finansuotojas'!AJ39</f>
        <v>6574141.1926714368</v>
      </c>
      <c r="AK55" s="130">
        <f>+'Investuotojas ir Finansuotojas'!AK33+'Investuotojas ir Finansuotojas'!AK39</f>
        <v>6574141.1926714368</v>
      </c>
      <c r="AL55" s="130">
        <f>+'Investuotojas ir Finansuotojas'!AL33+'Investuotojas ir Finansuotojas'!AL39</f>
        <v>6574141.1926714368</v>
      </c>
      <c r="AM55" s="130">
        <f>+'Investuotojas ir Finansuotojas'!AM33+'Investuotojas ir Finansuotojas'!AM39</f>
        <v>6896141.1926714368</v>
      </c>
      <c r="AN55" s="121">
        <f t="shared" si="1015"/>
        <v>6896141.1926714368</v>
      </c>
      <c r="AO55" s="130">
        <f>+'Investuotojas ir Finansuotojas'!AO33+'Investuotojas ir Finansuotojas'!AO39</f>
        <v>6896141.1926714368</v>
      </c>
      <c r="AP55" s="130">
        <f>+'Investuotojas ir Finansuotojas'!AP33+'Investuotojas ir Finansuotojas'!AP39</f>
        <v>6896141.1926714368</v>
      </c>
      <c r="AQ55" s="130">
        <f>+'Investuotojas ir Finansuotojas'!AQ33+'Investuotojas ir Finansuotojas'!AQ39</f>
        <v>6896141.1926714368</v>
      </c>
      <c r="AR55" s="130">
        <f>+'Investuotojas ir Finansuotojas'!AR33+'Investuotojas ir Finansuotojas'!AR39</f>
        <v>6896141.1926714368</v>
      </c>
      <c r="AS55" s="130">
        <f>+'Investuotojas ir Finansuotojas'!AS33+'Investuotojas ir Finansuotojas'!AS39</f>
        <v>6896141.1926714368</v>
      </c>
      <c r="AT55" s="130">
        <f>+'Investuotojas ir Finansuotojas'!AT33+'Investuotojas ir Finansuotojas'!AT39</f>
        <v>6896141.1926714368</v>
      </c>
      <c r="AU55" s="130">
        <f>+'Investuotojas ir Finansuotojas'!AU33+'Investuotojas ir Finansuotojas'!AU39</f>
        <v>6896141.1926714368</v>
      </c>
      <c r="AV55" s="130">
        <f>+'Investuotojas ir Finansuotojas'!AV33+'Investuotojas ir Finansuotojas'!AV39</f>
        <v>6896141.1926714368</v>
      </c>
      <c r="AW55" s="130">
        <f>+'Investuotojas ir Finansuotojas'!AW33+'Investuotojas ir Finansuotojas'!AW39</f>
        <v>6896141.1926714368</v>
      </c>
      <c r="AX55" s="130">
        <f>+'Investuotojas ir Finansuotojas'!AX33+'Investuotojas ir Finansuotojas'!AX39</f>
        <v>6896141.1926714368</v>
      </c>
      <c r="AY55" s="130">
        <f>+'Investuotojas ir Finansuotojas'!AY33+'Investuotojas ir Finansuotojas'!AY39</f>
        <v>6896141.1926714368</v>
      </c>
      <c r="AZ55" s="130">
        <f>+'Investuotojas ir Finansuotojas'!AZ33+'Investuotojas ir Finansuotojas'!AZ39</f>
        <v>6896141.1926714368</v>
      </c>
      <c r="BA55" s="121">
        <f t="shared" si="1017"/>
        <v>6896141.1926714368</v>
      </c>
      <c r="BB55" s="130">
        <f>+'Investuotojas ir Finansuotojas'!BB33+'Investuotojas ir Finansuotojas'!BB39</f>
        <v>7046141.1926714368</v>
      </c>
      <c r="BC55" s="130">
        <f>+'Investuotojas ir Finansuotojas'!BC33+'Investuotojas ir Finansuotojas'!BC39</f>
        <v>7046141.1926714368</v>
      </c>
      <c r="BD55" s="130">
        <f>+'Investuotojas ir Finansuotojas'!BD33+'Investuotojas ir Finansuotojas'!BD39</f>
        <v>7046141.1926714368</v>
      </c>
      <c r="BE55" s="130">
        <f>+'Investuotojas ir Finansuotojas'!BE33+'Investuotojas ir Finansuotojas'!BE39</f>
        <v>7046141.1926714368</v>
      </c>
      <c r="BF55" s="130">
        <f>+'Investuotojas ir Finansuotojas'!BF33+'Investuotojas ir Finansuotojas'!BF39</f>
        <v>7046141.1926714368</v>
      </c>
      <c r="BG55" s="130">
        <f>+'Investuotojas ir Finansuotojas'!BG33+'Investuotojas ir Finansuotojas'!BG39</f>
        <v>7046141.1926714368</v>
      </c>
      <c r="BH55" s="130">
        <f>+'Investuotojas ir Finansuotojas'!BH33+'Investuotojas ir Finansuotojas'!BH39</f>
        <v>7046141.1926714368</v>
      </c>
      <c r="BI55" s="130">
        <f>+'Investuotojas ir Finansuotojas'!BI33+'Investuotojas ir Finansuotojas'!BI39</f>
        <v>7046141.1926714368</v>
      </c>
      <c r="BJ55" s="130">
        <f>+'Investuotojas ir Finansuotojas'!BJ33+'Investuotojas ir Finansuotojas'!BJ39</f>
        <v>7046141.1926714368</v>
      </c>
      <c r="BK55" s="130">
        <f>+'Investuotojas ir Finansuotojas'!BK33+'Investuotojas ir Finansuotojas'!BK39</f>
        <v>7046141.1926714368</v>
      </c>
      <c r="BL55" s="130">
        <f>+'Investuotojas ir Finansuotojas'!BL33+'Investuotojas ir Finansuotojas'!BL39</f>
        <v>7046141.1926714368</v>
      </c>
      <c r="BM55" s="130">
        <f>+'Investuotojas ir Finansuotojas'!BM33+'Investuotojas ir Finansuotojas'!BM39</f>
        <v>7046141.1926714368</v>
      </c>
      <c r="BN55" s="121">
        <f t="shared" si="1019"/>
        <v>7046141.1926714368</v>
      </c>
      <c r="BO55" s="130">
        <f>+'Investuotojas ir Finansuotojas'!BO33+'Investuotojas ir Finansuotojas'!BO39</f>
        <v>7339851.0252019726</v>
      </c>
      <c r="BP55" s="130">
        <f>+'Investuotojas ir Finansuotojas'!BP33+'Investuotojas ir Finansuotojas'!BP39</f>
        <v>7321060.8577325083</v>
      </c>
      <c r="BQ55" s="130">
        <f>+'Investuotojas ir Finansuotojas'!BQ33+'Investuotojas ir Finansuotojas'!BQ39</f>
        <v>7302270.6902630441</v>
      </c>
      <c r="BR55" s="130">
        <f>+'Investuotojas ir Finansuotojas'!BR33+'Investuotojas ir Finansuotojas'!BR39</f>
        <v>7283480.5227935798</v>
      </c>
      <c r="BS55" s="130">
        <f>+'Investuotojas ir Finansuotojas'!BS33+'Investuotojas ir Finansuotojas'!BS39</f>
        <v>7264690.3553241156</v>
      </c>
      <c r="BT55" s="130">
        <f>+'Investuotojas ir Finansuotojas'!BT33+'Investuotojas ir Finansuotojas'!BT39</f>
        <v>7245900.1878546514</v>
      </c>
      <c r="BU55" s="130">
        <f>+'Investuotojas ir Finansuotojas'!BU33+'Investuotojas ir Finansuotojas'!BU39</f>
        <v>7227110.0203851871</v>
      </c>
      <c r="BV55" s="130">
        <f>+'Investuotojas ir Finansuotojas'!BV33+'Investuotojas ir Finansuotojas'!BV39</f>
        <v>7208319.8529157229</v>
      </c>
      <c r="BW55" s="130">
        <f>+'Investuotojas ir Finansuotojas'!BW33+'Investuotojas ir Finansuotojas'!BW39</f>
        <v>7189529.6854462586</v>
      </c>
      <c r="BX55" s="130">
        <f>+'Investuotojas ir Finansuotojas'!BX33+'Investuotojas ir Finansuotojas'!BX39</f>
        <v>7170739.5179767944</v>
      </c>
      <c r="BY55" s="130">
        <f>+'Investuotojas ir Finansuotojas'!BY33+'Investuotojas ir Finansuotojas'!BY39</f>
        <v>7151949.3505073301</v>
      </c>
      <c r="BZ55" s="130">
        <f>+'Investuotojas ir Finansuotojas'!BZ33+'Investuotojas ir Finansuotojas'!BZ39</f>
        <v>7133159.1830378659</v>
      </c>
      <c r="CA55" s="121">
        <f t="shared" si="1021"/>
        <v>7133159.1830378659</v>
      </c>
      <c r="CB55" s="130">
        <f>+'Investuotojas ir Finansuotojas'!CB33+'Investuotojas ir Finansuotojas'!CB39</f>
        <v>7384369.0155684017</v>
      </c>
      <c r="CC55" s="130">
        <f>+'Investuotojas ir Finansuotojas'!CC33+'Investuotojas ir Finansuotojas'!CC39</f>
        <v>7365578.8480989374</v>
      </c>
      <c r="CD55" s="130">
        <f>+'Investuotojas ir Finansuotojas'!CD33+'Investuotojas ir Finansuotojas'!CD39</f>
        <v>7346788.6806294732</v>
      </c>
      <c r="CE55" s="130">
        <f>+'Investuotojas ir Finansuotojas'!CE33+'Investuotojas ir Finansuotojas'!CE39</f>
        <v>7327998.5131600089</v>
      </c>
      <c r="CF55" s="130">
        <f>+'Investuotojas ir Finansuotojas'!CF33+'Investuotojas ir Finansuotojas'!CF39</f>
        <v>7309208.3456905447</v>
      </c>
      <c r="CG55" s="130">
        <f>+'Investuotojas ir Finansuotojas'!CG33+'Investuotojas ir Finansuotojas'!CG39</f>
        <v>7290418.1782210805</v>
      </c>
      <c r="CH55" s="130">
        <f>+'Investuotojas ir Finansuotojas'!CH33+'Investuotojas ir Finansuotojas'!CH39</f>
        <v>7271628.0107516162</v>
      </c>
      <c r="CI55" s="130">
        <f>+'Investuotojas ir Finansuotojas'!CI33+'Investuotojas ir Finansuotojas'!CI39</f>
        <v>7252837.843282152</v>
      </c>
      <c r="CJ55" s="130">
        <f>+'Investuotojas ir Finansuotojas'!CJ33+'Investuotojas ir Finansuotojas'!CJ39</f>
        <v>7234047.6758126877</v>
      </c>
      <c r="CK55" s="130">
        <f>+'Investuotojas ir Finansuotojas'!CK33+'Investuotojas ir Finansuotojas'!CK39</f>
        <v>7215257.5083432235</v>
      </c>
      <c r="CL55" s="130">
        <f>+'Investuotojas ir Finansuotojas'!CL33+'Investuotojas ir Finansuotojas'!CL39</f>
        <v>7196467.3408737592</v>
      </c>
      <c r="CM55" s="130">
        <f>+'Investuotojas ir Finansuotojas'!CM33+'Investuotojas ir Finansuotojas'!CM39</f>
        <v>7357677.173404295</v>
      </c>
      <c r="CN55" s="121">
        <f t="shared" si="1023"/>
        <v>7357677.173404295</v>
      </c>
      <c r="CO55" s="130">
        <f>+'Investuotojas ir Finansuotojas'!CO33+'Investuotojas ir Finansuotojas'!CO39</f>
        <v>7338887.0059348308</v>
      </c>
      <c r="CP55" s="130">
        <f>+'Investuotojas ir Finansuotojas'!CP33+'Investuotojas ir Finansuotojas'!CP39</f>
        <v>7320096.8384653665</v>
      </c>
      <c r="CQ55" s="130">
        <f>+'Investuotojas ir Finansuotojas'!CQ33+'Investuotojas ir Finansuotojas'!CQ39</f>
        <v>7301306.6709959023</v>
      </c>
      <c r="CR55" s="130">
        <f>+'Investuotojas ir Finansuotojas'!CR33+'Investuotojas ir Finansuotojas'!CR39</f>
        <v>7282516.503526438</v>
      </c>
      <c r="CS55" s="130">
        <f>+'Investuotojas ir Finansuotojas'!CS33+'Investuotojas ir Finansuotojas'!CS39</f>
        <v>7263726.3360569738</v>
      </c>
      <c r="CT55" s="130">
        <f>+'Investuotojas ir Finansuotojas'!CT33+'Investuotojas ir Finansuotojas'!CT39</f>
        <v>7244936.1685875095</v>
      </c>
      <c r="CU55" s="130">
        <f>+'Investuotojas ir Finansuotojas'!CU33+'Investuotojas ir Finansuotojas'!CU39</f>
        <v>7226146.0011180453</v>
      </c>
      <c r="CV55" s="130">
        <f>+'Investuotojas ir Finansuotojas'!CV33+'Investuotojas ir Finansuotojas'!CV39</f>
        <v>7207355.8336485811</v>
      </c>
      <c r="CW55" s="130">
        <f>+'Investuotojas ir Finansuotojas'!CW33+'Investuotojas ir Finansuotojas'!CW39</f>
        <v>7188565.6661791168</v>
      </c>
      <c r="CX55" s="130">
        <f>+'Investuotojas ir Finansuotojas'!CX33+'Investuotojas ir Finansuotojas'!CX39</f>
        <v>7169775.4987096526</v>
      </c>
      <c r="CY55" s="130">
        <f>+'Investuotojas ir Finansuotojas'!CY33+'Investuotojas ir Finansuotojas'!CY39</f>
        <v>7150985.3312401883</v>
      </c>
      <c r="CZ55" s="130">
        <f>+'Investuotojas ir Finansuotojas'!CZ33+'Investuotojas ir Finansuotojas'!CZ39</f>
        <v>7132195.1637707241</v>
      </c>
      <c r="DA55" s="121">
        <f t="shared" si="1025"/>
        <v>7132195.1637707241</v>
      </c>
      <c r="DB55" s="130">
        <f>+'Investuotojas ir Finansuotojas'!DB33+'Investuotojas ir Finansuotojas'!DB39</f>
        <v>7218404.9963012598</v>
      </c>
      <c r="DC55" s="130">
        <f>+'Investuotojas ir Finansuotojas'!DC33+'Investuotojas ir Finansuotojas'!DC39</f>
        <v>7199614.8288317956</v>
      </c>
      <c r="DD55" s="130">
        <f>+'Investuotojas ir Finansuotojas'!DD33+'Investuotojas ir Finansuotojas'!DD39</f>
        <v>7180824.6613623314</v>
      </c>
      <c r="DE55" s="130">
        <f>+'Investuotojas ir Finansuotojas'!DE33+'Investuotojas ir Finansuotojas'!DE39</f>
        <v>7162034.4938928671</v>
      </c>
      <c r="DF55" s="130">
        <f>+'Investuotojas ir Finansuotojas'!DF33+'Investuotojas ir Finansuotojas'!DF39</f>
        <v>7143244.3264234029</v>
      </c>
      <c r="DG55" s="130">
        <f>+'Investuotojas ir Finansuotojas'!DG33+'Investuotojas ir Finansuotojas'!DG39</f>
        <v>7124454.1589539386</v>
      </c>
      <c r="DH55" s="130">
        <f>+'Investuotojas ir Finansuotojas'!DH33+'Investuotojas ir Finansuotojas'!DH39</f>
        <v>7105663.9914844744</v>
      </c>
      <c r="DI55" s="130">
        <f>+'Investuotojas ir Finansuotojas'!DI33+'Investuotojas ir Finansuotojas'!DI39</f>
        <v>7086873.8240150101</v>
      </c>
      <c r="DJ55" s="130">
        <f>+'Investuotojas ir Finansuotojas'!DJ33+'Investuotojas ir Finansuotojas'!DJ39</f>
        <v>7068083.6565455459</v>
      </c>
      <c r="DK55" s="130">
        <f>+'Investuotojas ir Finansuotojas'!DK33+'Investuotojas ir Finansuotojas'!DK39</f>
        <v>7049293.4890760817</v>
      </c>
      <c r="DL55" s="130">
        <f>+'Investuotojas ir Finansuotojas'!DL33+'Investuotojas ir Finansuotojas'!DL39</f>
        <v>7030503.3216066174</v>
      </c>
      <c r="DM55" s="130">
        <f>+'Investuotojas ir Finansuotojas'!DM33+'Investuotojas ir Finansuotojas'!DM39</f>
        <v>7011713.1541371532</v>
      </c>
      <c r="DN55" s="121">
        <f t="shared" si="1027"/>
        <v>7011713.1541371532</v>
      </c>
      <c r="DO55" s="130">
        <f>+'Investuotojas ir Finansuotojas'!DO33+'Investuotojas ir Finansuotojas'!DO39</f>
        <v>7022922.9866676889</v>
      </c>
      <c r="DP55" s="130">
        <f>+'Investuotojas ir Finansuotojas'!DP33+'Investuotojas ir Finansuotojas'!DP39</f>
        <v>7004132.8191982247</v>
      </c>
      <c r="DQ55" s="130">
        <f>+'Investuotojas ir Finansuotojas'!DQ33+'Investuotojas ir Finansuotojas'!DQ39</f>
        <v>6985342.6517287605</v>
      </c>
      <c r="DR55" s="130">
        <f>+'Investuotojas ir Finansuotojas'!DR33+'Investuotojas ir Finansuotojas'!DR39</f>
        <v>6966552.4842592962</v>
      </c>
      <c r="DS55" s="130">
        <f>+'Investuotojas ir Finansuotojas'!DS33+'Investuotojas ir Finansuotojas'!DS39</f>
        <v>6947762.316789832</v>
      </c>
      <c r="DT55" s="130">
        <f>+'Investuotojas ir Finansuotojas'!DT33+'Investuotojas ir Finansuotojas'!DT39</f>
        <v>6928972.1493203677</v>
      </c>
      <c r="DU55" s="130">
        <f>+'Investuotojas ir Finansuotojas'!DU33+'Investuotojas ir Finansuotojas'!DU39</f>
        <v>6910181.9818509035</v>
      </c>
      <c r="DV55" s="130">
        <f>+'Investuotojas ir Finansuotojas'!DV33+'Investuotojas ir Finansuotojas'!DV39</f>
        <v>6891391.8143814392</v>
      </c>
      <c r="DW55" s="130">
        <f>+'Investuotojas ir Finansuotojas'!DW33+'Investuotojas ir Finansuotojas'!DW39</f>
        <v>6872601.646911975</v>
      </c>
      <c r="DX55" s="130">
        <f>+'Investuotojas ir Finansuotojas'!DX33+'Investuotojas ir Finansuotojas'!DX39</f>
        <v>6853811.4794425108</v>
      </c>
      <c r="DY55" s="130">
        <f>+'Investuotojas ir Finansuotojas'!DY33+'Investuotojas ir Finansuotojas'!DY39</f>
        <v>6835021.3119730465</v>
      </c>
      <c r="DZ55" s="130">
        <f>+'Investuotojas ir Finansuotojas'!DZ33+'Investuotojas ir Finansuotojas'!DZ39</f>
        <v>6816231.1445035823</v>
      </c>
      <c r="EA55" s="121">
        <f t="shared" si="1029"/>
        <v>6816231.1445035823</v>
      </c>
      <c r="EB55" s="130">
        <f>+'Investuotojas ir Finansuotojas'!EB33+'Investuotojas ir Finansuotojas'!EB39</f>
        <v>6807440.977034118</v>
      </c>
      <c r="EC55" s="130">
        <f>+'Investuotojas ir Finansuotojas'!EC33+'Investuotojas ir Finansuotojas'!EC39</f>
        <v>6788650.8095646538</v>
      </c>
      <c r="ED55" s="130">
        <f>+'Investuotojas ir Finansuotojas'!ED33+'Investuotojas ir Finansuotojas'!ED39</f>
        <v>6769860.6420951895</v>
      </c>
      <c r="EE55" s="130">
        <f>+'Investuotojas ir Finansuotojas'!EE33+'Investuotojas ir Finansuotojas'!EE39</f>
        <v>6751070.4746257253</v>
      </c>
      <c r="EF55" s="130">
        <f>+'Investuotojas ir Finansuotojas'!EF33+'Investuotojas ir Finansuotojas'!EF39</f>
        <v>6732280.3071562611</v>
      </c>
      <c r="EG55" s="130">
        <f>+'Investuotojas ir Finansuotojas'!EG33+'Investuotojas ir Finansuotojas'!EG39</f>
        <v>6713490.1396867968</v>
      </c>
      <c r="EH55" s="130">
        <f>+'Investuotojas ir Finansuotojas'!EH33+'Investuotojas ir Finansuotojas'!EH39</f>
        <v>6694699.9722173326</v>
      </c>
      <c r="EI55" s="130">
        <f>+'Investuotojas ir Finansuotojas'!EI33+'Investuotojas ir Finansuotojas'!EI39</f>
        <v>6675909.8047478683</v>
      </c>
      <c r="EJ55" s="130">
        <f>+'Investuotojas ir Finansuotojas'!EJ33+'Investuotojas ir Finansuotojas'!EJ39</f>
        <v>6657119.6372784041</v>
      </c>
      <c r="EK55" s="130">
        <f>+'Investuotojas ir Finansuotojas'!EK33+'Investuotojas ir Finansuotojas'!EK39</f>
        <v>6638329.4698089398</v>
      </c>
      <c r="EL55" s="130">
        <f>+'Investuotojas ir Finansuotojas'!EL33+'Investuotojas ir Finansuotojas'!EL39</f>
        <v>6619539.3023394756</v>
      </c>
      <c r="EM55" s="130">
        <f>+'Investuotojas ir Finansuotojas'!EM33+'Investuotojas ir Finansuotojas'!EM39</f>
        <v>6600749.1348700114</v>
      </c>
      <c r="EN55" s="121">
        <f t="shared" si="1031"/>
        <v>6600749.1348700114</v>
      </c>
      <c r="EO55" s="130">
        <f>+'Investuotojas ir Finansuotojas'!EO33+'Investuotojas ir Finansuotojas'!EO39</f>
        <v>6551958.9674005471</v>
      </c>
      <c r="EP55" s="130">
        <f>+'Investuotojas ir Finansuotojas'!EP33+'Investuotojas ir Finansuotojas'!EP39</f>
        <v>6533168.7999310829</v>
      </c>
      <c r="EQ55" s="130">
        <f>+'Investuotojas ir Finansuotojas'!EQ33+'Investuotojas ir Finansuotojas'!EQ39</f>
        <v>6514378.6324616186</v>
      </c>
      <c r="ER55" s="130">
        <f>+'Investuotojas ir Finansuotojas'!ER33+'Investuotojas ir Finansuotojas'!ER39</f>
        <v>6495588.4649921544</v>
      </c>
      <c r="ES55" s="130">
        <f>+'Investuotojas ir Finansuotojas'!ES33+'Investuotojas ir Finansuotojas'!ES39</f>
        <v>6476798.2975226901</v>
      </c>
      <c r="ET55" s="130">
        <f>+'Investuotojas ir Finansuotojas'!ET33+'Investuotojas ir Finansuotojas'!ET39</f>
        <v>6458008.1300532259</v>
      </c>
      <c r="EU55" s="130">
        <f>+'Investuotojas ir Finansuotojas'!EU33+'Investuotojas ir Finansuotojas'!EU39</f>
        <v>6439217.9625837617</v>
      </c>
      <c r="EV55" s="130">
        <f>+'Investuotojas ir Finansuotojas'!EV33+'Investuotojas ir Finansuotojas'!EV39</f>
        <v>6420427.7951142974</v>
      </c>
      <c r="EW55" s="130">
        <f>+'Investuotojas ir Finansuotojas'!EW33+'Investuotojas ir Finansuotojas'!EW39</f>
        <v>6401637.6276448332</v>
      </c>
      <c r="EX55" s="130">
        <f>+'Investuotojas ir Finansuotojas'!EX33+'Investuotojas ir Finansuotojas'!EX39</f>
        <v>6382847.4601753689</v>
      </c>
      <c r="EY55" s="130">
        <f>+'Investuotojas ir Finansuotojas'!EY33+'Investuotojas ir Finansuotojas'!EY39</f>
        <v>6364057.2927059047</v>
      </c>
      <c r="EZ55" s="130">
        <f>+'Investuotojas ir Finansuotojas'!EZ33+'Investuotojas ir Finansuotojas'!EZ39</f>
        <v>6345267.1252364404</v>
      </c>
      <c r="FA55" s="121">
        <f t="shared" si="1033"/>
        <v>6345267.1252364404</v>
      </c>
      <c r="FB55" s="130">
        <f>+'Investuotojas ir Finansuotojas'!FB33+'Investuotojas ir Finansuotojas'!FB39</f>
        <v>6216476.9577669762</v>
      </c>
      <c r="FC55" s="130">
        <f>+'Investuotojas ir Finansuotojas'!FC33+'Investuotojas ir Finansuotojas'!FC39</f>
        <v>6197686.790297512</v>
      </c>
      <c r="FD55" s="130">
        <f>+'Investuotojas ir Finansuotojas'!FD33+'Investuotojas ir Finansuotojas'!FD39</f>
        <v>6178896.6228280477</v>
      </c>
      <c r="FE55" s="130">
        <f>+'Investuotojas ir Finansuotojas'!FE33+'Investuotojas ir Finansuotojas'!FE39</f>
        <v>6160106.4553585835</v>
      </c>
      <c r="FF55" s="130">
        <f>+'Investuotojas ir Finansuotojas'!FF33+'Investuotojas ir Finansuotojas'!FF39</f>
        <v>6141316.2878891192</v>
      </c>
      <c r="FG55" s="130">
        <f>+'Investuotojas ir Finansuotojas'!FG33+'Investuotojas ir Finansuotojas'!FG39</f>
        <v>6122526.120419655</v>
      </c>
      <c r="FH55" s="130">
        <f>+'Investuotojas ir Finansuotojas'!FH33+'Investuotojas ir Finansuotojas'!FH39</f>
        <v>6103735.9529501908</v>
      </c>
      <c r="FI55" s="130">
        <f>+'Investuotojas ir Finansuotojas'!FI33+'Investuotojas ir Finansuotojas'!FI39</f>
        <v>6084945.7854807265</v>
      </c>
      <c r="FJ55" s="130">
        <f>+'Investuotojas ir Finansuotojas'!FJ33+'Investuotojas ir Finansuotojas'!FJ39</f>
        <v>6066155.6180112623</v>
      </c>
      <c r="FK55" s="130">
        <f>+'Investuotojas ir Finansuotojas'!FK33+'Investuotojas ir Finansuotojas'!FK39</f>
        <v>6047365.450541798</v>
      </c>
      <c r="FL55" s="130">
        <f>+'Investuotojas ir Finansuotojas'!FL33+'Investuotojas ir Finansuotojas'!FL39</f>
        <v>6028575.2830723338</v>
      </c>
      <c r="FM55" s="130">
        <f>+'Investuotojas ir Finansuotojas'!FM33+'Investuotojas ir Finansuotojas'!FM39</f>
        <v>6009785.1156028695</v>
      </c>
      <c r="FN55" s="121">
        <f t="shared" si="1035"/>
        <v>6009785.1156028695</v>
      </c>
      <c r="FO55" s="130">
        <f>+'Investuotojas ir Finansuotojas'!FO33+'Investuotojas ir Finansuotojas'!FO39</f>
        <v>5705994.9481334053</v>
      </c>
      <c r="FP55" s="130">
        <f>+'Investuotojas ir Finansuotojas'!FP33+'Investuotojas ir Finansuotojas'!FP39</f>
        <v>5687204.7806639411</v>
      </c>
      <c r="FQ55" s="130">
        <f>+'Investuotojas ir Finansuotojas'!FQ33+'Investuotojas ir Finansuotojas'!FQ39</f>
        <v>5668414.6131944768</v>
      </c>
      <c r="FR55" s="130">
        <f>+'Investuotojas ir Finansuotojas'!FR33+'Investuotojas ir Finansuotojas'!FR39</f>
        <v>5649624.4457250126</v>
      </c>
      <c r="FS55" s="130">
        <f>+'Investuotojas ir Finansuotojas'!FS33+'Investuotojas ir Finansuotojas'!FS39</f>
        <v>5630834.2782555483</v>
      </c>
      <c r="FT55" s="130">
        <f>+'Investuotojas ir Finansuotojas'!FT33+'Investuotojas ir Finansuotojas'!FT39</f>
        <v>5612044.1107860841</v>
      </c>
      <c r="FU55" s="130">
        <f>+'Investuotojas ir Finansuotojas'!FU33+'Investuotojas ir Finansuotojas'!FU39</f>
        <v>5593253.9433166198</v>
      </c>
      <c r="FV55" s="130">
        <f>+'Investuotojas ir Finansuotojas'!FV33+'Investuotojas ir Finansuotojas'!FV39</f>
        <v>5574463.7758471556</v>
      </c>
      <c r="FW55" s="130">
        <f>+'Investuotojas ir Finansuotojas'!FW33+'Investuotojas ir Finansuotojas'!FW39</f>
        <v>5555673.6083776914</v>
      </c>
      <c r="FX55" s="130">
        <f>+'Investuotojas ir Finansuotojas'!FX33+'Investuotojas ir Finansuotojas'!FX39</f>
        <v>5536883.4409082271</v>
      </c>
      <c r="FY55" s="130">
        <f>+'Investuotojas ir Finansuotojas'!FY33+'Investuotojas ir Finansuotojas'!FY39</f>
        <v>5518093.2734387629</v>
      </c>
      <c r="FZ55" s="130">
        <f>+'Investuotojas ir Finansuotojas'!FZ33+'Investuotojas ir Finansuotojas'!FZ39</f>
        <v>5499303.1059692986</v>
      </c>
      <c r="GA55" s="121">
        <f t="shared" si="1037"/>
        <v>5499303.1059692986</v>
      </c>
      <c r="GB55" s="130">
        <f>+'Investuotojas ir Finansuotojas'!GB33+'Investuotojas ir Finansuotojas'!GB39</f>
        <v>5135512.9384998344</v>
      </c>
      <c r="GC55" s="130">
        <f>+'Investuotojas ir Finansuotojas'!GC33+'Investuotojas ir Finansuotojas'!GC39</f>
        <v>5116722.7710303701</v>
      </c>
      <c r="GD55" s="130">
        <f>+'Investuotojas ir Finansuotojas'!GD33+'Investuotojas ir Finansuotojas'!GD39</f>
        <v>5097932.6035609059</v>
      </c>
      <c r="GE55" s="130">
        <f>+'Investuotojas ir Finansuotojas'!GE33+'Investuotojas ir Finansuotojas'!GE39</f>
        <v>5079142.4360914417</v>
      </c>
      <c r="GF55" s="130">
        <f>+'Investuotojas ir Finansuotojas'!GF33+'Investuotojas ir Finansuotojas'!GF39</f>
        <v>5060352.2686219774</v>
      </c>
      <c r="GG55" s="130">
        <f>+'Investuotojas ir Finansuotojas'!GG33+'Investuotojas ir Finansuotojas'!GG39</f>
        <v>5041562.1011525132</v>
      </c>
      <c r="GH55" s="130">
        <f>+'Investuotojas ir Finansuotojas'!GH33+'Investuotojas ir Finansuotojas'!GH39</f>
        <v>5022771.9336830489</v>
      </c>
      <c r="GI55" s="130">
        <f>+'Investuotojas ir Finansuotojas'!GI33+'Investuotojas ir Finansuotojas'!GI39</f>
        <v>5003981.7662135847</v>
      </c>
      <c r="GJ55" s="130">
        <f>+'Investuotojas ir Finansuotojas'!GJ33+'Investuotojas ir Finansuotojas'!GJ39</f>
        <v>4985191.5987441204</v>
      </c>
      <c r="GK55" s="130">
        <f>+'Investuotojas ir Finansuotojas'!GK33+'Investuotojas ir Finansuotojas'!GK39</f>
        <v>4476401.4312746562</v>
      </c>
      <c r="GL55" s="130">
        <f>+'Investuotojas ir Finansuotojas'!GL33+'Investuotojas ir Finansuotojas'!GL39</f>
        <v>4457611.263805192</v>
      </c>
      <c r="GM55" s="130">
        <f>+'Investuotojas ir Finansuotojas'!GM33+'Investuotojas ir Finansuotojas'!GM39</f>
        <v>4438821.0963357277</v>
      </c>
      <c r="GN55" s="499">
        <f t="shared" si="1039"/>
        <v>4438821.0963357277</v>
      </c>
      <c r="GO55" s="130">
        <f>+'Investuotojas ir Finansuotojas'!GO33+'Investuotojas ir Finansuotojas'!GO39</f>
        <v>4420030.9288662635</v>
      </c>
      <c r="GP55" s="130">
        <f>+'Investuotojas ir Finansuotojas'!GP33+'Investuotojas ir Finansuotojas'!GP39</f>
        <v>4401240.7613967992</v>
      </c>
      <c r="GQ55" s="130">
        <f>+'Investuotojas ir Finansuotojas'!GQ33+'Investuotojas ir Finansuotojas'!GQ39</f>
        <v>4382450.593927335</v>
      </c>
      <c r="GR55" s="130">
        <f>+'Investuotojas ir Finansuotojas'!GR33+'Investuotojas ir Finansuotojas'!GR39</f>
        <v>4363660.4264578708</v>
      </c>
      <c r="GS55" s="130">
        <f>+'Investuotojas ir Finansuotojas'!GS33+'Investuotojas ir Finansuotojas'!GS39</f>
        <v>4344870.2589884065</v>
      </c>
      <c r="GT55" s="130">
        <f>+'Investuotojas ir Finansuotojas'!GT33+'Investuotojas ir Finansuotojas'!GT39</f>
        <v>4326080.0915189423</v>
      </c>
      <c r="GU55" s="130">
        <f>+'Investuotojas ir Finansuotojas'!GU33+'Investuotojas ir Finansuotojas'!GU39</f>
        <v>4307289.924049478</v>
      </c>
      <c r="GV55" s="130">
        <f>+'Investuotojas ir Finansuotojas'!GV33+'Investuotojas ir Finansuotojas'!GV39</f>
        <v>4288499.7565800138</v>
      </c>
      <c r="GW55" s="130">
        <f>+'Investuotojas ir Finansuotojas'!GW33+'Investuotojas ir Finansuotojas'!GW39</f>
        <v>4269709.5891105495</v>
      </c>
      <c r="GX55" s="130">
        <f>+'Investuotojas ir Finansuotojas'!GX33+'Investuotojas ir Finansuotojas'!GX39</f>
        <v>3650919.4216410853</v>
      </c>
      <c r="GY55" s="130">
        <f>+'Investuotojas ir Finansuotojas'!GY33+'Investuotojas ir Finansuotojas'!GY39</f>
        <v>3632129.2541716211</v>
      </c>
      <c r="GZ55" s="130">
        <f>+'Investuotojas ir Finansuotojas'!GZ33+'Investuotojas ir Finansuotojas'!GZ39</f>
        <v>3613339.0867021568</v>
      </c>
      <c r="HA55" s="121">
        <f t="shared" si="1041"/>
        <v>3613339.0867021568</v>
      </c>
      <c r="HB55" s="130">
        <f>+'Investuotojas ir Finansuotojas'!HB33+'Investuotojas ir Finansuotojas'!HB39</f>
        <v>3594548.9192326926</v>
      </c>
      <c r="HC55" s="130">
        <f>+'Investuotojas ir Finansuotojas'!HC33+'Investuotojas ir Finansuotojas'!HC39</f>
        <v>3575758.7517632283</v>
      </c>
      <c r="HD55" s="130">
        <f>+'Investuotojas ir Finansuotojas'!HD33+'Investuotojas ir Finansuotojas'!HD39</f>
        <v>3556968.5842937641</v>
      </c>
      <c r="HE55" s="130">
        <f>+'Investuotojas ir Finansuotojas'!HE33+'Investuotojas ir Finansuotojas'!HE39</f>
        <v>3538178.4168242998</v>
      </c>
      <c r="HF55" s="130">
        <f>+'Investuotojas ir Finansuotojas'!HF33+'Investuotojas ir Finansuotojas'!HF39</f>
        <v>3519388.2493548356</v>
      </c>
      <c r="HG55" s="130">
        <f>+'Investuotojas ir Finansuotojas'!HG33+'Investuotojas ir Finansuotojas'!HG39</f>
        <v>3500598.0818853714</v>
      </c>
      <c r="HH55" s="130">
        <f>+'Investuotojas ir Finansuotojas'!HH33+'Investuotojas ir Finansuotojas'!HH39</f>
        <v>3481807.9144159071</v>
      </c>
      <c r="HI55" s="130">
        <f>+'Investuotojas ir Finansuotojas'!HI33+'Investuotojas ir Finansuotojas'!HI39</f>
        <v>3463017.7469464429</v>
      </c>
      <c r="HJ55" s="130">
        <f>+'Investuotojas ir Finansuotojas'!HJ33+'Investuotojas ir Finansuotojas'!HJ39</f>
        <v>3444227.5794769786</v>
      </c>
      <c r="HK55" s="130">
        <f>+'Investuotojas ir Finansuotojas'!HK33+'Investuotojas ir Finansuotojas'!HK39</f>
        <v>2625437.4120075144</v>
      </c>
      <c r="HL55" s="130">
        <f>+'Investuotojas ir Finansuotojas'!HL33+'Investuotojas ir Finansuotojas'!HL39</f>
        <v>2606647.2445380501</v>
      </c>
      <c r="HM55" s="130">
        <f>+'Investuotojas ir Finansuotojas'!HM33+'Investuotojas ir Finansuotojas'!HM39</f>
        <v>2587857.0770685859</v>
      </c>
      <c r="HN55" s="121">
        <f t="shared" si="1043"/>
        <v>2587857.0770685859</v>
      </c>
      <c r="HO55" s="130">
        <f>+'Investuotojas ir Finansuotojas'!HO33+'Investuotojas ir Finansuotojas'!HO39</f>
        <v>2569066.9095991217</v>
      </c>
      <c r="HP55" s="130">
        <f>+'Investuotojas ir Finansuotojas'!HP33+'Investuotojas ir Finansuotojas'!HP39</f>
        <v>2550276.7421296574</v>
      </c>
      <c r="HQ55" s="130">
        <f>+'Investuotojas ir Finansuotojas'!HQ33+'Investuotojas ir Finansuotojas'!HQ39</f>
        <v>2531486.5746601932</v>
      </c>
      <c r="HR55" s="130">
        <f>+'Investuotojas ir Finansuotojas'!HR33+'Investuotojas ir Finansuotojas'!HR39</f>
        <v>2512696.4071907289</v>
      </c>
      <c r="HS55" s="130">
        <f>+'Investuotojas ir Finansuotojas'!HS33+'Investuotojas ir Finansuotojas'!HS39</f>
        <v>2493906.2397212647</v>
      </c>
      <c r="HT55" s="130">
        <f>+'Investuotojas ir Finansuotojas'!HT33+'Investuotojas ir Finansuotojas'!HT39</f>
        <v>1691116.0722518004</v>
      </c>
      <c r="HU55" s="130">
        <f>+'Investuotojas ir Finansuotojas'!HU33+'Investuotojas ir Finansuotojas'!HU39</f>
        <v>1672325.9047823362</v>
      </c>
      <c r="HV55" s="130">
        <f>+'Investuotojas ir Finansuotojas'!HV33+'Investuotojas ir Finansuotojas'!HV39</f>
        <v>1653535.737312872</v>
      </c>
      <c r="HW55" s="130">
        <f>+'Investuotojas ir Finansuotojas'!HW33+'Investuotojas ir Finansuotojas'!HW39</f>
        <v>1634745.5698434077</v>
      </c>
      <c r="HX55" s="130">
        <f>+'Investuotojas ir Finansuotojas'!HX33+'Investuotojas ir Finansuotojas'!HX39</f>
        <v>1615955.4023739435</v>
      </c>
      <c r="HY55" s="130">
        <f>+'Investuotojas ir Finansuotojas'!HY33+'Investuotojas ir Finansuotojas'!HY39</f>
        <v>1597165.2349044792</v>
      </c>
      <c r="HZ55" s="130">
        <f>+'Investuotojas ir Finansuotojas'!HZ33+'Investuotojas ir Finansuotojas'!HZ39</f>
        <v>1578375.067435015</v>
      </c>
      <c r="IA55" s="121">
        <f t="shared" si="1045"/>
        <v>1578375.067435015</v>
      </c>
      <c r="IB55" s="130">
        <f>+'Investuotojas ir Finansuotojas'!IB33+'Investuotojas ir Finansuotojas'!IB39</f>
        <v>1559584.8999655508</v>
      </c>
      <c r="IC55" s="130">
        <f>+'Investuotojas ir Finansuotojas'!IC33+'Investuotojas ir Finansuotojas'!IC39</f>
        <v>1540794.7324960865</v>
      </c>
      <c r="ID55" s="130">
        <f>+'Investuotojas ir Finansuotojas'!ID33+'Investuotojas ir Finansuotojas'!ID39</f>
        <v>1522004.5650266223</v>
      </c>
      <c r="IE55" s="130">
        <f>+'Investuotojas ir Finansuotojas'!IE33+'Investuotojas ir Finansuotojas'!IE39</f>
        <v>1503214.397557158</v>
      </c>
      <c r="IF55" s="130">
        <f>+'Investuotojas ir Finansuotojas'!IF33+'Investuotojas ir Finansuotojas'!IF39</f>
        <v>1484424.2300876938</v>
      </c>
      <c r="IG55" s="130">
        <f>+'Investuotojas ir Finansuotojas'!IG33+'Investuotojas ir Finansuotojas'!IG39</f>
        <v>1465634.0626182295</v>
      </c>
      <c r="IH55" s="130">
        <f>+'Investuotojas ir Finansuotojas'!IH33+'Investuotojas ir Finansuotojas'!IH39</f>
        <v>1446843.8951487653</v>
      </c>
      <c r="II55" s="130">
        <f>+'Investuotojas ir Finansuotojas'!II33+'Investuotojas ir Finansuotojas'!II39</f>
        <v>1428053.7276793011</v>
      </c>
      <c r="IJ55" s="130">
        <f>+'Investuotojas ir Finansuotojas'!IJ33+'Investuotojas ir Finansuotojas'!IJ39</f>
        <v>1409263.5602098368</v>
      </c>
      <c r="IK55" s="130">
        <f>+'Investuotojas ir Finansuotojas'!IK33+'Investuotojas ir Finansuotojas'!IK39</f>
        <v>1390473.3927403726</v>
      </c>
      <c r="IL55" s="130">
        <f>+'Investuotojas ir Finansuotojas'!IL33+'Investuotojas ir Finansuotojas'!IL39</f>
        <v>1371683.2252709083</v>
      </c>
      <c r="IM55" s="130">
        <f>+'Investuotojas ir Finansuotojas'!IM33+'Investuotojas ir Finansuotojas'!IM39</f>
        <v>1352893.0578014441</v>
      </c>
      <c r="IN55" s="121">
        <f t="shared" si="1047"/>
        <v>1352893.0578014441</v>
      </c>
      <c r="IO55" s="130">
        <f>+'Investuotojas ir Finansuotojas'!IO33+'Investuotojas ir Finansuotojas'!IO39</f>
        <v>1334102.8903319798</v>
      </c>
      <c r="IP55" s="130">
        <f>+'Investuotojas ir Finansuotojas'!IP33+'Investuotojas ir Finansuotojas'!IP39</f>
        <v>1315312.7228625156</v>
      </c>
      <c r="IQ55" s="130">
        <f>+'Investuotojas ir Finansuotojas'!IQ33+'Investuotojas ir Finansuotojas'!IQ39</f>
        <v>1296522.5553930514</v>
      </c>
      <c r="IR55" s="130">
        <f>+'Investuotojas ir Finansuotojas'!IR33+'Investuotojas ir Finansuotojas'!IR39</f>
        <v>1277732.3879235871</v>
      </c>
      <c r="IS55" s="130">
        <f>+'Investuotojas ir Finansuotojas'!IS33+'Investuotojas ir Finansuotojas'!IS39</f>
        <v>1258942.2204541229</v>
      </c>
      <c r="IT55" s="130">
        <f>+'Investuotojas ir Finansuotojas'!IT33+'Investuotojas ir Finansuotojas'!IT39</f>
        <v>1240152.0529846586</v>
      </c>
      <c r="IU55" s="130">
        <f>+'Investuotojas ir Finansuotojas'!IU33+'Investuotojas ir Finansuotojas'!IU39</f>
        <v>1221361.8855151944</v>
      </c>
      <c r="IV55" s="130">
        <f>+'Investuotojas ir Finansuotojas'!IV33+'Investuotojas ir Finansuotojas'!IV39</f>
        <v>1202571.7180457301</v>
      </c>
      <c r="IW55" s="130">
        <f>+'Investuotojas ir Finansuotojas'!IW33+'Investuotojas ir Finansuotojas'!IW39</f>
        <v>1183781.5505762659</v>
      </c>
      <c r="IX55" s="130">
        <f>+'Investuotojas ir Finansuotojas'!IX33+'Investuotojas ir Finansuotojas'!IX39</f>
        <v>1164991.3831068017</v>
      </c>
      <c r="IY55" s="130">
        <f>+'Investuotojas ir Finansuotojas'!IY33+'Investuotojas ir Finansuotojas'!IY39</f>
        <v>1146201.2156373374</v>
      </c>
      <c r="IZ55" s="130">
        <f>+'Investuotojas ir Finansuotojas'!IZ33+'Investuotojas ir Finansuotojas'!IZ39</f>
        <v>1127411.0481678732</v>
      </c>
      <c r="JA55" s="121">
        <f t="shared" si="1049"/>
        <v>1127411.0481678732</v>
      </c>
      <c r="JB55" s="130">
        <f>+'Investuotojas ir Finansuotojas'!JB33+'Investuotojas ir Finansuotojas'!JB39</f>
        <v>1108620.8806984089</v>
      </c>
      <c r="JC55" s="130">
        <f>+'Investuotojas ir Finansuotojas'!JC33+'Investuotojas ir Finansuotojas'!JC39</f>
        <v>1089830.7132289447</v>
      </c>
      <c r="JD55" s="130">
        <f>+'Investuotojas ir Finansuotojas'!JD33+'Investuotojas ir Finansuotojas'!JD39</f>
        <v>1071040.5457594804</v>
      </c>
      <c r="JE55" s="130">
        <f>+'Investuotojas ir Finansuotojas'!JE33+'Investuotojas ir Finansuotojas'!JE39</f>
        <v>1052250.3782900162</v>
      </c>
      <c r="JF55" s="130">
        <f>+'Investuotojas ir Finansuotojas'!JF33+'Investuotojas ir Finansuotojas'!JF39</f>
        <v>1033460.2108205518</v>
      </c>
      <c r="JG55" s="130">
        <f>+'Investuotojas ir Finansuotojas'!JG33+'Investuotojas ir Finansuotojas'!JG39</f>
        <v>1014670.0433510875</v>
      </c>
      <c r="JH55" s="130">
        <f>+'Investuotojas ir Finansuotojas'!JH33+'Investuotojas ir Finansuotojas'!JH39</f>
        <v>995879.87588162313</v>
      </c>
      <c r="JI55" s="130">
        <f>+'Investuotojas ir Finansuotojas'!JI33+'Investuotojas ir Finansuotojas'!JI39</f>
        <v>977089.70841215877</v>
      </c>
      <c r="JJ55" s="130">
        <f>+'Investuotojas ir Finansuotojas'!JJ33+'Investuotojas ir Finansuotojas'!JJ39</f>
        <v>958299.54094269441</v>
      </c>
      <c r="JK55" s="130">
        <f>+'Investuotojas ir Finansuotojas'!JK33+'Investuotojas ir Finansuotojas'!JK39</f>
        <v>939509.37347323005</v>
      </c>
      <c r="JL55" s="130">
        <f>+'Investuotojas ir Finansuotojas'!JL33+'Investuotojas ir Finansuotojas'!JL39</f>
        <v>920719.20600376569</v>
      </c>
      <c r="JM55" s="130">
        <f>+'Investuotojas ir Finansuotojas'!JM33+'Investuotojas ir Finansuotojas'!JM39</f>
        <v>901929.03853430133</v>
      </c>
      <c r="JN55" s="121">
        <f t="shared" si="1051"/>
        <v>901929.03853430133</v>
      </c>
      <c r="JO55" s="130">
        <f>+'Investuotojas ir Finansuotojas'!JO33+'Investuotojas ir Finansuotojas'!JO39</f>
        <v>883138.87106483697</v>
      </c>
      <c r="JP55" s="130">
        <f>+'Investuotojas ir Finansuotojas'!JP33+'Investuotojas ir Finansuotojas'!JP39</f>
        <v>864348.70359537262</v>
      </c>
      <c r="JQ55" s="130">
        <f>+'Investuotojas ir Finansuotojas'!JQ33+'Investuotojas ir Finansuotojas'!JQ39</f>
        <v>845558.53612590826</v>
      </c>
      <c r="JR55" s="130">
        <f>+'Investuotojas ir Finansuotojas'!JR33+'Investuotojas ir Finansuotojas'!JR39</f>
        <v>826768.3686564439</v>
      </c>
      <c r="JS55" s="130">
        <f>+'Investuotojas ir Finansuotojas'!JS33+'Investuotojas ir Finansuotojas'!JS39</f>
        <v>807978.20118697954</v>
      </c>
      <c r="JT55" s="130">
        <f>+'Investuotojas ir Finansuotojas'!JT33+'Investuotojas ir Finansuotojas'!JT39</f>
        <v>789188.03371751518</v>
      </c>
      <c r="JU55" s="130">
        <f>+'Investuotojas ir Finansuotojas'!JU33+'Investuotojas ir Finansuotojas'!JU39</f>
        <v>770397.86624805082</v>
      </c>
      <c r="JV55" s="130">
        <f>+'Investuotojas ir Finansuotojas'!JV33+'Investuotojas ir Finansuotojas'!JV39</f>
        <v>751607.69877858646</v>
      </c>
      <c r="JW55" s="130">
        <f>+'Investuotojas ir Finansuotojas'!JW33+'Investuotojas ir Finansuotojas'!JW39</f>
        <v>732817.5313091221</v>
      </c>
      <c r="JX55" s="130">
        <f>+'Investuotojas ir Finansuotojas'!JX33+'Investuotojas ir Finansuotojas'!JX39</f>
        <v>714027.36383965774</v>
      </c>
      <c r="JY55" s="130">
        <f>+'Investuotojas ir Finansuotojas'!JY33+'Investuotojas ir Finansuotojas'!JY39</f>
        <v>695237.19637019339</v>
      </c>
      <c r="JZ55" s="130">
        <f>+'Investuotojas ir Finansuotojas'!JZ33+'Investuotojas ir Finansuotojas'!JZ39</f>
        <v>676447.02890072903</v>
      </c>
      <c r="KA55" s="121">
        <f t="shared" si="1053"/>
        <v>676447.02890072903</v>
      </c>
      <c r="KB55" s="130">
        <f>+'Investuotojas ir Finansuotojas'!KB33+'Investuotojas ir Finansuotojas'!KB39</f>
        <v>657656.86143126467</v>
      </c>
      <c r="KC55" s="130">
        <f>+'Investuotojas ir Finansuotojas'!KC33+'Investuotojas ir Finansuotojas'!KC39</f>
        <v>638866.69396180031</v>
      </c>
      <c r="KD55" s="130">
        <f>+'Investuotojas ir Finansuotojas'!KD33+'Investuotojas ir Finansuotojas'!KD39</f>
        <v>620076.52649233595</v>
      </c>
      <c r="KE55" s="130">
        <f>+'Investuotojas ir Finansuotojas'!KE33+'Investuotojas ir Finansuotojas'!KE39</f>
        <v>601286.35902287159</v>
      </c>
      <c r="KF55" s="130">
        <f>+'Investuotojas ir Finansuotojas'!KF33+'Investuotojas ir Finansuotojas'!KF39</f>
        <v>582496.19155340723</v>
      </c>
      <c r="KG55" s="130">
        <f>+'Investuotojas ir Finansuotojas'!KG33+'Investuotojas ir Finansuotojas'!KG39</f>
        <v>563706.02408394287</v>
      </c>
      <c r="KH55" s="130">
        <f>+'Investuotojas ir Finansuotojas'!KH33+'Investuotojas ir Finansuotojas'!KH39</f>
        <v>544915.85661447851</v>
      </c>
      <c r="KI55" s="130">
        <f>+'Investuotojas ir Finansuotojas'!KI33+'Investuotojas ir Finansuotojas'!KI39</f>
        <v>526125.68914501416</v>
      </c>
      <c r="KJ55" s="130">
        <f>+'Investuotojas ir Finansuotojas'!KJ33+'Investuotojas ir Finansuotojas'!KJ39</f>
        <v>507335.52167554985</v>
      </c>
      <c r="KK55" s="130">
        <f>+'Investuotojas ir Finansuotojas'!KK33+'Investuotojas ir Finansuotojas'!KK39</f>
        <v>488545.35420608555</v>
      </c>
      <c r="KL55" s="130">
        <f>+'Investuotojas ir Finansuotojas'!KL33+'Investuotojas ir Finansuotojas'!KL39</f>
        <v>469755.18673662125</v>
      </c>
      <c r="KM55" s="130">
        <f>+'Investuotojas ir Finansuotojas'!KM33+'Investuotojas ir Finansuotojas'!KM39</f>
        <v>450965.01926715695</v>
      </c>
      <c r="KN55" s="121">
        <f t="shared" si="1055"/>
        <v>450965.01926715695</v>
      </c>
      <c r="KO55" s="130">
        <f>+'Investuotojas ir Finansuotojas'!KO33+'Investuotojas ir Finansuotojas'!KO39</f>
        <v>432174.85179769265</v>
      </c>
      <c r="KP55" s="130">
        <f>+'Investuotojas ir Finansuotojas'!KP33+'Investuotojas ir Finansuotojas'!KP39</f>
        <v>413384.68432822835</v>
      </c>
      <c r="KQ55" s="130">
        <f>+'Investuotojas ir Finansuotojas'!KQ33+'Investuotojas ir Finansuotojas'!KQ39</f>
        <v>394594.51685876405</v>
      </c>
      <c r="KR55" s="130">
        <f>+'Investuotojas ir Finansuotojas'!KR33+'Investuotojas ir Finansuotojas'!KR39</f>
        <v>375804.34938929975</v>
      </c>
      <c r="KS55" s="130">
        <f>+'Investuotojas ir Finansuotojas'!KS33+'Investuotojas ir Finansuotojas'!KS39</f>
        <v>357014.18191983545</v>
      </c>
      <c r="KT55" s="130">
        <f>+'Investuotojas ir Finansuotojas'!KT33+'Investuotojas ir Finansuotojas'!KT39</f>
        <v>338224.01445037115</v>
      </c>
      <c r="KU55" s="130">
        <f>+'Investuotojas ir Finansuotojas'!KU33+'Investuotojas ir Finansuotojas'!KU39</f>
        <v>319433.84698090685</v>
      </c>
      <c r="KV55" s="130">
        <f>+'Investuotojas ir Finansuotojas'!KV33+'Investuotojas ir Finansuotojas'!KV39</f>
        <v>300643.67951144255</v>
      </c>
      <c r="KW55" s="130">
        <f>+'Investuotojas ir Finansuotojas'!KW33+'Investuotojas ir Finansuotojas'!KW39</f>
        <v>281853.51204197825</v>
      </c>
      <c r="KX55" s="130">
        <f>+'Investuotojas ir Finansuotojas'!KX33+'Investuotojas ir Finansuotojas'!KX39</f>
        <v>263063.34457251395</v>
      </c>
      <c r="KY55" s="130">
        <f>+'Investuotojas ir Finansuotojas'!KY33+'Investuotojas ir Finansuotojas'!KY39</f>
        <v>244273.17710304962</v>
      </c>
      <c r="KZ55" s="130">
        <f>+'Investuotojas ir Finansuotojas'!KZ33+'Investuotojas ir Finansuotojas'!KZ39</f>
        <v>225483.00963358529</v>
      </c>
      <c r="LA55" s="121">
        <f t="shared" si="1057"/>
        <v>225483.00963358529</v>
      </c>
      <c r="LB55" s="130">
        <f>+'Investuotojas ir Finansuotojas'!LB33+'Investuotojas ir Finansuotojas'!LB39</f>
        <v>206692.84216412096</v>
      </c>
      <c r="LC55" s="130">
        <f>+'Investuotojas ir Finansuotojas'!LC33+'Investuotojas ir Finansuotojas'!LC39</f>
        <v>187902.67469465663</v>
      </c>
      <c r="LD55" s="130">
        <f>+'Investuotojas ir Finansuotojas'!LD33+'Investuotojas ir Finansuotojas'!LD39</f>
        <v>169112.5072251923</v>
      </c>
      <c r="LE55" s="130">
        <f>+'Investuotojas ir Finansuotojas'!LE33+'Investuotojas ir Finansuotojas'!LE39</f>
        <v>150322.33975572797</v>
      </c>
      <c r="LF55" s="130">
        <f>+'Investuotojas ir Finansuotojas'!LF33+'Investuotojas ir Finansuotojas'!LF39</f>
        <v>131532.17228626364</v>
      </c>
      <c r="LG55" s="130">
        <f>+'Investuotojas ir Finansuotojas'!LG33+'Investuotojas ir Finansuotojas'!LG39</f>
        <v>112742.00481679932</v>
      </c>
      <c r="LH55" s="130">
        <f>+'Investuotojas ir Finansuotojas'!LH33+'Investuotojas ir Finansuotojas'!LH39</f>
        <v>93951.837347335008</v>
      </c>
      <c r="LI55" s="130">
        <f>+'Investuotojas ir Finansuotojas'!LI33+'Investuotojas ir Finansuotojas'!LI39</f>
        <v>75161.669877870692</v>
      </c>
      <c r="LJ55" s="130">
        <f>+'Investuotojas ir Finansuotojas'!LJ33+'Investuotojas ir Finansuotojas'!LJ39</f>
        <v>56371.502408406377</v>
      </c>
      <c r="LK55" s="130">
        <f>+'Investuotojas ir Finansuotojas'!LK33+'Investuotojas ir Finansuotojas'!LK39</f>
        <v>37581.334938942062</v>
      </c>
      <c r="LL55" s="130">
        <f>+'Investuotojas ir Finansuotojas'!LL33+'Investuotojas ir Finansuotojas'!LL39</f>
        <v>18791.167469477743</v>
      </c>
      <c r="LM55" s="130">
        <f>+'Investuotojas ir Finansuotojas'!LM33+'Investuotojas ir Finansuotojas'!LM39</f>
        <v>1.0000000134241418</v>
      </c>
      <c r="LN55" s="212">
        <f t="shared" si="1059"/>
        <v>1.0000000134241418</v>
      </c>
    </row>
    <row r="56" spans="1:326" s="49" customFormat="1" ht="15" customHeight="1" outlineLevel="1">
      <c r="A56" s="129" t="s">
        <v>205</v>
      </c>
      <c r="B56" s="277">
        <f>+'Investuotojas ir Finansuotojas'!B24</f>
        <v>0</v>
      </c>
      <c r="C56" s="225">
        <f>+'Investuotojas ir Finansuotojas'!C24</f>
        <v>0</v>
      </c>
      <c r="D56" s="225">
        <f>+'Investuotojas ir Finansuotojas'!D24</f>
        <v>0</v>
      </c>
      <c r="E56" s="225">
        <f>+'Investuotojas ir Finansuotojas'!E24</f>
        <v>0</v>
      </c>
      <c r="F56" s="225">
        <f>+'Investuotojas ir Finansuotojas'!F24</f>
        <v>0</v>
      </c>
      <c r="G56" s="225">
        <f>+'Investuotojas ir Finansuotojas'!G24</f>
        <v>0</v>
      </c>
      <c r="H56" s="225">
        <f>+'Investuotojas ir Finansuotojas'!H24</f>
        <v>0</v>
      </c>
      <c r="I56" s="225">
        <f>+'Investuotojas ir Finansuotojas'!I24</f>
        <v>0</v>
      </c>
      <c r="J56" s="225">
        <f>+'Investuotojas ir Finansuotojas'!J24</f>
        <v>0</v>
      </c>
      <c r="K56" s="225">
        <f>+'Investuotojas ir Finansuotojas'!K24</f>
        <v>744070.13251904852</v>
      </c>
      <c r="L56" s="225">
        <f>+'Investuotojas ir Finansuotojas'!L24</f>
        <v>1488141.265038097</v>
      </c>
      <c r="M56" s="225">
        <f>+'Investuotojas ir Finansuotojas'!M24</f>
        <v>2232212.3975571455</v>
      </c>
      <c r="N56" s="441">
        <f t="shared" si="1003"/>
        <v>2232212.3975571455</v>
      </c>
      <c r="O56" s="225">
        <f>+'Investuotojas ir Finansuotojas'!O24</f>
        <v>3348319.0963357184</v>
      </c>
      <c r="P56" s="225">
        <f>+'Investuotojas ir Finansuotojas'!P24</f>
        <v>4464425.7951142909</v>
      </c>
      <c r="Q56" s="225">
        <f>+'Investuotojas ir Finansuotojas'!Q24</f>
        <v>5580532.4938928634</v>
      </c>
      <c r="R56" s="225">
        <f>+'Investuotojas ir Finansuotojas'!R24</f>
        <v>6696639.1926714359</v>
      </c>
      <c r="S56" s="225">
        <f>+'Investuotojas ir Finansuotojas'!S24</f>
        <v>7812745.8914500084</v>
      </c>
      <c r="T56" s="225">
        <f>+'Investuotojas ir Finansuotojas'!T24</f>
        <v>8928852.5902285818</v>
      </c>
      <c r="U56" s="225">
        <f>+'Investuotojas ir Finansuotojas'!U24</f>
        <v>10044959.289007155</v>
      </c>
      <c r="V56" s="225">
        <f>+'Investuotojas ir Finansuotojas'!V24</f>
        <v>11161065.987785729</v>
      </c>
      <c r="W56" s="225">
        <f>+'Investuotojas ir Finansuotojas'!W24</f>
        <v>12277172.686564302</v>
      </c>
      <c r="X56" s="225">
        <f>+'Investuotojas ir Finansuotojas'!X24</f>
        <v>13393279.385342875</v>
      </c>
      <c r="Y56" s="225">
        <f>+'Investuotojas ir Finansuotojas'!Y24</f>
        <v>14509386.084121449</v>
      </c>
      <c r="Z56" s="225">
        <f>+'Investuotojas ir Finansuotojas'!Z24</f>
        <v>15625492.782900022</v>
      </c>
      <c r="AA56" s="113">
        <f>Z56</f>
        <v>15625492.782900022</v>
      </c>
      <c r="AB56" s="130">
        <f>+'Investuotojas ir Finansuotojas'!AB24</f>
        <v>15560386.562971272</v>
      </c>
      <c r="AC56" s="130">
        <f>+'Investuotojas ir Finansuotojas'!AC24</f>
        <v>15495280.343042521</v>
      </c>
      <c r="AD56" s="130">
        <f>+'Investuotojas ir Finansuotojas'!AD24</f>
        <v>15430174.12311377</v>
      </c>
      <c r="AE56" s="130">
        <f>+'Investuotojas ir Finansuotojas'!AE24</f>
        <v>15365067.903185019</v>
      </c>
      <c r="AF56" s="130">
        <f>+'Investuotojas ir Finansuotojas'!AF24</f>
        <v>15299961.683256269</v>
      </c>
      <c r="AG56" s="130">
        <f>+'Investuotojas ir Finansuotojas'!AG24</f>
        <v>15234855.463327518</v>
      </c>
      <c r="AH56" s="130">
        <f>+'Investuotojas ir Finansuotojas'!AH24</f>
        <v>15169749.243398767</v>
      </c>
      <c r="AI56" s="130">
        <f>+'Investuotojas ir Finansuotojas'!AI24</f>
        <v>15104643.023470016</v>
      </c>
      <c r="AJ56" s="130">
        <f>+'Investuotojas ir Finansuotojas'!AJ24</f>
        <v>15039536.803541265</v>
      </c>
      <c r="AK56" s="130">
        <f>+'Investuotojas ir Finansuotojas'!AK24</f>
        <v>14974430.583612515</v>
      </c>
      <c r="AL56" s="130">
        <f>+'Investuotojas ir Finansuotojas'!AL24</f>
        <v>14909324.363683764</v>
      </c>
      <c r="AM56" s="130">
        <f>+'Investuotojas ir Finansuotojas'!AM24-AM60</f>
        <v>14062943.504610013</v>
      </c>
      <c r="AN56" s="113">
        <f>AM56</f>
        <v>14062943.504610013</v>
      </c>
      <c r="AO56" s="130">
        <f>+'Investuotojas ir Finansuotojas'!AO24-AO60</f>
        <v>14062943.504610011</v>
      </c>
      <c r="AP56" s="130">
        <f>+'Investuotojas ir Finansuotojas'!AP24-AP60</f>
        <v>14062943.504610011</v>
      </c>
      <c r="AQ56" s="130">
        <f>+'Investuotojas ir Finansuotojas'!AQ24-AQ60</f>
        <v>14062943.504610009</v>
      </c>
      <c r="AR56" s="130">
        <f>+'Investuotojas ir Finansuotojas'!AR24-AR60</f>
        <v>14062943.504610009</v>
      </c>
      <c r="AS56" s="130">
        <f>+'Investuotojas ir Finansuotojas'!AS24-AS60</f>
        <v>14062943.504610009</v>
      </c>
      <c r="AT56" s="130">
        <f>+'Investuotojas ir Finansuotojas'!AT24-AT60</f>
        <v>14062943.504610008</v>
      </c>
      <c r="AU56" s="130">
        <f>+'Investuotojas ir Finansuotojas'!AU24-AU60</f>
        <v>14062943.504610008</v>
      </c>
      <c r="AV56" s="130">
        <f>+'Investuotojas ir Finansuotojas'!AV24-AV60</f>
        <v>14062943.504610006</v>
      </c>
      <c r="AW56" s="130">
        <f>+'Investuotojas ir Finansuotojas'!AW24-AW60</f>
        <v>14062943.504610006</v>
      </c>
      <c r="AX56" s="130">
        <f>+'Investuotojas ir Finansuotojas'!AX24-AX60</f>
        <v>14062943.504610006</v>
      </c>
      <c r="AY56" s="130">
        <f>+'Investuotojas ir Finansuotojas'!AY24-AY60</f>
        <v>14062943.504610004</v>
      </c>
      <c r="AZ56" s="130">
        <f>+'Investuotojas ir Finansuotojas'!AZ24-AZ60</f>
        <v>13281668.865464995</v>
      </c>
      <c r="BA56" s="113">
        <f>AZ56</f>
        <v>13281668.865464995</v>
      </c>
      <c r="BB56" s="130">
        <f>+'Investuotojas ir Finansuotojas'!BB24-BB60</f>
        <v>13281668.865464995</v>
      </c>
      <c r="BC56" s="130">
        <f>+'Investuotojas ir Finansuotojas'!BC24-BC60</f>
        <v>13281668.865464993</v>
      </c>
      <c r="BD56" s="130">
        <f>+'Investuotojas ir Finansuotojas'!BD24-BD60</f>
        <v>13281668.865464993</v>
      </c>
      <c r="BE56" s="130">
        <f>+'Investuotojas ir Finansuotojas'!BE24-BE60</f>
        <v>13281668.865464993</v>
      </c>
      <c r="BF56" s="130">
        <f>+'Investuotojas ir Finansuotojas'!BF24-BF60</f>
        <v>13281668.865464991</v>
      </c>
      <c r="BG56" s="130">
        <f>+'Investuotojas ir Finansuotojas'!BG24-BG60</f>
        <v>13281668.865464991</v>
      </c>
      <c r="BH56" s="130">
        <f>+'Investuotojas ir Finansuotojas'!BH24-BH60</f>
        <v>13281668.865464989</v>
      </c>
      <c r="BI56" s="130">
        <f>+'Investuotojas ir Finansuotojas'!BI24-BI60</f>
        <v>13281668.865464989</v>
      </c>
      <c r="BJ56" s="130">
        <f>+'Investuotojas ir Finansuotojas'!BJ24-BJ60</f>
        <v>13281668.865464989</v>
      </c>
      <c r="BK56" s="130">
        <f>+'Investuotojas ir Finansuotojas'!BK24-BK60</f>
        <v>13281668.865464987</v>
      </c>
      <c r="BL56" s="130">
        <f>+'Investuotojas ir Finansuotojas'!BL24-BL60</f>
        <v>13281668.865464987</v>
      </c>
      <c r="BM56" s="130">
        <f>+'Investuotojas ir Finansuotojas'!BM24-BM60</f>
        <v>12500394.226319985</v>
      </c>
      <c r="BN56" s="113">
        <f>BM56</f>
        <v>12500394.226319985</v>
      </c>
      <c r="BO56" s="130">
        <f>+'Investuotojas ir Finansuotojas'!BO24-BO60</f>
        <v>12500394.226319985</v>
      </c>
      <c r="BP56" s="130">
        <f>+'Investuotojas ir Finansuotojas'!BP24-BP60</f>
        <v>12500394.226319984</v>
      </c>
      <c r="BQ56" s="130">
        <f>+'Investuotojas ir Finansuotojas'!BQ24-BQ60</f>
        <v>12500394.226319984</v>
      </c>
      <c r="BR56" s="130">
        <f>+'Investuotojas ir Finansuotojas'!BR24-BR60</f>
        <v>12500394.226319984</v>
      </c>
      <c r="BS56" s="130">
        <f>+'Investuotojas ir Finansuotojas'!BS24-BS60</f>
        <v>12500394.226319982</v>
      </c>
      <c r="BT56" s="130">
        <f>+'Investuotojas ir Finansuotojas'!BT24-BT60</f>
        <v>12500394.226319982</v>
      </c>
      <c r="BU56" s="130">
        <f>+'Investuotojas ir Finansuotojas'!BU24-BU60</f>
        <v>12500394.22631998</v>
      </c>
      <c r="BV56" s="130">
        <f>+'Investuotojas ir Finansuotojas'!BV24-BV60</f>
        <v>12500394.22631998</v>
      </c>
      <c r="BW56" s="130">
        <f>+'Investuotojas ir Finansuotojas'!BW24-BW60</f>
        <v>12500394.22631998</v>
      </c>
      <c r="BX56" s="130">
        <f>+'Investuotojas ir Finansuotojas'!BX24-BX60</f>
        <v>12500394.226319978</v>
      </c>
      <c r="BY56" s="130">
        <f>+'Investuotojas ir Finansuotojas'!BY24-BY60</f>
        <v>12500394.226319978</v>
      </c>
      <c r="BZ56" s="130">
        <f>+'Investuotojas ir Finansuotojas'!BZ24-BZ60</f>
        <v>11719119.587174976</v>
      </c>
      <c r="CA56" s="113">
        <f>BZ56</f>
        <v>11719119.587174976</v>
      </c>
      <c r="CB56" s="130">
        <f>+'Investuotojas ir Finansuotojas'!CB24-CB60</f>
        <v>11719119.587174976</v>
      </c>
      <c r="CC56" s="130">
        <f>+'Investuotojas ir Finansuotojas'!CC24-CC60</f>
        <v>11719119.587174974</v>
      </c>
      <c r="CD56" s="130">
        <f>+'Investuotojas ir Finansuotojas'!CD24-CD60</f>
        <v>11719119.587174974</v>
      </c>
      <c r="CE56" s="130">
        <f>+'Investuotojas ir Finansuotojas'!CE24-CE60</f>
        <v>11719119.587174974</v>
      </c>
      <c r="CF56" s="130">
        <f>+'Investuotojas ir Finansuotojas'!CF24-CF60</f>
        <v>11719119.587174973</v>
      </c>
      <c r="CG56" s="130">
        <f>+'Investuotojas ir Finansuotojas'!CG24-CG60</f>
        <v>11719119.587174973</v>
      </c>
      <c r="CH56" s="130">
        <f>+'Investuotojas ir Finansuotojas'!CH24-CH60</f>
        <v>11719119.587174971</v>
      </c>
      <c r="CI56" s="130">
        <f>+'Investuotojas ir Finansuotojas'!CI24-CI60</f>
        <v>11719119.587174971</v>
      </c>
      <c r="CJ56" s="130">
        <f>+'Investuotojas ir Finansuotojas'!CJ24-CJ60</f>
        <v>11719119.587174971</v>
      </c>
      <c r="CK56" s="130">
        <f>+'Investuotojas ir Finansuotojas'!CK24-CK60</f>
        <v>11719119.587174969</v>
      </c>
      <c r="CL56" s="130">
        <f>+'Investuotojas ir Finansuotojas'!CL24-CL60</f>
        <v>11719119.587174969</v>
      </c>
      <c r="CM56" s="130">
        <f>+'Investuotojas ir Finansuotojas'!CM24-CM60</f>
        <v>10937844.948029967</v>
      </c>
      <c r="CN56" s="113">
        <f>CM56</f>
        <v>10937844.948029967</v>
      </c>
      <c r="CO56" s="130">
        <f>+'Investuotojas ir Finansuotojas'!CO24-CO60</f>
        <v>10937844.948029967</v>
      </c>
      <c r="CP56" s="130">
        <f>+'Investuotojas ir Finansuotojas'!CP24-CP60</f>
        <v>10937844.948029965</v>
      </c>
      <c r="CQ56" s="130">
        <f>+'Investuotojas ir Finansuotojas'!CQ24-CQ60</f>
        <v>10937844.948029965</v>
      </c>
      <c r="CR56" s="130">
        <f>+'Investuotojas ir Finansuotojas'!CR24-CR60</f>
        <v>10937844.948029965</v>
      </c>
      <c r="CS56" s="130">
        <f>+'Investuotojas ir Finansuotojas'!CS24-CS60</f>
        <v>10937844.948029963</v>
      </c>
      <c r="CT56" s="130">
        <f>+'Investuotojas ir Finansuotojas'!CT24-CT60</f>
        <v>10937844.948029963</v>
      </c>
      <c r="CU56" s="130">
        <f>+'Investuotojas ir Finansuotojas'!CU24-CU60</f>
        <v>10937844.948029961</v>
      </c>
      <c r="CV56" s="130">
        <f>+'Investuotojas ir Finansuotojas'!CV24-CV60</f>
        <v>10937844.948029961</v>
      </c>
      <c r="CW56" s="130">
        <f>+'Investuotojas ir Finansuotojas'!CW24-CW60</f>
        <v>10937844.948029961</v>
      </c>
      <c r="CX56" s="130">
        <f>+'Investuotojas ir Finansuotojas'!CX24-CX60</f>
        <v>10937844.94802996</v>
      </c>
      <c r="CY56" s="130">
        <f>+'Investuotojas ir Finansuotojas'!CY24-CY60</f>
        <v>10937844.94802996</v>
      </c>
      <c r="CZ56" s="130">
        <f>+'Investuotojas ir Finansuotojas'!CZ24-CZ60</f>
        <v>10156570.308884958</v>
      </c>
      <c r="DA56" s="113">
        <f>CZ56</f>
        <v>10156570.308884958</v>
      </c>
      <c r="DB56" s="130">
        <f>+'Investuotojas ir Finansuotojas'!DB24-DB60</f>
        <v>10156570.308884958</v>
      </c>
      <c r="DC56" s="130">
        <f>+'Investuotojas ir Finansuotojas'!DC24-DC60</f>
        <v>10156570.308884956</v>
      </c>
      <c r="DD56" s="130">
        <f>+'Investuotojas ir Finansuotojas'!DD24-DD60</f>
        <v>10156570.308884956</v>
      </c>
      <c r="DE56" s="130">
        <f>+'Investuotojas ir Finansuotojas'!DE24-DE60</f>
        <v>10156570.308884956</v>
      </c>
      <c r="DF56" s="130">
        <f>+'Investuotojas ir Finansuotojas'!DF24-DF60</f>
        <v>10156570.308884954</v>
      </c>
      <c r="DG56" s="130">
        <f>+'Investuotojas ir Finansuotojas'!DG24-DG60</f>
        <v>10156570.308884954</v>
      </c>
      <c r="DH56" s="130">
        <f>+'Investuotojas ir Finansuotojas'!DH24-DH60</f>
        <v>10156570.308884952</v>
      </c>
      <c r="DI56" s="130">
        <f>+'Investuotojas ir Finansuotojas'!DI24-DI60</f>
        <v>10156570.308884952</v>
      </c>
      <c r="DJ56" s="130">
        <f>+'Investuotojas ir Finansuotojas'!DJ24-DJ60</f>
        <v>10156570.308884952</v>
      </c>
      <c r="DK56" s="130">
        <f>+'Investuotojas ir Finansuotojas'!DK24-DK60</f>
        <v>10156570.30888495</v>
      </c>
      <c r="DL56" s="130">
        <f>+'Investuotojas ir Finansuotojas'!DL24-DL60</f>
        <v>10156570.30888495</v>
      </c>
      <c r="DM56" s="130">
        <f>+'Investuotojas ir Finansuotojas'!DM24-DM60</f>
        <v>9375295.6697399486</v>
      </c>
      <c r="DN56" s="113">
        <f>DM56</f>
        <v>9375295.6697399486</v>
      </c>
      <c r="DO56" s="130">
        <f>+'Investuotojas ir Finansuotojas'!DO24-DO60</f>
        <v>9375295.6697399486</v>
      </c>
      <c r="DP56" s="130">
        <f>+'Investuotojas ir Finansuotojas'!DP24-DP60</f>
        <v>9375295.6697399467</v>
      </c>
      <c r="DQ56" s="130">
        <f>+'Investuotojas ir Finansuotojas'!DQ24-DQ60</f>
        <v>9375295.6697399467</v>
      </c>
      <c r="DR56" s="130">
        <f>+'Investuotojas ir Finansuotojas'!DR24-DR60</f>
        <v>9375295.6697399467</v>
      </c>
      <c r="DS56" s="130">
        <f>+'Investuotojas ir Finansuotojas'!DS24-DS60</f>
        <v>9375295.6697399449</v>
      </c>
      <c r="DT56" s="130">
        <f>+'Investuotojas ir Finansuotojas'!DT24-DT60</f>
        <v>9375295.6697399449</v>
      </c>
      <c r="DU56" s="130">
        <f>+'Investuotojas ir Finansuotojas'!DU24-DU60</f>
        <v>9375295.669739943</v>
      </c>
      <c r="DV56" s="130">
        <f>+'Investuotojas ir Finansuotojas'!DV24-DV60</f>
        <v>9375295.669739943</v>
      </c>
      <c r="DW56" s="130">
        <f>+'Investuotojas ir Finansuotojas'!DW24-DW60</f>
        <v>9375295.669739943</v>
      </c>
      <c r="DX56" s="130">
        <f>+'Investuotojas ir Finansuotojas'!DX24-DX60</f>
        <v>9375295.6697399411</v>
      </c>
      <c r="DY56" s="130">
        <f>+'Investuotojas ir Finansuotojas'!DY24-DY60</f>
        <v>9375295.6697399411</v>
      </c>
      <c r="DZ56" s="130">
        <f>+'Investuotojas ir Finansuotojas'!DZ24-DZ60</f>
        <v>8594021.0305949394</v>
      </c>
      <c r="EA56" s="113">
        <f>DZ56</f>
        <v>8594021.0305949394</v>
      </c>
      <c r="EB56" s="130">
        <f>+'Investuotojas ir Finansuotojas'!EB24-EB60</f>
        <v>8594021.0305949394</v>
      </c>
      <c r="EC56" s="130">
        <f>+'Investuotojas ir Finansuotojas'!EC24-EC60</f>
        <v>8594021.0305949375</v>
      </c>
      <c r="ED56" s="130">
        <f>+'Investuotojas ir Finansuotojas'!ED24-ED60</f>
        <v>8594021.0305949375</v>
      </c>
      <c r="EE56" s="130">
        <f>+'Investuotojas ir Finansuotojas'!EE24-EE60</f>
        <v>8594021.0305949375</v>
      </c>
      <c r="EF56" s="130">
        <f>+'Investuotojas ir Finansuotojas'!EF24-EF60</f>
        <v>8594021.0305949356</v>
      </c>
      <c r="EG56" s="130">
        <f>+'Investuotojas ir Finansuotojas'!EG24-EG60</f>
        <v>8594021.0305949356</v>
      </c>
      <c r="EH56" s="130">
        <f>+'Investuotojas ir Finansuotojas'!EH24-EH60</f>
        <v>8594021.0305949338</v>
      </c>
      <c r="EI56" s="130">
        <f>+'Investuotojas ir Finansuotojas'!EI24-EI60</f>
        <v>8594021.0305949338</v>
      </c>
      <c r="EJ56" s="130">
        <f>+'Investuotojas ir Finansuotojas'!EJ24-EJ60</f>
        <v>8594021.0305949338</v>
      </c>
      <c r="EK56" s="130">
        <f>+'Investuotojas ir Finansuotojas'!EK24-EK60</f>
        <v>8594021.0305949319</v>
      </c>
      <c r="EL56" s="130">
        <f>+'Investuotojas ir Finansuotojas'!EL24-EL60</f>
        <v>8594021.0305949319</v>
      </c>
      <c r="EM56" s="130">
        <f>+'Investuotojas ir Finansuotojas'!EM24-EM60</f>
        <v>7812746.3914499385</v>
      </c>
      <c r="EN56" s="113">
        <f>EM56</f>
        <v>7812746.3914499385</v>
      </c>
      <c r="EO56" s="130">
        <f>+'Investuotojas ir Finansuotojas'!EO24-EO60</f>
        <v>7812746.3914499376</v>
      </c>
      <c r="EP56" s="130">
        <f>+'Investuotojas ir Finansuotojas'!EP24-EP60</f>
        <v>7812746.3914499376</v>
      </c>
      <c r="EQ56" s="130">
        <f>+'Investuotojas ir Finansuotojas'!EQ24-EQ60</f>
        <v>7812746.3914499367</v>
      </c>
      <c r="ER56" s="130">
        <f>+'Investuotojas ir Finansuotojas'!ER24-ER60</f>
        <v>7812746.3914499367</v>
      </c>
      <c r="ES56" s="130">
        <f>+'Investuotojas ir Finansuotojas'!ES24-ES60</f>
        <v>7812746.3914499367</v>
      </c>
      <c r="ET56" s="130">
        <f>+'Investuotojas ir Finansuotojas'!ET24-ET60</f>
        <v>7812746.3914499376</v>
      </c>
      <c r="EU56" s="130">
        <f>+'Investuotojas ir Finansuotojas'!EU24-EU60</f>
        <v>7812746.3914499376</v>
      </c>
      <c r="EV56" s="130">
        <f>+'Investuotojas ir Finansuotojas'!EV24-EV60</f>
        <v>7812746.3914499376</v>
      </c>
      <c r="EW56" s="130">
        <f>+'Investuotojas ir Finansuotojas'!EW24-EW60</f>
        <v>7812746.3914499376</v>
      </c>
      <c r="EX56" s="130">
        <f>+'Investuotojas ir Finansuotojas'!EX24-EX60</f>
        <v>7812746.3914499376</v>
      </c>
      <c r="EY56" s="130">
        <f>+'Investuotojas ir Finansuotojas'!EY24-EY60</f>
        <v>7812746.3914499385</v>
      </c>
      <c r="EZ56" s="130">
        <f>+'Investuotojas ir Finansuotojas'!EZ24-EZ60</f>
        <v>7031471.7523049405</v>
      </c>
      <c r="FA56" s="113">
        <f>EZ56</f>
        <v>7031471.7523049405</v>
      </c>
      <c r="FB56" s="130">
        <f>+'Investuotojas ir Finansuotojas'!FB24-FB60</f>
        <v>7031471.7523049405</v>
      </c>
      <c r="FC56" s="130">
        <f>+'Investuotojas ir Finansuotojas'!FC24-FC60</f>
        <v>7031471.7523049414</v>
      </c>
      <c r="FD56" s="130">
        <f>+'Investuotojas ir Finansuotojas'!FD24-FD60</f>
        <v>7031471.7523049414</v>
      </c>
      <c r="FE56" s="130">
        <f>+'Investuotojas ir Finansuotojas'!FE24-FE60</f>
        <v>7031471.7523049414</v>
      </c>
      <c r="FF56" s="130">
        <f>+'Investuotojas ir Finansuotojas'!FF24-FF60</f>
        <v>7031471.7523049414</v>
      </c>
      <c r="FG56" s="130">
        <f>+'Investuotojas ir Finansuotojas'!FG24-FG60</f>
        <v>7031471.7523049414</v>
      </c>
      <c r="FH56" s="130">
        <f>+'Investuotojas ir Finansuotojas'!FH24-FH60</f>
        <v>7031471.7523049423</v>
      </c>
      <c r="FI56" s="130">
        <f>+'Investuotojas ir Finansuotojas'!FI24-FI60</f>
        <v>7031471.7523049423</v>
      </c>
      <c r="FJ56" s="130">
        <f>+'Investuotojas ir Finansuotojas'!FJ24-FJ60</f>
        <v>7031471.7523049423</v>
      </c>
      <c r="FK56" s="130">
        <f>+'Investuotojas ir Finansuotojas'!FK24-FK60</f>
        <v>7031471.7523049433</v>
      </c>
      <c r="FL56" s="130">
        <f>+'Investuotojas ir Finansuotojas'!FL24-FL60</f>
        <v>7031471.7523049433</v>
      </c>
      <c r="FM56" s="130">
        <f>+'Investuotojas ir Finansuotojas'!FM24-FM60</f>
        <v>6250197.1131599424</v>
      </c>
      <c r="FN56" s="113">
        <f>FM56</f>
        <v>6250197.1131599424</v>
      </c>
      <c r="FO56" s="130">
        <f>+'Investuotojas ir Finansuotojas'!FO24-FO60</f>
        <v>6250197.1131599424</v>
      </c>
      <c r="FP56" s="130">
        <f>+'Investuotojas ir Finansuotojas'!FP24-FP60</f>
        <v>6250197.1131599434</v>
      </c>
      <c r="FQ56" s="130">
        <f>+'Investuotojas ir Finansuotojas'!FQ24-FQ60</f>
        <v>6250197.1131599434</v>
      </c>
      <c r="FR56" s="130">
        <f>+'Investuotojas ir Finansuotojas'!FR24-FR60</f>
        <v>6250197.1131599434</v>
      </c>
      <c r="FS56" s="130">
        <f>+'Investuotojas ir Finansuotojas'!FS24-FS60</f>
        <v>6250197.1131599434</v>
      </c>
      <c r="FT56" s="130">
        <f>+'Investuotojas ir Finansuotojas'!FT24-FT60</f>
        <v>6250197.1131599434</v>
      </c>
      <c r="FU56" s="130">
        <f>+'Investuotojas ir Finansuotojas'!FU24-FU60</f>
        <v>6250197.1131599443</v>
      </c>
      <c r="FV56" s="130">
        <f>+'Investuotojas ir Finansuotojas'!FV24-FV60</f>
        <v>6250197.1131599443</v>
      </c>
      <c r="FW56" s="130">
        <f>+'Investuotojas ir Finansuotojas'!FW24-FW60</f>
        <v>6250197.1131599443</v>
      </c>
      <c r="FX56" s="130">
        <f>+'Investuotojas ir Finansuotojas'!FX24-FX60</f>
        <v>6250197.1131599452</v>
      </c>
      <c r="FY56" s="130">
        <f>+'Investuotojas ir Finansuotojas'!FY24-FY60</f>
        <v>6250197.1131599452</v>
      </c>
      <c r="FZ56" s="130">
        <f>+'Investuotojas ir Finansuotojas'!FZ24-FZ60</f>
        <v>5468922.4740149444</v>
      </c>
      <c r="GA56" s="113">
        <f>FZ56</f>
        <v>5468922.4740149444</v>
      </c>
      <c r="GB56" s="130">
        <f>+'Investuotojas ir Finansuotojas'!GB24-GB60</f>
        <v>5468922.4740149444</v>
      </c>
      <c r="GC56" s="130">
        <f>+'Investuotojas ir Finansuotojas'!GC24-GC60</f>
        <v>5468922.4740149453</v>
      </c>
      <c r="GD56" s="130">
        <f>+'Investuotojas ir Finansuotojas'!GD24-GD60</f>
        <v>5468922.4740149453</v>
      </c>
      <c r="GE56" s="130">
        <f>+'Investuotojas ir Finansuotojas'!GE24-GE60</f>
        <v>5468922.4740149453</v>
      </c>
      <c r="GF56" s="130">
        <f>+'Investuotojas ir Finansuotojas'!GF24-GF60</f>
        <v>5468922.4740149453</v>
      </c>
      <c r="GG56" s="130">
        <f>+'Investuotojas ir Finansuotojas'!GG24-GG60</f>
        <v>5468922.4740149453</v>
      </c>
      <c r="GH56" s="130">
        <f>+'Investuotojas ir Finansuotojas'!GH24-GH60</f>
        <v>5468922.4740149463</v>
      </c>
      <c r="GI56" s="130">
        <f>+'Investuotojas ir Finansuotojas'!GI24-GI60</f>
        <v>5468922.4740149463</v>
      </c>
      <c r="GJ56" s="130">
        <f>+'Investuotojas ir Finansuotojas'!GJ24-GJ60</f>
        <v>5468922.4740149463</v>
      </c>
      <c r="GK56" s="130">
        <f>+'Investuotojas ir Finansuotojas'!GK24-GK60</f>
        <v>5468922.4740149472</v>
      </c>
      <c r="GL56" s="130">
        <f>+'Investuotojas ir Finansuotojas'!GL24-GL60</f>
        <v>5468922.4740149472</v>
      </c>
      <c r="GM56" s="130">
        <f>+'Investuotojas ir Finansuotojas'!GM24-GM60</f>
        <v>4687647.8348699464</v>
      </c>
      <c r="GN56" s="509">
        <f>GM56</f>
        <v>4687647.8348699464</v>
      </c>
      <c r="GO56" s="130">
        <f>IF(GM56=0,0,IF(GM56+'Infrastruk. sukūrimo sąnaudos'!GO15-GO60=0,0,GM56+'Infrastruk. sukūrimo sąnaudos'!GO15+GM60-GO60+'Investuotojas ir Finansuotojas'!GO23))</f>
        <v>4687647.8348699464</v>
      </c>
      <c r="GP56" s="130">
        <f>IF(GO56=0,0,IF(GO56+'Infrastruk. sukūrimo sąnaudos'!GP15-GP60=0,0,GO56+'Infrastruk. sukūrimo sąnaudos'!GP15+GO60-GP60+'Investuotojas ir Finansuotojas'!GP23))</f>
        <v>4687647.8348699464</v>
      </c>
      <c r="GQ56" s="130">
        <f>IF(GP56=0,0,IF(GP56+'Infrastruk. sukūrimo sąnaudos'!GQ15-GQ60=0,0,GP56+'Infrastruk. sukūrimo sąnaudos'!GQ15+GP60-GQ60+'Investuotojas ir Finansuotojas'!GQ23))</f>
        <v>4687647.8348699464</v>
      </c>
      <c r="GR56" s="130">
        <f>IF(GQ56=0,0,IF(GQ56+'Infrastruk. sukūrimo sąnaudos'!GR15-GR60=0,0,GQ56+'Infrastruk. sukūrimo sąnaudos'!GR15+GQ60-GR60+'Investuotojas ir Finansuotojas'!GR23))</f>
        <v>4687647.8348699464</v>
      </c>
      <c r="GS56" s="130">
        <f>IF(GR56=0,0,IF(GR56+'Infrastruk. sukūrimo sąnaudos'!GS15-GS60=0,0,GR56+'Infrastruk. sukūrimo sąnaudos'!GS15+GR60-GS60+'Investuotojas ir Finansuotojas'!GS23))</f>
        <v>4687647.8348699464</v>
      </c>
      <c r="GT56" s="130">
        <f>IF(GS56=0,0,IF(GS56+'Infrastruk. sukūrimo sąnaudos'!GT15-GT60=0,0,GS56+'Infrastruk. sukūrimo sąnaudos'!GT15+GS60-GT60+'Investuotojas ir Finansuotojas'!GT23))</f>
        <v>4687647.8348699464</v>
      </c>
      <c r="GU56" s="130">
        <f>IF(GT56=0,0,IF(GT56+'Infrastruk. sukūrimo sąnaudos'!GU15-GU60=0,0,GT56+'Infrastruk. sukūrimo sąnaudos'!GU15+GT60-GU60+'Investuotojas ir Finansuotojas'!GU23))</f>
        <v>4687647.8348699473</v>
      </c>
      <c r="GV56" s="130">
        <f>IF(GU56=0,0,IF(GU56+'Infrastruk. sukūrimo sąnaudos'!GV15-GV60=0,0,GU56+'Infrastruk. sukūrimo sąnaudos'!GV15+GU60-GV60+'Investuotojas ir Finansuotojas'!GV23))</f>
        <v>4687647.8348699473</v>
      </c>
      <c r="GW56" s="130">
        <f>IF(GV56=0,0,IF(GV56+'Infrastruk. sukūrimo sąnaudos'!GW15-GW60=0,0,GV56+'Infrastruk. sukūrimo sąnaudos'!GW15+GV60-GW60+'Investuotojas ir Finansuotojas'!GW23))</f>
        <v>4687647.8348699473</v>
      </c>
      <c r="GX56" s="130">
        <f>IF(GW56=0,0,IF(GW56+'Infrastruk. sukūrimo sąnaudos'!GX15-GX60=0,0,GW56+'Infrastruk. sukūrimo sąnaudos'!GX15+GW60-GX60+'Investuotojas ir Finansuotojas'!GX23))</f>
        <v>4687647.8348699482</v>
      </c>
      <c r="GY56" s="130">
        <f>IF(GX56=0,0,IF(GX56+'Infrastruk. sukūrimo sąnaudos'!GY15-GY60=0,0,GX56+'Infrastruk. sukūrimo sąnaudos'!GY15+GX60-GY60+'Investuotojas ir Finansuotojas'!GY23))</f>
        <v>4687647.8348699482</v>
      </c>
      <c r="GZ56" s="130">
        <f>IF(GY56=0,0,IF(GY56+'Infrastruk. sukūrimo sąnaudos'!GZ15-GZ60=0,0,GY56+'Infrastruk. sukūrimo sąnaudos'!GZ15+GY60-GZ60+'Investuotojas ir Finansuotojas'!GZ23))</f>
        <v>3906373.1957249474</v>
      </c>
      <c r="HA56" s="113">
        <f>GZ56</f>
        <v>3906373.1957249474</v>
      </c>
      <c r="HB56" s="130">
        <f>IF(GZ56=0,0,IF(GZ56+'Infrastruk. sukūrimo sąnaudos'!HB15-HB60=0,0,GZ56+'Infrastruk. sukūrimo sąnaudos'!HB15+GZ60-HB60+'Investuotojas ir Finansuotojas'!HB23))</f>
        <v>3906373.1957249474</v>
      </c>
      <c r="HC56" s="130">
        <f>IF(HB56=0,0,IF(HB56+'Infrastruk. sukūrimo sąnaudos'!HC15-HC60=0,0,HB56+'Infrastruk. sukūrimo sąnaudos'!HC15+HB60-HC60+'Investuotojas ir Finansuotojas'!HC23))</f>
        <v>3906373.1957249474</v>
      </c>
      <c r="HD56" s="130">
        <f>IF(HC56=0,0,IF(HC56+'Infrastruk. sukūrimo sąnaudos'!HD15-HD60=0,0,HC56+'Infrastruk. sukūrimo sąnaudos'!HD15+HC60-HD60+'Investuotojas ir Finansuotojas'!HD23))</f>
        <v>3906373.1957249483</v>
      </c>
      <c r="HE56" s="130">
        <f>IF(HD56=0,0,IF(HD56+'Infrastruk. sukūrimo sąnaudos'!HE15-HE60=0,0,HD56+'Infrastruk. sukūrimo sąnaudos'!HE15+HD60-HE60+'Investuotojas ir Finansuotojas'!HE23))</f>
        <v>3906373.1957249483</v>
      </c>
      <c r="HF56" s="130">
        <f>IF(HE56=0,0,IF(HE56+'Infrastruk. sukūrimo sąnaudos'!HF15-HF60=0,0,HE56+'Infrastruk. sukūrimo sąnaudos'!HF15+HE60-HF60+'Investuotojas ir Finansuotojas'!HF23))</f>
        <v>3906373.1957249483</v>
      </c>
      <c r="HG56" s="130">
        <f>IF(HF56=0,0,IF(HF56+'Infrastruk. sukūrimo sąnaudos'!HG15-HG60=0,0,HF56+'Infrastruk. sukūrimo sąnaudos'!HG15+HF60-HG60+'Investuotojas ir Finansuotojas'!HG23))</f>
        <v>3906373.1957249483</v>
      </c>
      <c r="HH56" s="130">
        <f>IF(HG56=0,0,IF(HG56+'Infrastruk. sukūrimo sąnaudos'!HH15-HH60=0,0,HG56+'Infrastruk. sukūrimo sąnaudos'!HH15+HG60-HH60+'Investuotojas ir Finansuotojas'!HH23))</f>
        <v>3906373.1957249492</v>
      </c>
      <c r="HI56" s="130">
        <f>IF(HH56=0,0,IF(HH56+'Infrastruk. sukūrimo sąnaudos'!HI15-HI60=0,0,HH56+'Infrastruk. sukūrimo sąnaudos'!HI15+HH60-HI60+'Investuotojas ir Finansuotojas'!HI23))</f>
        <v>3906373.1957249492</v>
      </c>
      <c r="HJ56" s="130">
        <f>IF(HI56=0,0,IF(HI56+'Infrastruk. sukūrimo sąnaudos'!HJ15-HJ60=0,0,HI56+'Infrastruk. sukūrimo sąnaudos'!HJ15+HI60-HJ60+'Investuotojas ir Finansuotojas'!HJ23))</f>
        <v>3906373.1957249492</v>
      </c>
      <c r="HK56" s="130">
        <f>IF(HJ56=0,0,IF(HJ56+'Infrastruk. sukūrimo sąnaudos'!HK15-HK60=0,0,HJ56+'Infrastruk. sukūrimo sąnaudos'!HK15+HJ60-HK60+'Investuotojas ir Finansuotojas'!HK23))</f>
        <v>3906373.1957249492</v>
      </c>
      <c r="HL56" s="130">
        <f>IF(HK56=0,0,IF(HK56+'Infrastruk. sukūrimo sąnaudos'!HL15-HL60=0,0,HK56+'Infrastruk. sukūrimo sąnaudos'!HL15+HK60-HL60+'Investuotojas ir Finansuotojas'!HL23))</f>
        <v>3906373.1957249492</v>
      </c>
      <c r="HM56" s="130">
        <f>IF(HL56=0,0,IF(HL56+'Infrastruk. sukūrimo sąnaudos'!HM15-HM60=0,0,HL56+'Infrastruk. sukūrimo sąnaudos'!HM15+HL60-HM60+'Investuotojas ir Finansuotojas'!HM23))</f>
        <v>3125098.5565799484</v>
      </c>
      <c r="HN56" s="113">
        <f>HM56</f>
        <v>3125098.5565799484</v>
      </c>
      <c r="HO56" s="130">
        <f>IF(HM56=0,0,IF(HM56+'Infrastruk. sukūrimo sąnaudos'!HO15-HO60=0,0,HM56+'Infrastruk. sukūrimo sąnaudos'!HO15+HM60-HO60+'Investuotojas ir Finansuotojas'!HO23))</f>
        <v>3125098.5565799484</v>
      </c>
      <c r="HP56" s="130">
        <f>IF(HO56=0,0,IF(HO56+'Infrastruk. sukūrimo sąnaudos'!HP15-HP60=0,0,HO56+'Infrastruk. sukūrimo sąnaudos'!HP15+HO60-HP60+'Investuotojas ir Finansuotojas'!HP23))</f>
        <v>3125098.5565799484</v>
      </c>
      <c r="HQ56" s="130">
        <f>IF(HP56=0,0,IF(HP56+'Infrastruk. sukūrimo sąnaudos'!HQ15-HQ60=0,0,HP56+'Infrastruk. sukūrimo sąnaudos'!HQ15+HP60-HQ60+'Investuotojas ir Finansuotojas'!HQ23))</f>
        <v>3125098.5565799484</v>
      </c>
      <c r="HR56" s="130">
        <f>IF(HQ56=0,0,IF(HQ56+'Infrastruk. sukūrimo sąnaudos'!HR15-HR60=0,0,HQ56+'Infrastruk. sukūrimo sąnaudos'!HR15+HQ60-HR60+'Investuotojas ir Finansuotojas'!HR23))</f>
        <v>3125098.5565799484</v>
      </c>
      <c r="HS56" s="130">
        <f>IF(HR56=0,0,IF(HR56+'Infrastruk. sukūrimo sąnaudos'!HS15-HS60=0,0,HR56+'Infrastruk. sukūrimo sąnaudos'!HS15+HR60-HS60+'Investuotojas ir Finansuotojas'!HS23))</f>
        <v>3125098.5565799484</v>
      </c>
      <c r="HT56" s="130">
        <f>IF(HS56=0,0,IF(HS56+'Infrastruk. sukūrimo sąnaudos'!HT15-HT60=0,0,HS56+'Infrastruk. sukūrimo sąnaudos'!HT15+HS60-HT60+'Investuotojas ir Finansuotojas'!HT23))</f>
        <v>3125098.5565799484</v>
      </c>
      <c r="HU56" s="130">
        <f>IF(HT56=0,0,IF(HT56+'Infrastruk. sukūrimo sąnaudos'!HU15-HU60=0,0,HT56+'Infrastruk. sukūrimo sąnaudos'!HU15+HT60-HU60+'Investuotojas ir Finansuotojas'!HU23))</f>
        <v>3125098.5565799484</v>
      </c>
      <c r="HV56" s="130">
        <f>IF(HU56=0,0,IF(HU56+'Infrastruk. sukūrimo sąnaudos'!HV15-HV60=0,0,HU56+'Infrastruk. sukūrimo sąnaudos'!HV15+HU60-HV60+'Investuotojas ir Finansuotojas'!HV23))</f>
        <v>3125098.5565799484</v>
      </c>
      <c r="HW56" s="130">
        <f>IF(HV56=0,0,IF(HV56+'Infrastruk. sukūrimo sąnaudos'!HW15-HW60=0,0,HV56+'Infrastruk. sukūrimo sąnaudos'!HW15+HV60-HW60+'Investuotojas ir Finansuotojas'!HW23))</f>
        <v>3125098.5565799484</v>
      </c>
      <c r="HX56" s="130">
        <f>IF(HW56=0,0,IF(HW56+'Infrastruk. sukūrimo sąnaudos'!HX15-HX60=0,0,HW56+'Infrastruk. sukūrimo sąnaudos'!HX15+HW60-HX60+'Investuotojas ir Finansuotojas'!HX23))</f>
        <v>3125098.5565799484</v>
      </c>
      <c r="HY56" s="130">
        <f>IF(HX56=0,0,IF(HX56+'Infrastruk. sukūrimo sąnaudos'!HY15-HY60=0,0,HX56+'Infrastruk. sukūrimo sąnaudos'!HY15+HX60-HY60+'Investuotojas ir Finansuotojas'!HY23))</f>
        <v>3125098.5565799484</v>
      </c>
      <c r="HZ56" s="130">
        <f>IF(HY56=0,0,IF(HY56+'Infrastruk. sukūrimo sąnaudos'!HZ15-HZ60=0,0,HY56+'Infrastruk. sukūrimo sąnaudos'!HZ15+HY60-HZ60+'Investuotojas ir Finansuotojas'!HZ23))</f>
        <v>2343823.9174349476</v>
      </c>
      <c r="IA56" s="113">
        <f>HZ56</f>
        <v>2343823.9174349476</v>
      </c>
      <c r="IB56" s="130">
        <f>IF(HZ56=0,0,IF(HZ56+'Infrastruk. sukūrimo sąnaudos'!IB15-IB60=0,0,HZ56+'Infrastruk. sukūrimo sąnaudos'!IB15+HZ60-IB60+'Investuotojas ir Finansuotojas'!IB23))</f>
        <v>2343823.9174349476</v>
      </c>
      <c r="IC56" s="130">
        <f>IF(IB56=0,0,IF(IB56+'Infrastruk. sukūrimo sąnaudos'!IC15-IC60=0,0,IB56+'Infrastruk. sukūrimo sąnaudos'!IC15+IB60-IC60+'Investuotojas ir Finansuotojas'!IC23))</f>
        <v>2343823.9174349476</v>
      </c>
      <c r="ID56" s="130">
        <f>IF(IC56=0,0,IF(IC56+'Infrastruk. sukūrimo sąnaudos'!ID15-ID60=0,0,IC56+'Infrastruk. sukūrimo sąnaudos'!ID15+IC60-ID60+'Investuotojas ir Finansuotojas'!ID23))</f>
        <v>2343823.9174349476</v>
      </c>
      <c r="IE56" s="130">
        <f>IF(ID56=0,0,IF(ID56+'Infrastruk. sukūrimo sąnaudos'!IE15-IE60=0,0,ID56+'Infrastruk. sukūrimo sąnaudos'!IE15+ID60-IE60+'Investuotojas ir Finansuotojas'!IE23))</f>
        <v>2343823.9174349476</v>
      </c>
      <c r="IF56" s="130">
        <f>IF(IE56=0,0,IF(IE56+'Infrastruk. sukūrimo sąnaudos'!IF15-IF60=0,0,IE56+'Infrastruk. sukūrimo sąnaudos'!IF15+IE60-IF60+'Investuotojas ir Finansuotojas'!IF23))</f>
        <v>2343823.9174349476</v>
      </c>
      <c r="IG56" s="130">
        <f>IF(IF56=0,0,IF(IF56+'Infrastruk. sukūrimo sąnaudos'!IG15-IG60=0,0,IF56+'Infrastruk. sukūrimo sąnaudos'!IG15+IF60-IG60+'Investuotojas ir Finansuotojas'!IG23))</f>
        <v>2343823.9174349476</v>
      </c>
      <c r="IH56" s="130">
        <f>IF(IG56=0,0,IF(IG56+'Infrastruk. sukūrimo sąnaudos'!IH15-IH60=0,0,IG56+'Infrastruk. sukūrimo sąnaudos'!IH15+IG60-IH60+'Investuotojas ir Finansuotojas'!IH23))</f>
        <v>2343823.9174349476</v>
      </c>
      <c r="II56" s="130">
        <f>IF(IH56=0,0,IF(IH56+'Infrastruk. sukūrimo sąnaudos'!II15-II60=0,0,IH56+'Infrastruk. sukūrimo sąnaudos'!II15+IH60-II60+'Investuotojas ir Finansuotojas'!II23))</f>
        <v>2343823.9174349476</v>
      </c>
      <c r="IJ56" s="130">
        <f>IF(II56=0,0,IF(II56+'Infrastruk. sukūrimo sąnaudos'!IJ15-IJ60=0,0,II56+'Infrastruk. sukūrimo sąnaudos'!IJ15+II60-IJ60+'Investuotojas ir Finansuotojas'!IJ23))</f>
        <v>2343823.9174349476</v>
      </c>
      <c r="IK56" s="130">
        <f>IF(IJ56=0,0,IF(IJ56+'Infrastruk. sukūrimo sąnaudos'!IK15-IK60=0,0,IJ56+'Infrastruk. sukūrimo sąnaudos'!IK15+IJ60-IK60+'Investuotojas ir Finansuotojas'!IK23))</f>
        <v>2343823.9174349476</v>
      </c>
      <c r="IL56" s="130">
        <f>IF(IK56=0,0,IF(IK56+'Infrastruk. sukūrimo sąnaudos'!IL15-IL60=0,0,IK56+'Infrastruk. sukūrimo sąnaudos'!IL15+IK60-IL60+'Investuotojas ir Finansuotojas'!IL23))</f>
        <v>2343823.9174349476</v>
      </c>
      <c r="IM56" s="130">
        <f>IF(IL56=0,0,IF(IL56+'Infrastruk. sukūrimo sąnaudos'!IM15-IM60=0,0,IL56+'Infrastruk. sukūrimo sąnaudos'!IM15+IL60-IM60+'Investuotojas ir Finansuotojas'!IM23))</f>
        <v>1562549.2782899444</v>
      </c>
      <c r="IN56" s="113">
        <f>IM56</f>
        <v>1562549.2782899444</v>
      </c>
      <c r="IO56" s="130">
        <f>IF(IM56=0,0,IF(IM56+'Infrastruk. sukūrimo sąnaudos'!IO15-IO60=0,0,IM56+'Infrastruk. sukūrimo sąnaudos'!IO15+IM60-IO60+'Investuotojas ir Finansuotojas'!IO23))</f>
        <v>1562549.2782899446</v>
      </c>
      <c r="IP56" s="130">
        <f>IF(IO56=0,0,IF(IO56+'Infrastruk. sukūrimo sąnaudos'!IP15-IP60=0,0,IO56+'Infrastruk. sukūrimo sąnaudos'!IP15+IO60-IP60+'Investuotojas ir Finansuotojas'!IP23))</f>
        <v>1562549.2782899449</v>
      </c>
      <c r="IQ56" s="130">
        <f>IF(IP56=0,0,IF(IP56+'Infrastruk. sukūrimo sąnaudos'!IQ15-IQ60=0,0,IP56+'Infrastruk. sukūrimo sąnaudos'!IQ15+IP60-IQ60+'Investuotojas ir Finansuotojas'!IQ23))</f>
        <v>1562549.2782899451</v>
      </c>
      <c r="IR56" s="130">
        <f>IF(IQ56=0,0,IF(IQ56+'Infrastruk. sukūrimo sąnaudos'!IR15-IR60=0,0,IQ56+'Infrastruk. sukūrimo sąnaudos'!IR15+IQ60-IR60+'Investuotojas ir Finansuotojas'!IR23))</f>
        <v>1562549.2782899453</v>
      </c>
      <c r="IS56" s="130">
        <f>IF(IR56=0,0,IF(IR56+'Infrastruk. sukūrimo sąnaudos'!IS15-IS60=0,0,IR56+'Infrastruk. sukūrimo sąnaudos'!IS15+IR60-IS60+'Investuotojas ir Finansuotojas'!IS23))</f>
        <v>1562549.2782899453</v>
      </c>
      <c r="IT56" s="130">
        <f>IF(IS56=0,0,IF(IS56+'Infrastruk. sukūrimo sąnaudos'!IT15-IT60=0,0,IS56+'Infrastruk. sukūrimo sąnaudos'!IT15+IS60-IT60+'Investuotojas ir Finansuotojas'!IT23))</f>
        <v>1562549.2782899453</v>
      </c>
      <c r="IU56" s="130">
        <f>IF(IT56=0,0,IF(IT56+'Infrastruk. sukūrimo sąnaudos'!IU15-IU60=0,0,IT56+'Infrastruk. sukūrimo sąnaudos'!IU15+IT60-IU60+'Investuotojas ir Finansuotojas'!IU23))</f>
        <v>1562549.2782899453</v>
      </c>
      <c r="IV56" s="130">
        <f>IF(IU56=0,0,IF(IU56+'Infrastruk. sukūrimo sąnaudos'!IV15-IV60=0,0,IU56+'Infrastruk. sukūrimo sąnaudos'!IV15+IU60-IV60+'Investuotojas ir Finansuotojas'!IV23))</f>
        <v>1562549.2782899453</v>
      </c>
      <c r="IW56" s="130">
        <f>IF(IV56=0,0,IF(IV56+'Infrastruk. sukūrimo sąnaudos'!IW15-IW60=0,0,IV56+'Infrastruk. sukūrimo sąnaudos'!IW15+IV60-IW60+'Investuotojas ir Finansuotojas'!IW23))</f>
        <v>1562549.2782899453</v>
      </c>
      <c r="IX56" s="130">
        <f>IF(IW56=0,0,IF(IW56+'Infrastruk. sukūrimo sąnaudos'!IX15-IX60=0,0,IW56+'Infrastruk. sukūrimo sąnaudos'!IX15+IW60-IX60+'Investuotojas ir Finansuotojas'!IX23))</f>
        <v>1562549.2782899453</v>
      </c>
      <c r="IY56" s="130">
        <f>IF(IX56=0,0,IF(IX56+'Infrastruk. sukūrimo sąnaudos'!IY15-IY60=0,0,IX56+'Infrastruk. sukūrimo sąnaudos'!IY15+IX60-IY60+'Investuotojas ir Finansuotojas'!IY23))</f>
        <v>1562549.2782899453</v>
      </c>
      <c r="IZ56" s="130">
        <f>IF(IY56=0,0,IF(IY56+'Infrastruk. sukūrimo sąnaudos'!IZ15-IZ60=0,0,IY56+'Infrastruk. sukūrimo sąnaudos'!IZ15+IY60-IZ60+'Investuotojas ir Finansuotojas'!IZ23))</f>
        <v>781274.63914494379</v>
      </c>
      <c r="JA56" s="113">
        <f>IZ56</f>
        <v>781274.63914494379</v>
      </c>
      <c r="JB56" s="130">
        <f>IF(IZ56=0,0,IF(IZ56+'Infrastruk. sukūrimo sąnaudos'!JB15-JB60=0,0,IZ56+'Infrastruk. sukūrimo sąnaudos'!JB15+IZ60-JB60+'Investuotojas ir Finansuotojas'!JB23))</f>
        <v>781274.63914494379</v>
      </c>
      <c r="JC56" s="130">
        <f>IF(JB56=0,0,IF(JB56+'Infrastruk. sukūrimo sąnaudos'!JC15-JC60=0,0,JB56+'Infrastruk. sukūrimo sąnaudos'!JC15+JB60-JC60+'Investuotojas ir Finansuotojas'!JC23))</f>
        <v>781274.63914494379</v>
      </c>
      <c r="JD56" s="130">
        <f>IF(JC56=0,0,IF(JC56+'Infrastruk. sukūrimo sąnaudos'!JD15-JD60=0,0,JC56+'Infrastruk. sukūrimo sąnaudos'!JD15+JC60-JD60+'Investuotojas ir Finansuotojas'!JD23))</f>
        <v>781274.63914494379</v>
      </c>
      <c r="JE56" s="130">
        <f>IF(JD56=0,0,IF(JD56+'Infrastruk. sukūrimo sąnaudos'!JE15-JE60=0,0,JD56+'Infrastruk. sukūrimo sąnaudos'!JE15+JD60-JE60+'Investuotojas ir Finansuotojas'!JE23))</f>
        <v>781274.63914494379</v>
      </c>
      <c r="JF56" s="130">
        <f>IF(JE56=0,0,IF(JE56+'Infrastruk. sukūrimo sąnaudos'!JF15-JF60=0,0,JE56+'Infrastruk. sukūrimo sąnaudos'!JF15+JE60-JF60+'Investuotojas ir Finansuotojas'!JF23))</f>
        <v>781274.63914494379</v>
      </c>
      <c r="JG56" s="130">
        <f>IF(JF56=0,0,IF(JF56+'Infrastruk. sukūrimo sąnaudos'!JG15-JG60=0,0,JF56+'Infrastruk. sukūrimo sąnaudos'!JG15+JF60-JG60+'Investuotojas ir Finansuotojas'!JG23))</f>
        <v>781274.63914494379</v>
      </c>
      <c r="JH56" s="130">
        <f>IF(JG56=0,0,IF(JG56+'Infrastruk. sukūrimo sąnaudos'!JH15-JH60=0,0,JG56+'Infrastruk. sukūrimo sąnaudos'!JH15+JG60-JH60+'Investuotojas ir Finansuotojas'!JH23))</f>
        <v>781274.63914494379</v>
      </c>
      <c r="JI56" s="130">
        <f>IF(JH56=0,0,IF(JH56+'Infrastruk. sukūrimo sąnaudos'!JI15-JI60=0,0,JH56+'Infrastruk. sukūrimo sąnaudos'!JI15+JH60-JI60+'Investuotojas ir Finansuotojas'!JI23))</f>
        <v>781274.63914494379</v>
      </c>
      <c r="JJ56" s="130">
        <f>IF(JI56=0,0,IF(JI56+'Infrastruk. sukūrimo sąnaudos'!JJ15-JJ60=0,0,JI56+'Infrastruk. sukūrimo sąnaudos'!JJ15+JI60-JJ60+'Investuotojas ir Finansuotojas'!JJ23))</f>
        <v>781274.63914494379</v>
      </c>
      <c r="JK56" s="130">
        <f>IF(JJ56=0,0,IF(JJ56+'Infrastruk. sukūrimo sąnaudos'!JK15-JK60=0,0,JJ56+'Infrastruk. sukūrimo sąnaudos'!JK15+JJ60-JK60+'Investuotojas ir Finansuotojas'!JK23))</f>
        <v>781274.63914494379</v>
      </c>
      <c r="JL56" s="130">
        <f>IF(JK56=0,0,IF(JK56+'Infrastruk. sukūrimo sąnaudos'!JL15-JL60=0,0,JK56+'Infrastruk. sukūrimo sąnaudos'!JL15+JK60-JL60+'Investuotojas ir Finansuotojas'!JL23))</f>
        <v>781274.63914494379</v>
      </c>
      <c r="JM56" s="130">
        <f>IF(JL56=0,0,IF(JL56+'Infrastruk. sukūrimo sąnaudos'!JM15-JM60=0,0,JL56+'Infrastruk. sukūrimo sąnaudos'!JM15+JL60-JM60+'Investuotojas ir Finansuotojas'!JM23))</f>
        <v>-5.7043507695198059E-8</v>
      </c>
      <c r="JN56" s="113">
        <f>JM56</f>
        <v>-5.7043507695198059E-8</v>
      </c>
      <c r="JO56" s="130">
        <f>IF(JM56=0,0,IF(JM56+'Infrastruk. sukūrimo sąnaudos'!JO15-JO60=0,0,JM56+'Infrastruk. sukūrimo sąnaudos'!JO15+JM60-JO60+'Investuotojas ir Finansuotojas'!JO23))</f>
        <v>-5.7043507695198059E-8</v>
      </c>
      <c r="JP56" s="130">
        <f>IF(JO56=0,0,IF(JO56+'Infrastruk. sukūrimo sąnaudos'!JP15-JP60=0,0,JO56+'Infrastruk. sukūrimo sąnaudos'!JP15+JO60-JP60+'Investuotojas ir Finansuotojas'!JP23))</f>
        <v>-5.7043507695198059E-8</v>
      </c>
      <c r="JQ56" s="130">
        <f>IF(JP56=0,0,IF(JP56+'Infrastruk. sukūrimo sąnaudos'!JQ15-JQ60=0,0,JP56+'Infrastruk. sukūrimo sąnaudos'!JQ15+JP60-JQ60+'Investuotojas ir Finansuotojas'!JQ23))</f>
        <v>-5.7043507695198059E-8</v>
      </c>
      <c r="JR56" s="130">
        <f>IF(JQ56=0,0,IF(JQ56+'Infrastruk. sukūrimo sąnaudos'!JR15-JR60=0,0,JQ56+'Infrastruk. sukūrimo sąnaudos'!JR15+JQ60-JR60+'Investuotojas ir Finansuotojas'!JR23))</f>
        <v>-5.7043507695198059E-8</v>
      </c>
      <c r="JS56" s="130">
        <f>IF(JR56=0,0,IF(JR56+'Infrastruk. sukūrimo sąnaudos'!JS15-JS60=0,0,JR56+'Infrastruk. sukūrimo sąnaudos'!JS15+JR60-JS60+'Investuotojas ir Finansuotojas'!JS23))</f>
        <v>-5.7043507695198059E-8</v>
      </c>
      <c r="JT56" s="130">
        <f>IF(JS56=0,0,IF(JS56+'Infrastruk. sukūrimo sąnaudos'!JT15-JT60=0,0,JS56+'Infrastruk. sukūrimo sąnaudos'!JT15+JS60-JT60+'Investuotojas ir Finansuotojas'!JT23))</f>
        <v>-5.7043507695198059E-8</v>
      </c>
      <c r="JU56" s="130">
        <f>IF(JT56=0,0,IF(JT56+'Infrastruk. sukūrimo sąnaudos'!JU15-JU60=0,0,JT56+'Infrastruk. sukūrimo sąnaudos'!JU15+JT60-JU60+'Investuotojas ir Finansuotojas'!JU23))</f>
        <v>-5.7043507695198059E-8</v>
      </c>
      <c r="JV56" s="130">
        <f>IF(JU56=0,0,IF(JU56+'Infrastruk. sukūrimo sąnaudos'!JV15-JV60=0,0,JU56+'Infrastruk. sukūrimo sąnaudos'!JV15+JU60-JV60+'Investuotojas ir Finansuotojas'!JV23))</f>
        <v>-5.7043507695198059E-8</v>
      </c>
      <c r="JW56" s="130">
        <f>IF(JV56=0,0,IF(JV56+'Infrastruk. sukūrimo sąnaudos'!JW15-JW60=0,0,JV56+'Infrastruk. sukūrimo sąnaudos'!JW15+JV60-JW60+'Investuotojas ir Finansuotojas'!JW23))</f>
        <v>-5.7043507695198059E-8</v>
      </c>
      <c r="JX56" s="130">
        <f>IF(JW56=0,0,IF(JW56+'Infrastruk. sukūrimo sąnaudos'!JX15-JX60=0,0,JW56+'Infrastruk. sukūrimo sąnaudos'!JX15+JW60-JX60+'Investuotojas ir Finansuotojas'!JX23))</f>
        <v>-5.7043507695198059E-8</v>
      </c>
      <c r="JY56" s="130">
        <f>IF(JX56=0,0,IF(JX56+'Infrastruk. sukūrimo sąnaudos'!JY15-JY60=0,0,JX56+'Infrastruk. sukūrimo sąnaudos'!JY15+JX60-JY60+'Investuotojas ir Finansuotojas'!JY23))</f>
        <v>-5.7043507695198059E-8</v>
      </c>
      <c r="JZ56" s="130">
        <f>IF(JY56=0,0,IF(JY56+'Infrastruk. sukūrimo sąnaudos'!JZ15-JZ60=0,0,JY56+'Infrastruk. sukūrimo sąnaudos'!JZ15+JY60-JZ60+'Investuotojas ir Finansuotojas'!JZ23))</f>
        <v>-5.7043507695198059E-8</v>
      </c>
      <c r="KA56" s="113">
        <f>JZ56</f>
        <v>-5.7043507695198059E-8</v>
      </c>
      <c r="KB56" s="130">
        <f>IF(JZ56=0,0,IF(JZ56+'Infrastruk. sukūrimo sąnaudos'!KB15-KB60=0,0,JZ56+'Infrastruk. sukūrimo sąnaudos'!KB15+JZ60-KB60+'Investuotojas ir Finansuotojas'!KB23))</f>
        <v>-5.7043507695198059E-8</v>
      </c>
      <c r="KC56" s="130">
        <f>IF(KB56=0,0,IF(KB56+'Infrastruk. sukūrimo sąnaudos'!KC15-KC60=0,0,KB56+'Infrastruk. sukūrimo sąnaudos'!KC15+KB60-KC60+'Investuotojas ir Finansuotojas'!KC23))</f>
        <v>-5.7043507695198059E-8</v>
      </c>
      <c r="KD56" s="130">
        <f>IF(KC56=0,0,IF(KC56+'Infrastruk. sukūrimo sąnaudos'!KD15-KD60=0,0,KC56+'Infrastruk. sukūrimo sąnaudos'!KD15+KC60-KD60+'Investuotojas ir Finansuotojas'!KD23))</f>
        <v>-5.7043507695198059E-8</v>
      </c>
      <c r="KE56" s="130">
        <f>IF(KD56=0,0,IF(KD56+'Infrastruk. sukūrimo sąnaudos'!KE15-KE60=0,0,KD56+'Infrastruk. sukūrimo sąnaudos'!KE15+KD60-KE60+'Investuotojas ir Finansuotojas'!KE23))</f>
        <v>-5.7043507695198059E-8</v>
      </c>
      <c r="KF56" s="130">
        <f>IF(KE56=0,0,IF(KE56+'Infrastruk. sukūrimo sąnaudos'!KF15-KF60=0,0,KE56+'Infrastruk. sukūrimo sąnaudos'!KF15+KE60-KF60+'Investuotojas ir Finansuotojas'!KF23))</f>
        <v>-5.7043507695198059E-8</v>
      </c>
      <c r="KG56" s="130">
        <f>IF(KF56=0,0,IF(KF56+'Infrastruk. sukūrimo sąnaudos'!KG15-KG60=0,0,KF56+'Infrastruk. sukūrimo sąnaudos'!KG15+KF60-KG60+'Investuotojas ir Finansuotojas'!KG23))</f>
        <v>-5.7043507695198059E-8</v>
      </c>
      <c r="KH56" s="130">
        <f>IF(KG56=0,0,IF(KG56+'Infrastruk. sukūrimo sąnaudos'!KH15-KH60=0,0,KG56+'Infrastruk. sukūrimo sąnaudos'!KH15+KG60-KH60+'Investuotojas ir Finansuotojas'!KH23))</f>
        <v>-5.7043507695198059E-8</v>
      </c>
      <c r="KI56" s="130">
        <f>IF(KH56=0,0,IF(KH56+'Infrastruk. sukūrimo sąnaudos'!KI15-KI60=0,0,KH56+'Infrastruk. sukūrimo sąnaudos'!KI15+KH60-KI60+'Investuotojas ir Finansuotojas'!KI23))</f>
        <v>-5.7043507695198059E-8</v>
      </c>
      <c r="KJ56" s="130">
        <f>IF(KI56=0,0,IF(KI56+'Infrastruk. sukūrimo sąnaudos'!KJ15-KJ60=0,0,KI56+'Infrastruk. sukūrimo sąnaudos'!KJ15+KI60-KJ60+'Investuotojas ir Finansuotojas'!KJ23))</f>
        <v>-5.7043507695198059E-8</v>
      </c>
      <c r="KK56" s="130">
        <f>IF(KJ56=0,0,IF(KJ56+'Infrastruk. sukūrimo sąnaudos'!KK15-KK60=0,0,KJ56+'Infrastruk. sukūrimo sąnaudos'!KK15+KJ60-KK60+'Investuotojas ir Finansuotojas'!KK23))</f>
        <v>-5.7043507695198059E-8</v>
      </c>
      <c r="KL56" s="130">
        <f>IF(KK56=0,0,IF(KK56+'Infrastruk. sukūrimo sąnaudos'!KL15-KL60=0,0,KK56+'Infrastruk. sukūrimo sąnaudos'!KL15+KK60-KL60+'Investuotojas ir Finansuotojas'!KL23))</f>
        <v>-5.7043507695198059E-8</v>
      </c>
      <c r="KM56" s="130">
        <f>IF(KL56=0,0,IF(KL56+'Infrastruk. sukūrimo sąnaudos'!KM15-KM60=0,0,KL56+'Infrastruk. sukūrimo sąnaudos'!KM15+KL60-KM60+'Investuotojas ir Finansuotojas'!KM23))</f>
        <v>-5.7043507695198059E-8</v>
      </c>
      <c r="KN56" s="113">
        <f>KM56</f>
        <v>-5.7043507695198059E-8</v>
      </c>
      <c r="KO56" s="130">
        <f>IF(KM56=0,0,IF(KM56+'Infrastruk. sukūrimo sąnaudos'!KO15-KO60=0,0,KM56+'Infrastruk. sukūrimo sąnaudos'!KO15+KM60-KO60+'Investuotojas ir Finansuotojas'!KO23))</f>
        <v>-5.7043507695198059E-8</v>
      </c>
      <c r="KP56" s="130">
        <f>IF(KO56=0,0,IF(KO56+'Infrastruk. sukūrimo sąnaudos'!KP15-KP60=0,0,KO56+'Infrastruk. sukūrimo sąnaudos'!KP15+KO60-KP60+'Investuotojas ir Finansuotojas'!KP23))</f>
        <v>-5.7043507695198059E-8</v>
      </c>
      <c r="KQ56" s="130">
        <f>IF(KP56=0,0,IF(KP56+'Infrastruk. sukūrimo sąnaudos'!KQ15-KQ60=0,0,KP56+'Infrastruk. sukūrimo sąnaudos'!KQ15+KP60-KQ60+'Investuotojas ir Finansuotojas'!KQ23))</f>
        <v>-5.7043507695198059E-8</v>
      </c>
      <c r="KR56" s="130">
        <f>IF(KQ56=0,0,IF(KQ56+'Infrastruk. sukūrimo sąnaudos'!KR15-KR60=0,0,KQ56+'Infrastruk. sukūrimo sąnaudos'!KR15+KQ60-KR60+'Investuotojas ir Finansuotojas'!KR23))</f>
        <v>-5.7043507695198059E-8</v>
      </c>
      <c r="KS56" s="130">
        <f>IF(KR56=0,0,IF(KR56+'Infrastruk. sukūrimo sąnaudos'!KS15-KS60=0,0,KR56+'Infrastruk. sukūrimo sąnaudos'!KS15+KR60-KS60+'Investuotojas ir Finansuotojas'!KS23))</f>
        <v>-5.7043507695198059E-8</v>
      </c>
      <c r="KT56" s="130">
        <f>IF(KS56=0,0,IF(KS56+'Infrastruk. sukūrimo sąnaudos'!KT15-KT60=0,0,KS56+'Infrastruk. sukūrimo sąnaudos'!KT15+KS60-KT60+'Investuotojas ir Finansuotojas'!KT23))</f>
        <v>-5.7043507695198059E-8</v>
      </c>
      <c r="KU56" s="130">
        <f>IF(KT56=0,0,IF(KT56+'Infrastruk. sukūrimo sąnaudos'!KU15-KU60=0,0,KT56+'Infrastruk. sukūrimo sąnaudos'!KU15+KT60-KU60+'Investuotojas ir Finansuotojas'!KU23))</f>
        <v>-5.7043507695198059E-8</v>
      </c>
      <c r="KV56" s="130">
        <f>IF(KU56=0,0,IF(KU56+'Infrastruk. sukūrimo sąnaudos'!KV15-KV60=0,0,KU56+'Infrastruk. sukūrimo sąnaudos'!KV15+KU60-KV60+'Investuotojas ir Finansuotojas'!KV23))</f>
        <v>-5.7043507695198059E-8</v>
      </c>
      <c r="KW56" s="130">
        <f>IF(KV56=0,0,IF(KV56+'Infrastruk. sukūrimo sąnaudos'!KW15-KW60=0,0,KV56+'Infrastruk. sukūrimo sąnaudos'!KW15+KV60-KW60+'Investuotojas ir Finansuotojas'!KW23))</f>
        <v>-5.7043507695198059E-8</v>
      </c>
      <c r="KX56" s="130">
        <f>IF(KW56=0,0,IF(KW56+'Infrastruk. sukūrimo sąnaudos'!KX15-KX60=0,0,KW56+'Infrastruk. sukūrimo sąnaudos'!KX15+KW60-KX60+'Investuotojas ir Finansuotojas'!KX23))</f>
        <v>-5.7043507695198059E-8</v>
      </c>
      <c r="KY56" s="130">
        <f>IF(KX56=0,0,IF(KX56+'Infrastruk. sukūrimo sąnaudos'!KY15-KY60=0,0,KX56+'Infrastruk. sukūrimo sąnaudos'!KY15+KX60-KY60+'Investuotojas ir Finansuotojas'!KY23))</f>
        <v>-5.7043507695198059E-8</v>
      </c>
      <c r="KZ56" s="130">
        <f>IF(KY56=0,0,IF(KY56+'Infrastruk. sukūrimo sąnaudos'!KZ15-KZ60=0,0,KY56+'Infrastruk. sukūrimo sąnaudos'!KZ15+KY60-KZ60+'Investuotojas ir Finansuotojas'!KZ23))</f>
        <v>-5.7043507695198059E-8</v>
      </c>
      <c r="LA56" s="113">
        <f>KZ56</f>
        <v>-5.7043507695198059E-8</v>
      </c>
      <c r="LB56" s="130">
        <f>IF(KZ56=0,0,IF(KZ56+'Infrastruk. sukūrimo sąnaudos'!LB15-LB60=0,0,KZ56+'Infrastruk. sukūrimo sąnaudos'!LB15+KZ60-LB60+'Investuotojas ir Finansuotojas'!LB23))</f>
        <v>-5.7043507695198059E-8</v>
      </c>
      <c r="LC56" s="130">
        <f>IF(LB56=0,0,IF(LB56+'Infrastruk. sukūrimo sąnaudos'!LC15-LC60=0,0,LB56+'Infrastruk. sukūrimo sąnaudos'!LC15+LB60-LC60+'Investuotojas ir Finansuotojas'!LC23))</f>
        <v>-5.7043507695198059E-8</v>
      </c>
      <c r="LD56" s="130">
        <f>IF(LC56=0,0,IF(LC56+'Infrastruk. sukūrimo sąnaudos'!LD15-LD60=0,0,LC56+'Infrastruk. sukūrimo sąnaudos'!LD15+LC60-LD60+'Investuotojas ir Finansuotojas'!LD23))</f>
        <v>-5.7043507695198059E-8</v>
      </c>
      <c r="LE56" s="130">
        <f>IF(LD56=0,0,IF(LD56+'Infrastruk. sukūrimo sąnaudos'!LE15-LE60=0,0,LD56+'Infrastruk. sukūrimo sąnaudos'!LE15+LD60-LE60+'Investuotojas ir Finansuotojas'!LE23))</f>
        <v>-5.7043507695198059E-8</v>
      </c>
      <c r="LF56" s="130">
        <f>IF(LE56=0,0,IF(LE56+'Infrastruk. sukūrimo sąnaudos'!LF15-LF60=0,0,LE56+'Infrastruk. sukūrimo sąnaudos'!LF15+LE60-LF60+'Investuotojas ir Finansuotojas'!LF23))</f>
        <v>-5.7043507695198059E-8</v>
      </c>
      <c r="LG56" s="130">
        <f>IF(LF56=0,0,IF(LF56+'Infrastruk. sukūrimo sąnaudos'!LG15-LG60=0,0,LF56+'Infrastruk. sukūrimo sąnaudos'!LG15+LF60-LG60+'Investuotojas ir Finansuotojas'!LG23))</f>
        <v>-5.7043507695198059E-8</v>
      </c>
      <c r="LH56" s="130">
        <f>IF(LG56=0,0,IF(LG56+'Infrastruk. sukūrimo sąnaudos'!LH15-LH60=0,0,LG56+'Infrastruk. sukūrimo sąnaudos'!LH15+LG60-LH60+'Investuotojas ir Finansuotojas'!LH23))</f>
        <v>-5.7043507695198059E-8</v>
      </c>
      <c r="LI56" s="130">
        <f>IF(LH56=0,0,IF(LH56+'Infrastruk. sukūrimo sąnaudos'!LI15-LI60=0,0,LH56+'Infrastruk. sukūrimo sąnaudos'!LI15+LH60-LI60+'Investuotojas ir Finansuotojas'!LI23))</f>
        <v>-5.7043507695198059E-8</v>
      </c>
      <c r="LJ56" s="130">
        <f>IF(LI56=0,0,IF(LI56+'Infrastruk. sukūrimo sąnaudos'!LJ15-LJ60=0,0,LI56+'Infrastruk. sukūrimo sąnaudos'!LJ15+LI60-LJ60+'Investuotojas ir Finansuotojas'!LJ23))</f>
        <v>-5.7043507695198059E-8</v>
      </c>
      <c r="LK56" s="130">
        <f>IF(LJ56=0,0,IF(LJ56+'Infrastruk. sukūrimo sąnaudos'!LK15-LK60=0,0,LJ56+'Infrastruk. sukūrimo sąnaudos'!LK15+LJ60-LK60+'Investuotojas ir Finansuotojas'!LK23))</f>
        <v>-5.7043507695198059E-8</v>
      </c>
      <c r="LL56" s="130">
        <f>IF(LK56=0,0,IF(LK56+'Infrastruk. sukūrimo sąnaudos'!LL15-LL60=0,0,LK56+'Infrastruk. sukūrimo sąnaudos'!LL15+LK60-LL60+'Investuotojas ir Finansuotojas'!LL23))</f>
        <v>-5.7043507695198059E-8</v>
      </c>
      <c r="LM56" s="130">
        <f>IF(LL56=0,0,IF(LL56+'Infrastruk. sukūrimo sąnaudos'!LM15-LM60=0,0,LL56+'Infrastruk. sukūrimo sąnaudos'!LM15+LL60-LM60+'Investuotojas ir Finansuotojas'!LM23))</f>
        <v>-7.4505805969238281E-9</v>
      </c>
      <c r="LN56" s="226">
        <f>LM56</f>
        <v>-7.4505805969238281E-9</v>
      </c>
    </row>
    <row r="57" spans="1:326" s="23" customFormat="1" ht="15" customHeight="1">
      <c r="A57" s="400" t="s">
        <v>206</v>
      </c>
      <c r="B57" s="440">
        <f>B58+B59+B60</f>
        <v>0</v>
      </c>
      <c r="C57" s="442">
        <f t="shared" ref="C57:AZ57" si="1060">C58+C59+C60</f>
        <v>4103</v>
      </c>
      <c r="D57" s="442">
        <f t="shared" si="1060"/>
        <v>8206</v>
      </c>
      <c r="E57" s="442">
        <f t="shared" si="1060"/>
        <v>12871.15324296051</v>
      </c>
      <c r="F57" s="442">
        <f t="shared" si="1060"/>
        <v>26787.59090024119</v>
      </c>
      <c r="G57" s="442">
        <f t="shared" si="1060"/>
        <v>49955.312971842039</v>
      </c>
      <c r="H57" s="442">
        <f t="shared" si="1060"/>
        <v>82374.319457763064</v>
      </c>
      <c r="I57" s="442">
        <f t="shared" si="1060"/>
        <v>124044.61035800425</v>
      </c>
      <c r="J57" s="442">
        <f t="shared" si="1060"/>
        <v>174966.18567256563</v>
      </c>
      <c r="K57" s="442">
        <f t="shared" si="1060"/>
        <v>235139.04540144716</v>
      </c>
      <c r="L57" s="442">
        <f t="shared" si="1060"/>
        <v>295311.91756366205</v>
      </c>
      <c r="M57" s="442">
        <f t="shared" si="1060"/>
        <v>0</v>
      </c>
      <c r="N57" s="42">
        <f t="shared" si="1003"/>
        <v>0</v>
      </c>
      <c r="O57" s="442">
        <f t="shared" si="1060"/>
        <v>69180.82216221487</v>
      </c>
      <c r="P57" s="442">
        <f t="shared" si="1060"/>
        <v>138361.64432442974</v>
      </c>
      <c r="Q57" s="442">
        <f t="shared" si="1060"/>
        <v>207542.46648664461</v>
      </c>
      <c r="R57" s="442">
        <f t="shared" si="1060"/>
        <v>276723.28864885954</v>
      </c>
      <c r="S57" s="442">
        <f t="shared" si="1060"/>
        <v>345904.11081107444</v>
      </c>
      <c r="T57" s="442">
        <f t="shared" si="1060"/>
        <v>415084.9329732894</v>
      </c>
      <c r="U57" s="442">
        <f t="shared" si="1060"/>
        <v>484265.7551355043</v>
      </c>
      <c r="V57" s="442">
        <f t="shared" si="1060"/>
        <v>553446.57729771908</v>
      </c>
      <c r="W57" s="442">
        <f t="shared" si="1060"/>
        <v>622627.39945993386</v>
      </c>
      <c r="X57" s="442">
        <f t="shared" si="1060"/>
        <v>691808.22162214865</v>
      </c>
      <c r="Y57" s="442">
        <f t="shared" si="1060"/>
        <v>760989.04378436343</v>
      </c>
      <c r="Z57" s="442">
        <f t="shared" si="1060"/>
        <v>0</v>
      </c>
      <c r="AA57" s="121">
        <f t="shared" ref="AA57:AA60" si="1061">Z57</f>
        <v>0</v>
      </c>
      <c r="AB57" s="442">
        <f t="shared" si="1060"/>
        <v>81738.488828881527</v>
      </c>
      <c r="AC57" s="442">
        <f t="shared" si="1060"/>
        <v>163476.97765776305</v>
      </c>
      <c r="AD57" s="442">
        <f t="shared" si="1060"/>
        <v>245215.46648664458</v>
      </c>
      <c r="AE57" s="442">
        <f t="shared" si="1060"/>
        <v>326953.95531552617</v>
      </c>
      <c r="AF57" s="442">
        <f t="shared" si="1060"/>
        <v>408692.44414440775</v>
      </c>
      <c r="AG57" s="442">
        <f t="shared" si="1060"/>
        <v>490430.93297328928</v>
      </c>
      <c r="AH57" s="442">
        <f t="shared" si="1060"/>
        <v>572169.42180217081</v>
      </c>
      <c r="AI57" s="442">
        <f t="shared" si="1060"/>
        <v>653907.91063105233</v>
      </c>
      <c r="AJ57" s="442">
        <f t="shared" si="1060"/>
        <v>735646.39945993386</v>
      </c>
      <c r="AK57" s="442">
        <f t="shared" si="1060"/>
        <v>817384.88828881539</v>
      </c>
      <c r="AL57" s="442">
        <f t="shared" si="1060"/>
        <v>899123.37711769692</v>
      </c>
      <c r="AM57" s="442">
        <f t="shared" si="1060"/>
        <v>805723.44218281354</v>
      </c>
      <c r="AN57" s="121">
        <f t="shared" ref="AN57:AN60" si="1062">AM57</f>
        <v>805723.44218281354</v>
      </c>
      <c r="AO57" s="442">
        <f t="shared" si="1060"/>
        <v>716168.41921625077</v>
      </c>
      <c r="AP57" s="442">
        <f t="shared" si="1060"/>
        <v>651062.1992875007</v>
      </c>
      <c r="AQ57" s="442">
        <f t="shared" si="1060"/>
        <v>585955.97935875063</v>
      </c>
      <c r="AR57" s="442">
        <f t="shared" si="1060"/>
        <v>520849.75943000056</v>
      </c>
      <c r="AS57" s="442">
        <f t="shared" si="1060"/>
        <v>455743.53950125049</v>
      </c>
      <c r="AT57" s="442">
        <f t="shared" si="1060"/>
        <v>390637.31957250042</v>
      </c>
      <c r="AU57" s="442">
        <f t="shared" si="1060"/>
        <v>325531.09964375035</v>
      </c>
      <c r="AV57" s="442">
        <f t="shared" si="1060"/>
        <v>260424.87971500028</v>
      </c>
      <c r="AW57" s="442">
        <f t="shared" si="1060"/>
        <v>195318.65978625021</v>
      </c>
      <c r="AX57" s="442">
        <f t="shared" si="1060"/>
        <v>130212.43985750014</v>
      </c>
      <c r="AY57" s="442">
        <f t="shared" si="1060"/>
        <v>65106.21992875007</v>
      </c>
      <c r="AZ57" s="442">
        <f t="shared" si="1060"/>
        <v>807249.10114455177</v>
      </c>
      <c r="BA57" s="121">
        <f t="shared" ref="BA57" si="1063">AZ57</f>
        <v>807249.10114455177</v>
      </c>
      <c r="BB57" s="442">
        <f t="shared" ref="BB57:BM57" si="1064">BB58+BB59+BB60</f>
        <v>716168.41921625915</v>
      </c>
      <c r="BC57" s="442">
        <f t="shared" si="1064"/>
        <v>651062.19928750908</v>
      </c>
      <c r="BD57" s="442">
        <f t="shared" si="1064"/>
        <v>585955.97935875901</v>
      </c>
      <c r="BE57" s="442">
        <f t="shared" si="1064"/>
        <v>520849.75943000894</v>
      </c>
      <c r="BF57" s="442">
        <f t="shared" si="1064"/>
        <v>455743.53950125887</v>
      </c>
      <c r="BG57" s="442">
        <f t="shared" si="1064"/>
        <v>390637.3195725088</v>
      </c>
      <c r="BH57" s="442">
        <f t="shared" si="1064"/>
        <v>325531.09964375873</v>
      </c>
      <c r="BI57" s="442">
        <f t="shared" si="1064"/>
        <v>260424.87971500866</v>
      </c>
      <c r="BJ57" s="442">
        <f t="shared" si="1064"/>
        <v>195318.65978625859</v>
      </c>
      <c r="BK57" s="442">
        <f t="shared" si="1064"/>
        <v>130212.43985750852</v>
      </c>
      <c r="BL57" s="442">
        <f t="shared" si="1064"/>
        <v>65106.219928758452</v>
      </c>
      <c r="BM57" s="442">
        <f t="shared" si="1064"/>
        <v>810064.04058873362</v>
      </c>
      <c r="BN57" s="121">
        <f t="shared" ref="BN57" si="1065">BM57</f>
        <v>810064.04058873362</v>
      </c>
      <c r="BO57" s="442">
        <f t="shared" ref="BO57:BZ57" si="1066">BO58+BO59+BO60</f>
        <v>716168.41921625915</v>
      </c>
      <c r="BP57" s="442">
        <f t="shared" si="1066"/>
        <v>651062.19928750908</v>
      </c>
      <c r="BQ57" s="442">
        <f t="shared" si="1066"/>
        <v>585955.97935875901</v>
      </c>
      <c r="BR57" s="442">
        <f t="shared" si="1066"/>
        <v>520849.75943000894</v>
      </c>
      <c r="BS57" s="442">
        <f t="shared" si="1066"/>
        <v>455743.53950125887</v>
      </c>
      <c r="BT57" s="442">
        <f t="shared" si="1066"/>
        <v>390637.3195725088</v>
      </c>
      <c r="BU57" s="442">
        <f t="shared" si="1066"/>
        <v>325531.09964375873</v>
      </c>
      <c r="BV57" s="442">
        <f t="shared" si="1066"/>
        <v>260424.87971500866</v>
      </c>
      <c r="BW57" s="442">
        <f t="shared" si="1066"/>
        <v>195318.65978625859</v>
      </c>
      <c r="BX57" s="442">
        <f t="shared" si="1066"/>
        <v>130212.43985750852</v>
      </c>
      <c r="BY57" s="442">
        <f t="shared" si="1066"/>
        <v>65106.219928758452</v>
      </c>
      <c r="BZ57" s="442">
        <f t="shared" si="1066"/>
        <v>802393.68129565066</v>
      </c>
      <c r="CA57" s="121">
        <f t="shared" ref="CA57" si="1067">BZ57</f>
        <v>802393.68129565066</v>
      </c>
      <c r="CB57" s="442">
        <f t="shared" ref="CB57:CM57" si="1068">CB58+CB59+CB60</f>
        <v>716168.41921625915</v>
      </c>
      <c r="CC57" s="442">
        <f t="shared" si="1068"/>
        <v>651062.19928750908</v>
      </c>
      <c r="CD57" s="442">
        <f t="shared" si="1068"/>
        <v>585955.97935875901</v>
      </c>
      <c r="CE57" s="442">
        <f t="shared" si="1068"/>
        <v>520849.75943000894</v>
      </c>
      <c r="CF57" s="442">
        <f t="shared" si="1068"/>
        <v>455743.53950125887</v>
      </c>
      <c r="CG57" s="442">
        <f t="shared" si="1068"/>
        <v>390637.3195725088</v>
      </c>
      <c r="CH57" s="442">
        <f t="shared" si="1068"/>
        <v>325531.09964375873</v>
      </c>
      <c r="CI57" s="442">
        <f t="shared" si="1068"/>
        <v>260424.87971500866</v>
      </c>
      <c r="CJ57" s="442">
        <f t="shared" si="1068"/>
        <v>195318.65978625859</v>
      </c>
      <c r="CK57" s="442">
        <f t="shared" si="1068"/>
        <v>130212.43985750852</v>
      </c>
      <c r="CL57" s="442">
        <f t="shared" si="1068"/>
        <v>65106.219928758452</v>
      </c>
      <c r="CM57" s="442">
        <f t="shared" si="1068"/>
        <v>805913.27123535634</v>
      </c>
      <c r="CN57" s="121">
        <f t="shared" ref="CN57" si="1069">CM57</f>
        <v>805913.27123535634</v>
      </c>
      <c r="CO57" s="442">
        <f t="shared" ref="CO57:CZ57" si="1070">CO58+CO59+CO60</f>
        <v>716168.41921625915</v>
      </c>
      <c r="CP57" s="442">
        <f t="shared" si="1070"/>
        <v>651062.19928750908</v>
      </c>
      <c r="CQ57" s="442">
        <f t="shared" si="1070"/>
        <v>585955.97935875901</v>
      </c>
      <c r="CR57" s="442">
        <f t="shared" si="1070"/>
        <v>520849.75943000894</v>
      </c>
      <c r="CS57" s="442">
        <f t="shared" si="1070"/>
        <v>455743.53950125887</v>
      </c>
      <c r="CT57" s="442">
        <f t="shared" si="1070"/>
        <v>390637.3195725088</v>
      </c>
      <c r="CU57" s="442">
        <f t="shared" si="1070"/>
        <v>325531.09964375873</v>
      </c>
      <c r="CV57" s="442">
        <f t="shared" si="1070"/>
        <v>260424.87971500866</v>
      </c>
      <c r="CW57" s="442">
        <f t="shared" si="1070"/>
        <v>195318.65978625859</v>
      </c>
      <c r="CX57" s="442">
        <f t="shared" si="1070"/>
        <v>130212.43985750852</v>
      </c>
      <c r="CY57" s="442">
        <f t="shared" si="1070"/>
        <v>65106.219928758452</v>
      </c>
      <c r="CZ57" s="442">
        <f t="shared" si="1070"/>
        <v>809963.47631782002</v>
      </c>
      <c r="DA57" s="121">
        <f t="shared" ref="DA57" si="1071">CZ57</f>
        <v>809963.47631782002</v>
      </c>
      <c r="DB57" s="442">
        <f t="shared" ref="DB57:DM57" si="1072">DB58+DB59+DB60</f>
        <v>716168.41921625915</v>
      </c>
      <c r="DC57" s="442">
        <f t="shared" si="1072"/>
        <v>651062.19928750908</v>
      </c>
      <c r="DD57" s="442">
        <f t="shared" si="1072"/>
        <v>585955.97935875901</v>
      </c>
      <c r="DE57" s="442">
        <f t="shared" si="1072"/>
        <v>520849.75943000894</v>
      </c>
      <c r="DF57" s="442">
        <f t="shared" si="1072"/>
        <v>455743.53950125887</v>
      </c>
      <c r="DG57" s="442">
        <f t="shared" si="1072"/>
        <v>390637.3195725088</v>
      </c>
      <c r="DH57" s="442">
        <f t="shared" si="1072"/>
        <v>325531.09964375873</v>
      </c>
      <c r="DI57" s="442">
        <f t="shared" si="1072"/>
        <v>260424.87971500866</v>
      </c>
      <c r="DJ57" s="442">
        <f t="shared" si="1072"/>
        <v>195318.65978625859</v>
      </c>
      <c r="DK57" s="442">
        <f t="shared" si="1072"/>
        <v>130212.43985750852</v>
      </c>
      <c r="DL57" s="442">
        <f t="shared" si="1072"/>
        <v>65106.219928758452</v>
      </c>
      <c r="DM57" s="442">
        <f t="shared" si="1072"/>
        <v>814781.75812089676</v>
      </c>
      <c r="DN57" s="121">
        <f t="shared" ref="DN57" si="1073">DM57</f>
        <v>814781.75812089676</v>
      </c>
      <c r="DO57" s="442">
        <f t="shared" ref="DO57:DZ57" si="1074">DO58+DO59+DO60</f>
        <v>716168.41921625915</v>
      </c>
      <c r="DP57" s="442">
        <f t="shared" si="1074"/>
        <v>651062.19928750908</v>
      </c>
      <c r="DQ57" s="442">
        <f t="shared" si="1074"/>
        <v>585955.97935875901</v>
      </c>
      <c r="DR57" s="442">
        <f t="shared" si="1074"/>
        <v>520849.75943000894</v>
      </c>
      <c r="DS57" s="442">
        <f t="shared" si="1074"/>
        <v>455743.53950125887</v>
      </c>
      <c r="DT57" s="442">
        <f t="shared" si="1074"/>
        <v>390637.3195725088</v>
      </c>
      <c r="DU57" s="442">
        <f t="shared" si="1074"/>
        <v>325531.09964375873</v>
      </c>
      <c r="DV57" s="442">
        <f t="shared" si="1074"/>
        <v>260424.87971500866</v>
      </c>
      <c r="DW57" s="442">
        <f t="shared" si="1074"/>
        <v>195318.65978625859</v>
      </c>
      <c r="DX57" s="442">
        <f t="shared" si="1074"/>
        <v>130212.43985750852</v>
      </c>
      <c r="DY57" s="442">
        <f t="shared" si="1074"/>
        <v>65106.219928758452</v>
      </c>
      <c r="DZ57" s="442">
        <f t="shared" si="1074"/>
        <v>849197.09652191552</v>
      </c>
      <c r="EA57" s="121">
        <f t="shared" ref="EA57" si="1075">DZ57</f>
        <v>849197.09652191552</v>
      </c>
      <c r="EB57" s="442">
        <f t="shared" ref="EB57:EM57" si="1076">EB58+EB59+EB60</f>
        <v>716168.41921625915</v>
      </c>
      <c r="EC57" s="442">
        <f t="shared" si="1076"/>
        <v>651062.19928750908</v>
      </c>
      <c r="ED57" s="442">
        <f t="shared" si="1076"/>
        <v>585955.97935875901</v>
      </c>
      <c r="EE57" s="442">
        <f t="shared" si="1076"/>
        <v>520849.75943000894</v>
      </c>
      <c r="EF57" s="442">
        <f t="shared" si="1076"/>
        <v>455743.53950125887</v>
      </c>
      <c r="EG57" s="442">
        <f t="shared" si="1076"/>
        <v>390637.3195725088</v>
      </c>
      <c r="EH57" s="442">
        <f t="shared" si="1076"/>
        <v>325531.09964375873</v>
      </c>
      <c r="EI57" s="442">
        <f t="shared" si="1076"/>
        <v>260424.87971500866</v>
      </c>
      <c r="EJ57" s="442">
        <f t="shared" si="1076"/>
        <v>195318.65978625859</v>
      </c>
      <c r="EK57" s="442">
        <f t="shared" si="1076"/>
        <v>130212.43985750852</v>
      </c>
      <c r="EL57" s="442">
        <f t="shared" si="1076"/>
        <v>65106.219928758452</v>
      </c>
      <c r="EM57" s="442">
        <f t="shared" si="1076"/>
        <v>928884.4950357253</v>
      </c>
      <c r="EN57" s="121">
        <f t="shared" ref="EN57" si="1077">EM57</f>
        <v>928884.4950357253</v>
      </c>
      <c r="EO57" s="442">
        <f t="shared" ref="EO57:EZ57" si="1078">EO58+EO59+EO60</f>
        <v>716168.41921625077</v>
      </c>
      <c r="EP57" s="442">
        <f t="shared" si="1078"/>
        <v>651062.1992875007</v>
      </c>
      <c r="EQ57" s="442">
        <f t="shared" si="1078"/>
        <v>585955.97935875063</v>
      </c>
      <c r="ER57" s="442">
        <f t="shared" si="1078"/>
        <v>520849.75943000056</v>
      </c>
      <c r="ES57" s="442">
        <f t="shared" si="1078"/>
        <v>455743.53950125049</v>
      </c>
      <c r="ET57" s="442">
        <f t="shared" si="1078"/>
        <v>390637.31957250042</v>
      </c>
      <c r="EU57" s="442">
        <f t="shared" si="1078"/>
        <v>325531.09964375035</v>
      </c>
      <c r="EV57" s="442">
        <f t="shared" si="1078"/>
        <v>260424.87971500028</v>
      </c>
      <c r="EW57" s="442">
        <f t="shared" si="1078"/>
        <v>195318.65978625021</v>
      </c>
      <c r="EX57" s="442">
        <f t="shared" si="1078"/>
        <v>130212.43985750014</v>
      </c>
      <c r="EY57" s="442">
        <f t="shared" si="1078"/>
        <v>65106.21992875007</v>
      </c>
      <c r="EZ57" s="442">
        <f t="shared" si="1078"/>
        <v>948265.63054190972</v>
      </c>
      <c r="FA57" s="121">
        <f t="shared" ref="FA57" si="1079">EZ57</f>
        <v>948265.63054190972</v>
      </c>
      <c r="FB57" s="442">
        <f t="shared" ref="FB57:FM57" si="1080">FB58+FB59+FB60</f>
        <v>716168.41921624797</v>
      </c>
      <c r="FC57" s="442">
        <f t="shared" si="1080"/>
        <v>651062.1992874979</v>
      </c>
      <c r="FD57" s="442">
        <f t="shared" si="1080"/>
        <v>585955.97935874783</v>
      </c>
      <c r="FE57" s="442">
        <f t="shared" si="1080"/>
        <v>520849.75942999776</v>
      </c>
      <c r="FF57" s="442">
        <f t="shared" si="1080"/>
        <v>455743.53950124769</v>
      </c>
      <c r="FG57" s="442">
        <f t="shared" si="1080"/>
        <v>390637.31957249762</v>
      </c>
      <c r="FH57" s="442">
        <f t="shared" si="1080"/>
        <v>325531.09964374756</v>
      </c>
      <c r="FI57" s="442">
        <f t="shared" si="1080"/>
        <v>260424.87971499749</v>
      </c>
      <c r="FJ57" s="442">
        <f t="shared" si="1080"/>
        <v>195318.65978624742</v>
      </c>
      <c r="FK57" s="442">
        <f t="shared" si="1080"/>
        <v>130212.43985749735</v>
      </c>
      <c r="FL57" s="442">
        <f t="shared" si="1080"/>
        <v>65106.219928747276</v>
      </c>
      <c r="FM57" s="442">
        <f t="shared" si="1080"/>
        <v>969559.98082143348</v>
      </c>
      <c r="FN57" s="121">
        <f t="shared" ref="FN57" si="1081">FM57</f>
        <v>969559.98082143348</v>
      </c>
      <c r="FO57" s="442">
        <f t="shared" ref="FO57:FZ57" si="1082">FO58+FO59+FO60</f>
        <v>716168.41921624797</v>
      </c>
      <c r="FP57" s="442">
        <f t="shared" si="1082"/>
        <v>651062.1992874979</v>
      </c>
      <c r="FQ57" s="442">
        <f t="shared" si="1082"/>
        <v>585955.97935874783</v>
      </c>
      <c r="FR57" s="442">
        <f t="shared" si="1082"/>
        <v>520849.75942999776</v>
      </c>
      <c r="FS57" s="442">
        <f t="shared" si="1082"/>
        <v>455743.53950124769</v>
      </c>
      <c r="FT57" s="442">
        <f t="shared" si="1082"/>
        <v>390637.31957249762</v>
      </c>
      <c r="FU57" s="442">
        <f t="shared" si="1082"/>
        <v>325531.09964374756</v>
      </c>
      <c r="FV57" s="442">
        <f t="shared" si="1082"/>
        <v>260424.87971499749</v>
      </c>
      <c r="FW57" s="442">
        <f t="shared" si="1082"/>
        <v>195318.65978624742</v>
      </c>
      <c r="FX57" s="442">
        <f t="shared" si="1082"/>
        <v>130212.43985749735</v>
      </c>
      <c r="FY57" s="442">
        <f t="shared" si="1082"/>
        <v>65106.219928747276</v>
      </c>
      <c r="FZ57" s="442">
        <f t="shared" si="1082"/>
        <v>994795.01916976064</v>
      </c>
      <c r="GA57" s="121">
        <f t="shared" ref="GA57" si="1083">FZ57</f>
        <v>994795.01916976064</v>
      </c>
      <c r="GB57" s="442">
        <f t="shared" ref="GB57:GM57" si="1084">GB58+GB59+GB60</f>
        <v>716168.41921624797</v>
      </c>
      <c r="GC57" s="442">
        <f t="shared" si="1084"/>
        <v>651062.1992874979</v>
      </c>
      <c r="GD57" s="442">
        <f t="shared" si="1084"/>
        <v>585955.97935874783</v>
      </c>
      <c r="GE57" s="442">
        <f t="shared" si="1084"/>
        <v>520849.75942999776</v>
      </c>
      <c r="GF57" s="442">
        <f t="shared" si="1084"/>
        <v>455743.53950124769</v>
      </c>
      <c r="GG57" s="442">
        <f t="shared" si="1084"/>
        <v>390637.31957249762</v>
      </c>
      <c r="GH57" s="442">
        <f t="shared" si="1084"/>
        <v>325531.09964374756</v>
      </c>
      <c r="GI57" s="442">
        <f t="shared" si="1084"/>
        <v>260424.87971499749</v>
      </c>
      <c r="GJ57" s="442">
        <f t="shared" si="1084"/>
        <v>195318.65978624742</v>
      </c>
      <c r="GK57" s="442">
        <f t="shared" si="1084"/>
        <v>130212.43985749735</v>
      </c>
      <c r="GL57" s="442">
        <f t="shared" si="1084"/>
        <v>65106.219928747276</v>
      </c>
      <c r="GM57" s="442">
        <f t="shared" si="1084"/>
        <v>1023620.4228482665</v>
      </c>
      <c r="GN57" s="499">
        <f t="shared" ref="GN57" si="1085">GM57</f>
        <v>1023620.4228482665</v>
      </c>
      <c r="GO57" s="442">
        <f t="shared" ref="GO57:GZ57" si="1086">GO58+GO59+GO60</f>
        <v>716168.41921624797</v>
      </c>
      <c r="GP57" s="442">
        <f t="shared" si="1086"/>
        <v>651062.1992874979</v>
      </c>
      <c r="GQ57" s="442">
        <f t="shared" si="1086"/>
        <v>585955.97935874783</v>
      </c>
      <c r="GR57" s="442">
        <f t="shared" si="1086"/>
        <v>520849.75942999776</v>
      </c>
      <c r="GS57" s="442">
        <f t="shared" si="1086"/>
        <v>455743.53950124769</v>
      </c>
      <c r="GT57" s="442">
        <f t="shared" si="1086"/>
        <v>390637.31957249762</v>
      </c>
      <c r="GU57" s="442">
        <f t="shared" si="1086"/>
        <v>325531.09964374756</v>
      </c>
      <c r="GV57" s="442">
        <f t="shared" si="1086"/>
        <v>260424.87971499749</v>
      </c>
      <c r="GW57" s="442">
        <f t="shared" si="1086"/>
        <v>195318.65978624742</v>
      </c>
      <c r="GX57" s="442">
        <f t="shared" si="1086"/>
        <v>130212.43985749735</v>
      </c>
      <c r="GY57" s="442">
        <f t="shared" si="1086"/>
        <v>65106.219928747276</v>
      </c>
      <c r="GZ57" s="442">
        <f t="shared" si="1086"/>
        <v>1101878.2696635553</v>
      </c>
      <c r="HA57" s="121">
        <f t="shared" ref="HA57" si="1087">GZ57</f>
        <v>1101878.2696635553</v>
      </c>
      <c r="HB57" s="442">
        <f t="shared" ref="HB57:HM57" si="1088">HB58+HB59+HB60</f>
        <v>716168.41921624797</v>
      </c>
      <c r="HC57" s="442">
        <f t="shared" si="1088"/>
        <v>651062.1992874979</v>
      </c>
      <c r="HD57" s="442">
        <f t="shared" si="1088"/>
        <v>585955.97935874783</v>
      </c>
      <c r="HE57" s="442">
        <f t="shared" si="1088"/>
        <v>520849.75942999776</v>
      </c>
      <c r="HF57" s="442">
        <f t="shared" si="1088"/>
        <v>455743.53950124769</v>
      </c>
      <c r="HG57" s="442">
        <f t="shared" si="1088"/>
        <v>390637.31957249762</v>
      </c>
      <c r="HH57" s="442">
        <f t="shared" si="1088"/>
        <v>325531.09964374756</v>
      </c>
      <c r="HI57" s="442">
        <f t="shared" si="1088"/>
        <v>260424.87971499749</v>
      </c>
      <c r="HJ57" s="442">
        <f t="shared" si="1088"/>
        <v>195318.65978624742</v>
      </c>
      <c r="HK57" s="442">
        <f t="shared" si="1088"/>
        <v>130212.43985749735</v>
      </c>
      <c r="HL57" s="442">
        <f t="shared" si="1088"/>
        <v>65106.219928747276</v>
      </c>
      <c r="HM57" s="442">
        <f t="shared" si="1088"/>
        <v>883399.23527500744</v>
      </c>
      <c r="HN57" s="121">
        <f t="shared" ref="HN57" si="1089">HM57</f>
        <v>883399.23527500744</v>
      </c>
      <c r="HO57" s="442">
        <f t="shared" ref="HO57:HZ57" si="1090">HO58+HO59+HO60</f>
        <v>716168.41921624797</v>
      </c>
      <c r="HP57" s="442">
        <f t="shared" si="1090"/>
        <v>651062.1992874979</v>
      </c>
      <c r="HQ57" s="442">
        <f t="shared" si="1090"/>
        <v>585955.97935874783</v>
      </c>
      <c r="HR57" s="442">
        <f t="shared" si="1090"/>
        <v>520849.75942999776</v>
      </c>
      <c r="HS57" s="442">
        <f t="shared" si="1090"/>
        <v>455743.53950124769</v>
      </c>
      <c r="HT57" s="442">
        <f t="shared" si="1090"/>
        <v>390637.31957249762</v>
      </c>
      <c r="HU57" s="442">
        <f t="shared" si="1090"/>
        <v>325531.09964374756</v>
      </c>
      <c r="HV57" s="442">
        <f t="shared" si="1090"/>
        <v>260424.87971499749</v>
      </c>
      <c r="HW57" s="442">
        <f t="shared" si="1090"/>
        <v>195318.65978624742</v>
      </c>
      <c r="HX57" s="442">
        <f t="shared" si="1090"/>
        <v>130212.43985749735</v>
      </c>
      <c r="HY57" s="442">
        <f t="shared" si="1090"/>
        <v>65106.219928747276</v>
      </c>
      <c r="HZ57" s="442">
        <f t="shared" si="1090"/>
        <v>889408.1308079022</v>
      </c>
      <c r="IA57" s="121">
        <f t="shared" ref="IA57" si="1091">HZ57</f>
        <v>889408.1308079022</v>
      </c>
      <c r="IB57" s="442">
        <f t="shared" ref="IB57:IM57" si="1092">IB58+IB59+IB60</f>
        <v>716168.41921624797</v>
      </c>
      <c r="IC57" s="442">
        <f t="shared" si="1092"/>
        <v>651062.1992874979</v>
      </c>
      <c r="ID57" s="442">
        <f t="shared" si="1092"/>
        <v>585955.97935874783</v>
      </c>
      <c r="IE57" s="442">
        <f t="shared" si="1092"/>
        <v>520849.75942999776</v>
      </c>
      <c r="IF57" s="442">
        <f t="shared" si="1092"/>
        <v>455743.53950124769</v>
      </c>
      <c r="IG57" s="442">
        <f t="shared" si="1092"/>
        <v>390637.31957249762</v>
      </c>
      <c r="IH57" s="442">
        <f t="shared" si="1092"/>
        <v>325531.09964374756</v>
      </c>
      <c r="II57" s="442">
        <f t="shared" si="1092"/>
        <v>260424.87971499749</v>
      </c>
      <c r="IJ57" s="442">
        <f t="shared" si="1092"/>
        <v>195318.65978624742</v>
      </c>
      <c r="IK57" s="442">
        <f t="shared" si="1092"/>
        <v>130212.43985749735</v>
      </c>
      <c r="IL57" s="442">
        <f t="shared" si="1092"/>
        <v>65106.219928747276</v>
      </c>
      <c r="IM57" s="442">
        <f t="shared" si="1092"/>
        <v>895483.72267042089</v>
      </c>
      <c r="IN57" s="121">
        <f t="shared" ref="IN57" si="1093">IM57</f>
        <v>895483.72267042089</v>
      </c>
      <c r="IO57" s="442">
        <f t="shared" ref="IO57:IZ57" si="1094">IO58+IO59+IO60</f>
        <v>716168.41921625007</v>
      </c>
      <c r="IP57" s="442">
        <f t="shared" si="1094"/>
        <v>651062.1992875</v>
      </c>
      <c r="IQ57" s="442">
        <f t="shared" si="1094"/>
        <v>585955.97935874993</v>
      </c>
      <c r="IR57" s="442">
        <f t="shared" si="1094"/>
        <v>520849.75942999986</v>
      </c>
      <c r="IS57" s="442">
        <f t="shared" si="1094"/>
        <v>455743.53950124979</v>
      </c>
      <c r="IT57" s="442">
        <f t="shared" si="1094"/>
        <v>390637.31957249972</v>
      </c>
      <c r="IU57" s="442">
        <f t="shared" si="1094"/>
        <v>325531.09964374965</v>
      </c>
      <c r="IV57" s="442">
        <f t="shared" si="1094"/>
        <v>260424.87971499958</v>
      </c>
      <c r="IW57" s="442">
        <f t="shared" si="1094"/>
        <v>195318.65978624951</v>
      </c>
      <c r="IX57" s="442">
        <f t="shared" si="1094"/>
        <v>130212.43985749944</v>
      </c>
      <c r="IY57" s="442">
        <f t="shared" si="1094"/>
        <v>65106.219928749371</v>
      </c>
      <c r="IZ57" s="442">
        <f t="shared" si="1094"/>
        <v>901627.34478915215</v>
      </c>
      <c r="JA57" s="121">
        <f t="shared" ref="JA57" si="1095">IZ57</f>
        <v>901627.34478915215</v>
      </c>
      <c r="JB57" s="442">
        <f t="shared" ref="JB57:JM57" si="1096">JB58+JB59+JB60</f>
        <v>716168.41921625077</v>
      </c>
      <c r="JC57" s="442">
        <f t="shared" si="1096"/>
        <v>651062.1992875007</v>
      </c>
      <c r="JD57" s="442">
        <f t="shared" si="1096"/>
        <v>585955.97935875063</v>
      </c>
      <c r="JE57" s="442">
        <f t="shared" si="1096"/>
        <v>520849.75943000056</v>
      </c>
      <c r="JF57" s="442">
        <f t="shared" si="1096"/>
        <v>455743.53950125049</v>
      </c>
      <c r="JG57" s="442">
        <f t="shared" si="1096"/>
        <v>390637.31957250042</v>
      </c>
      <c r="JH57" s="442">
        <f t="shared" si="1096"/>
        <v>325531.09964375035</v>
      </c>
      <c r="JI57" s="442">
        <f t="shared" si="1096"/>
        <v>260424.87971500028</v>
      </c>
      <c r="JJ57" s="442">
        <f t="shared" si="1096"/>
        <v>195318.65978625021</v>
      </c>
      <c r="JK57" s="442">
        <f t="shared" si="1096"/>
        <v>130212.43985750014</v>
      </c>
      <c r="JL57" s="442">
        <f t="shared" si="1096"/>
        <v>65106.21992875007</v>
      </c>
      <c r="JM57" s="442">
        <f t="shared" si="1096"/>
        <v>883236.6077692213</v>
      </c>
      <c r="JN57" s="121">
        <f t="shared" ref="JN57" si="1097">JM57</f>
        <v>883236.6077692213</v>
      </c>
      <c r="JO57" s="442">
        <f t="shared" ref="JO57:JZ57" si="1098">JO58+JO59+JO60</f>
        <v>716168.41921625077</v>
      </c>
      <c r="JP57" s="442">
        <f t="shared" si="1098"/>
        <v>651062.1992875007</v>
      </c>
      <c r="JQ57" s="442">
        <f t="shared" si="1098"/>
        <v>585955.97935875063</v>
      </c>
      <c r="JR57" s="442">
        <f t="shared" si="1098"/>
        <v>520849.75943000056</v>
      </c>
      <c r="JS57" s="442">
        <f t="shared" si="1098"/>
        <v>455743.53950125049</v>
      </c>
      <c r="JT57" s="442">
        <f t="shared" si="1098"/>
        <v>390637.31957250042</v>
      </c>
      <c r="JU57" s="442">
        <f t="shared" si="1098"/>
        <v>325531.09964375035</v>
      </c>
      <c r="JV57" s="442">
        <f t="shared" si="1098"/>
        <v>260424.87971500028</v>
      </c>
      <c r="JW57" s="442">
        <f t="shared" si="1098"/>
        <v>195318.65978625021</v>
      </c>
      <c r="JX57" s="442">
        <f t="shared" si="1098"/>
        <v>130212.43985750014</v>
      </c>
      <c r="JY57" s="442">
        <f t="shared" si="1098"/>
        <v>65106.21992875007</v>
      </c>
      <c r="JZ57" s="442">
        <f t="shared" si="1098"/>
        <v>108245.76028285462</v>
      </c>
      <c r="KA57" s="121">
        <f t="shared" ref="KA57" si="1099">JZ57</f>
        <v>108245.76028285462</v>
      </c>
      <c r="KB57" s="442">
        <f t="shared" ref="KB57:KM57" si="1100">KB58+KB59+KB60</f>
        <v>0</v>
      </c>
      <c r="KC57" s="442">
        <f t="shared" si="1100"/>
        <v>0</v>
      </c>
      <c r="KD57" s="442">
        <f t="shared" si="1100"/>
        <v>0</v>
      </c>
      <c r="KE57" s="442">
        <f t="shared" si="1100"/>
        <v>0</v>
      </c>
      <c r="KF57" s="442">
        <f t="shared" si="1100"/>
        <v>0</v>
      </c>
      <c r="KG57" s="442">
        <f t="shared" si="1100"/>
        <v>0</v>
      </c>
      <c r="KH57" s="442">
        <f t="shared" si="1100"/>
        <v>0</v>
      </c>
      <c r="KI57" s="442">
        <f t="shared" si="1100"/>
        <v>0</v>
      </c>
      <c r="KJ57" s="442">
        <f t="shared" si="1100"/>
        <v>0</v>
      </c>
      <c r="KK57" s="442">
        <f t="shared" si="1100"/>
        <v>0</v>
      </c>
      <c r="KL57" s="442">
        <f t="shared" si="1100"/>
        <v>0</v>
      </c>
      <c r="KM57" s="442">
        <f t="shared" si="1100"/>
        <v>167706.61839101656</v>
      </c>
      <c r="KN57" s="121">
        <f t="shared" ref="KN57" si="1101">KM57</f>
        <v>167706.61839101656</v>
      </c>
      <c r="KO57" s="442">
        <f t="shared" ref="KO57:KZ57" si="1102">KO58+KO59+KO60</f>
        <v>0</v>
      </c>
      <c r="KP57" s="442">
        <f t="shared" si="1102"/>
        <v>0</v>
      </c>
      <c r="KQ57" s="442">
        <f t="shared" si="1102"/>
        <v>0</v>
      </c>
      <c r="KR57" s="442">
        <f t="shared" si="1102"/>
        <v>0</v>
      </c>
      <c r="KS57" s="442">
        <f t="shared" si="1102"/>
        <v>0</v>
      </c>
      <c r="KT57" s="442">
        <f t="shared" si="1102"/>
        <v>0</v>
      </c>
      <c r="KU57" s="442">
        <f t="shared" si="1102"/>
        <v>0</v>
      </c>
      <c r="KV57" s="442">
        <f t="shared" si="1102"/>
        <v>0</v>
      </c>
      <c r="KW57" s="442">
        <f t="shared" si="1102"/>
        <v>0</v>
      </c>
      <c r="KX57" s="442">
        <f t="shared" si="1102"/>
        <v>0</v>
      </c>
      <c r="KY57" s="442">
        <f t="shared" si="1102"/>
        <v>0</v>
      </c>
      <c r="KZ57" s="442">
        <f t="shared" si="1102"/>
        <v>154909.19158203411</v>
      </c>
      <c r="LA57" s="121">
        <f t="shared" ref="LA57" si="1103">KZ57</f>
        <v>154909.19158203411</v>
      </c>
      <c r="LB57" s="442">
        <f t="shared" ref="LB57:LM57" si="1104">LB58+LB59+LB60</f>
        <v>0</v>
      </c>
      <c r="LC57" s="442">
        <f t="shared" si="1104"/>
        <v>0</v>
      </c>
      <c r="LD57" s="442">
        <f t="shared" si="1104"/>
        <v>0</v>
      </c>
      <c r="LE57" s="442">
        <f t="shared" si="1104"/>
        <v>0</v>
      </c>
      <c r="LF57" s="442">
        <f t="shared" si="1104"/>
        <v>0</v>
      </c>
      <c r="LG57" s="442">
        <f t="shared" si="1104"/>
        <v>0</v>
      </c>
      <c r="LH57" s="442">
        <f t="shared" si="1104"/>
        <v>0</v>
      </c>
      <c r="LI57" s="442">
        <f t="shared" si="1104"/>
        <v>0</v>
      </c>
      <c r="LJ57" s="442">
        <f t="shared" si="1104"/>
        <v>0</v>
      </c>
      <c r="LK57" s="442">
        <f t="shared" si="1104"/>
        <v>0</v>
      </c>
      <c r="LL57" s="442">
        <f t="shared" si="1104"/>
        <v>0</v>
      </c>
      <c r="LM57" s="442">
        <f t="shared" si="1104"/>
        <v>-4.9592927098274231E-8</v>
      </c>
      <c r="LN57" s="212">
        <f t="shared" ref="LN57" si="1105">LM57</f>
        <v>-4.9592927098274231E-8</v>
      </c>
    </row>
    <row r="58" spans="1:326" s="23" customFormat="1" ht="15" customHeight="1" outlineLevel="1">
      <c r="A58" s="400" t="s">
        <v>207</v>
      </c>
      <c r="B58" s="133">
        <f>(B13*(1+'Bazinės prielaidos'!$E$19)-B13-B14*(1+'Bazinės prielaidos'!$E$19)+B14)+B26+B74</f>
        <v>0</v>
      </c>
      <c r="C58" s="133">
        <f>+B58+(C13*(1+'Bazinės prielaidos'!$E$19)-C13-C14*(1+'Bazinės prielaidos'!$E$19)+C14)+C26+C74</f>
        <v>0</v>
      </c>
      <c r="D58" s="133">
        <f>+C58+(D13*(1+'Bazinės prielaidos'!$E$19)-D13-D14*(1+'Bazinės prielaidos'!$E$19)+D14)+D26+D74</f>
        <v>0</v>
      </c>
      <c r="E58" s="133">
        <f>+D58+(E13*(1+'Bazinės prielaidos'!$E$19)-E13-E14*(1+'Bazinės prielaidos'!$E$19)+E14)+E26+E74</f>
        <v>0</v>
      </c>
      <c r="F58" s="133">
        <f>+E58+(F13*(1+'Bazinės prielaidos'!$E$19)-F13-F14*(1+'Bazinės prielaidos'!$E$19)+F14)+F26+F74</f>
        <v>0</v>
      </c>
      <c r="G58" s="133">
        <f>+F58+(G13*(1+'Bazinės prielaidos'!$E$19)-G13-G14*(1+'Bazinės prielaidos'!$E$19)+G14)+G26+G74</f>
        <v>0</v>
      </c>
      <c r="H58" s="133">
        <f>+G58+(H13*(1+'Bazinės prielaidos'!$E$19)-H13-H14*(1+'Bazinės prielaidos'!$E$19)+H14)+H26+H74</f>
        <v>0</v>
      </c>
      <c r="I58" s="133">
        <f>+H58+(I13*(1+'Bazinės prielaidos'!$E$19)-I13-I14*(1+'Bazinės prielaidos'!$E$19)+I14)+I26+I74</f>
        <v>0</v>
      </c>
      <c r="J58" s="133">
        <f>+I58+(J13*(1+'Bazinės prielaidos'!$E$19)-J13-J14*(1+'Bazinės prielaidos'!$E$19)+J14)+J26+J74</f>
        <v>0</v>
      </c>
      <c r="K58" s="133">
        <f>+J58+(K13*(1+'Bazinės prielaidos'!$E$19)-K13-K14*(1+'Bazinės prielaidos'!$E$19)+K14)+K26+K74</f>
        <v>0</v>
      </c>
      <c r="L58" s="133">
        <f>+K58+(L13*(1+'Bazinės prielaidos'!$E$19)-L13-L14*(1+'Bazinės prielaidos'!$E$19)+L14)+L26+L74</f>
        <v>0</v>
      </c>
      <c r="M58" s="133">
        <f>+L58+(M13*(1+'Bazinės prielaidos'!$E$19)-M13-M14*(1+'Bazinės prielaidos'!$E$19)+M14)+M26+M74</f>
        <v>0</v>
      </c>
      <c r="N58" s="42">
        <f t="shared" si="1003"/>
        <v>0</v>
      </c>
      <c r="O58" s="133">
        <f>+N58+(O13*(1+'Bazinės prielaidos'!$E$19)-O13-O14*(1+'Bazinės prielaidos'!$E$19)+O14)+O26+O74</f>
        <v>0</v>
      </c>
      <c r="P58" s="133">
        <f>+O58+(P13*(1+'Bazinės prielaidos'!$E$19)-P13-P14*(1+'Bazinės prielaidos'!$E$19)+P14)+P26+P74</f>
        <v>0</v>
      </c>
      <c r="Q58" s="133">
        <f>+P58+(Q13*(1+'Bazinės prielaidos'!$E$19)-Q13-Q14*(1+'Bazinės prielaidos'!$E$19)+Q14)+Q26+Q74</f>
        <v>0</v>
      </c>
      <c r="R58" s="133">
        <f>+Q58+(R13*(1+'Bazinės prielaidos'!$E$19)-R13-R14*(1+'Bazinės prielaidos'!$E$19)+R14)+R26+R74</f>
        <v>0</v>
      </c>
      <c r="S58" s="133">
        <f>+R58+(S13*(1+'Bazinės prielaidos'!$E$19)-S13-S14*(1+'Bazinės prielaidos'!$E$19)+S14)+S26+S74</f>
        <v>0</v>
      </c>
      <c r="T58" s="133">
        <f>+S58+(T13*(1+'Bazinės prielaidos'!$E$19)-T13-T14*(1+'Bazinės prielaidos'!$E$19)+T14)+T26+T74</f>
        <v>0</v>
      </c>
      <c r="U58" s="133">
        <f>+T58+(U13*(1+'Bazinės prielaidos'!$E$19)-U13-U14*(1+'Bazinės prielaidos'!$E$19)+U14)+U26+U74</f>
        <v>0</v>
      </c>
      <c r="V58" s="133">
        <f>+U58+(V13*(1+'Bazinės prielaidos'!$E$19)-V13-V14*(1+'Bazinės prielaidos'!$E$19)+V14)+V26+V74</f>
        <v>0</v>
      </c>
      <c r="W58" s="133">
        <f>+V58+(W13*(1+'Bazinės prielaidos'!$E$19)-W13-W14*(1+'Bazinės prielaidos'!$E$19)+W14)+W26+W74</f>
        <v>0</v>
      </c>
      <c r="X58" s="133">
        <f>+W58+(X13*(1+'Bazinės prielaidos'!$E$19)-X13-X14*(1+'Bazinės prielaidos'!$E$19)+X14)+X26+X74</f>
        <v>0</v>
      </c>
      <c r="Y58" s="133">
        <f>+X58+(Y13*(1+'Bazinės prielaidos'!$E$19)-Y13-Y14*(1+'Bazinės prielaidos'!$E$19)+Y14)+Y26+Y74</f>
        <v>0</v>
      </c>
      <c r="Z58" s="133">
        <f>+Y58+(Z13*(1+'Bazinės prielaidos'!$E$19)-Z13-Z14*(1+'Bazinės prielaidos'!$E$19)+Z14)+Z26+Z74</f>
        <v>0</v>
      </c>
      <c r="AA58" s="121">
        <f t="shared" si="1061"/>
        <v>0</v>
      </c>
      <c r="AB58" s="37">
        <f>+AA58+(AB13*(1+'Bazinės prielaidos'!$E$19)-AB13-AB14*(1+'Bazinės prielaidos'!$E$19)+AB14)+AB26+AB74</f>
        <v>0</v>
      </c>
      <c r="AC58" s="37">
        <f>+AB58+(AC13*(1+'Bazinės prielaidos'!$E$19)-AC13-AC14*(1+'Bazinės prielaidos'!$E$19)+AC14)+AC26+AC74</f>
        <v>0</v>
      </c>
      <c r="AD58" s="37">
        <f>+AC58+(AD13*(1+'Bazinės prielaidos'!$E$19)-AD13-AD14*(1+'Bazinės prielaidos'!$E$19)+AD14)+AD26+AD74</f>
        <v>0</v>
      </c>
      <c r="AE58" s="37">
        <f>+AD58+(AE13*(1+'Bazinės prielaidos'!$E$19)-AE13-AE14*(1+'Bazinės prielaidos'!$E$19)+AE14)+AE26+AE74</f>
        <v>0</v>
      </c>
      <c r="AF58" s="37">
        <f>+AE58+(AF13*(1+'Bazinės prielaidos'!$E$19)-AF13-AF14*(1+'Bazinės prielaidos'!$E$19)+AF14)+AF26+AF74</f>
        <v>0</v>
      </c>
      <c r="AG58" s="37">
        <f>+AF58+(AG13*(1+'Bazinės prielaidos'!$E$19)-AG13-AG14*(1+'Bazinės prielaidos'!$E$19)+AG14)+AG26+AG74</f>
        <v>0</v>
      </c>
      <c r="AH58" s="37">
        <f>+AG58+(AH13*(1+'Bazinės prielaidos'!$E$19)-AH13-AH14*(1+'Bazinės prielaidos'!$E$19)+AH14)+AH26+AH74</f>
        <v>0</v>
      </c>
      <c r="AI58" s="37">
        <f>+AH58+(AI13*(1+'Bazinės prielaidos'!$E$19)-AI13-AI14*(1+'Bazinės prielaidos'!$E$19)+AI14)+AI26+AI74</f>
        <v>0</v>
      </c>
      <c r="AJ58" s="37">
        <f>+AI58+(AJ13*(1+'Bazinės prielaidos'!$E$19)-AJ13-AJ14*(1+'Bazinės prielaidos'!$E$19)+AJ14)+AJ26+AJ74</f>
        <v>0</v>
      </c>
      <c r="AK58" s="37">
        <f>+AJ58+(AK13*(1+'Bazinės prielaidos'!$E$19)-AK13-AK14*(1+'Bazinės prielaidos'!$E$19)+AK14)+AK26+AK74</f>
        <v>0</v>
      </c>
      <c r="AL58" s="37">
        <f>+AK58+(AL13*(1+'Bazinės prielaidos'!$E$19)-AL13-AL14*(1+'Bazinės prielaidos'!$E$19)+AL14)+AL26+AL74</f>
        <v>0</v>
      </c>
      <c r="AM58" s="37">
        <f>+AL58+(AM13*(1+'Bazinės prielaidos'!$E$19)-AM13-AM14*(1+'Bazinės prielaidos'!$E$19)+AM14)+AM26+AM74</f>
        <v>24448.80303781273</v>
      </c>
      <c r="AN58" s="121">
        <f>+AM58</f>
        <v>24448.80303781273</v>
      </c>
      <c r="AO58" s="37">
        <f>+AN58+(AO13*(1+'Bazinės prielaidos'!$E$19)-AO13-AO14*(1+'Bazinės prielaidos'!$E$19)+AO14)+AO26+AO74</f>
        <v>0</v>
      </c>
      <c r="AP58" s="37">
        <f>+AO58+(AP13*(1+'Bazinės prielaidos'!$E$19)-AP13-AP14*(1+'Bazinės prielaidos'!$E$19)+AP14)+AP26+AP74</f>
        <v>0</v>
      </c>
      <c r="AQ58" s="37">
        <f>+AP58+(AQ13*(1+'Bazinės prielaidos'!$E$19)-AQ13-AQ14*(1+'Bazinės prielaidos'!$E$19)+AQ14)+AQ26+AQ74</f>
        <v>0</v>
      </c>
      <c r="AR58" s="37">
        <f>+AQ58+(AR13*(1+'Bazinės prielaidos'!$E$19)-AR13-AR14*(1+'Bazinės prielaidos'!$E$19)+AR14)+AR26+AR74</f>
        <v>0</v>
      </c>
      <c r="AS58" s="37">
        <f>+AR58+(AS13*(1+'Bazinės prielaidos'!$E$19)-AS13-AS14*(1+'Bazinės prielaidos'!$E$19)+AS14)+AS26+AS74</f>
        <v>0</v>
      </c>
      <c r="AT58" s="37">
        <f>+AS58+(AT13*(1+'Bazinės prielaidos'!$E$19)-AT13-AT14*(1+'Bazinės prielaidos'!$E$19)+AT14)+AT26+AT74</f>
        <v>0</v>
      </c>
      <c r="AU58" s="37">
        <f>+AT58+(AU13*(1+'Bazinės prielaidos'!$E$19)-AU13-AU14*(1+'Bazinės prielaidos'!$E$19)+AU14)+AU26+AU74</f>
        <v>0</v>
      </c>
      <c r="AV58" s="37">
        <f>+AU58+(AV13*(1+'Bazinės prielaidos'!$E$19)-AV13-AV14*(1+'Bazinės prielaidos'!$E$19)+AV14)+AV26+AV74</f>
        <v>0</v>
      </c>
      <c r="AW58" s="37">
        <f>+AV58+(AW13*(1+'Bazinės prielaidos'!$E$19)-AW13-AW14*(1+'Bazinės prielaidos'!$E$19)+AW14)+AW26+AW74</f>
        <v>0</v>
      </c>
      <c r="AX58" s="37">
        <f>+AW58+(AX13*(1+'Bazinės prielaidos'!$E$19)-AX13-AX14*(1+'Bazinės prielaidos'!$E$19)+AX14)+AX26+AX74</f>
        <v>0</v>
      </c>
      <c r="AY58" s="37">
        <f>+AX58+(AY13*(1+'Bazinės prielaidos'!$E$19)-AY13-AY14*(1+'Bazinės prielaidos'!$E$19)+AY14)+AY26+AY74</f>
        <v>0</v>
      </c>
      <c r="AZ58" s="37">
        <f>+AY58+(AZ13*(1+'Bazinės prielaidos'!$E$19)-AZ13-AZ14*(1+'Bazinės prielaidos'!$E$19)+AZ14)+AZ26+AZ74-'Ilgalaikio turto apskaita'!AY11*'Bazinės prielaidos'!$E$19</f>
        <v>25974.461999542567</v>
      </c>
      <c r="BA58" s="121">
        <f>+AZ58</f>
        <v>25974.461999542567</v>
      </c>
      <c r="BB58" s="37">
        <f>+BA58+(BB13*(1+'Bazinės prielaidos'!$E$19)-BB13-BB14*(1+'Bazinės prielaidos'!$E$19)+BB14)+BB26+BB74</f>
        <v>0</v>
      </c>
      <c r="BC58" s="37">
        <f>+BB58+(BC13*(1+'Bazinės prielaidos'!$E$19)-BC13-BC14*(1+'Bazinės prielaidos'!$E$19)+BC14)+BC26+BC74</f>
        <v>0</v>
      </c>
      <c r="BD58" s="37">
        <f>+BC58+(BD13*(1+'Bazinės prielaidos'!$E$19)-BD13-BD14*(1+'Bazinės prielaidos'!$E$19)+BD14)+BD26+BD74</f>
        <v>0</v>
      </c>
      <c r="BE58" s="37">
        <f>+BD58+(BE13*(1+'Bazinės prielaidos'!$E$19)-BE13-BE14*(1+'Bazinės prielaidos'!$E$19)+BE14)+BE26+BE74</f>
        <v>0</v>
      </c>
      <c r="BF58" s="37">
        <f>+BE58+(BF13*(1+'Bazinės prielaidos'!$E$19)-BF13-BF14*(1+'Bazinės prielaidos'!$E$19)+BF14)+BF26+BF74</f>
        <v>0</v>
      </c>
      <c r="BG58" s="37">
        <f>+BF58+(BG13*(1+'Bazinės prielaidos'!$E$19)-BG13-BG14*(1+'Bazinės prielaidos'!$E$19)+BG14)+BG26+BG74</f>
        <v>0</v>
      </c>
      <c r="BH58" s="37">
        <f>+BG58+(BH13*(1+'Bazinės prielaidos'!$E$19)-BH13-BH14*(1+'Bazinės prielaidos'!$E$19)+BH14)+BH26+BH74</f>
        <v>0</v>
      </c>
      <c r="BI58" s="37">
        <f>+BH58+(BI13*(1+'Bazinės prielaidos'!$E$19)-BI13-BI14*(1+'Bazinės prielaidos'!$E$19)+BI14)+BI26+BI74</f>
        <v>0</v>
      </c>
      <c r="BJ58" s="37">
        <f>+BI58+(BJ13*(1+'Bazinės prielaidos'!$E$19)-BJ13-BJ14*(1+'Bazinės prielaidos'!$E$19)+BJ14)+BJ26+BJ74</f>
        <v>0</v>
      </c>
      <c r="BK58" s="37">
        <f>+BJ58+(BK13*(1+'Bazinės prielaidos'!$E$19)-BK13-BK14*(1+'Bazinės prielaidos'!$E$19)+BK14)+BK26+BK74</f>
        <v>0</v>
      </c>
      <c r="BL58" s="37">
        <f>+BK58+(BL13*(1+'Bazinės prielaidos'!$E$19)-BL13-BL14*(1+'Bazinės prielaidos'!$E$19)+BL14)+BL26+BL74</f>
        <v>0</v>
      </c>
      <c r="BM58" s="37">
        <f>+BL58+(BM13*(1+'Bazinės prielaidos'!$E$19)-BM13-BM14*(1+'Bazinės prielaidos'!$E$19)+BM14)+BM26+BM74-'Ilgalaikio turto apskaita'!BL11*'Bazinės prielaidos'!$E$19</f>
        <v>28789.401443724375</v>
      </c>
      <c r="BN58" s="121">
        <f>+BM58</f>
        <v>28789.401443724375</v>
      </c>
      <c r="BO58" s="37">
        <f>+BN58+(BO13*(1+'Bazinės prielaidos'!$E$19)-BO13-BO14*(1+'Bazinės prielaidos'!$E$19)+BO14)+BO26+BO74</f>
        <v>0</v>
      </c>
      <c r="BP58" s="37">
        <f>+BO58+(BP13*(1+'Bazinės prielaidos'!$E$19)-BP13-BP14*(1+'Bazinės prielaidos'!$E$19)+BP14)+BP26+BP74</f>
        <v>0</v>
      </c>
      <c r="BQ58" s="37">
        <f>+BP58+(BQ13*(1+'Bazinės prielaidos'!$E$19)-BQ13-BQ14*(1+'Bazinės prielaidos'!$E$19)+BQ14)+BQ26+BQ74</f>
        <v>0</v>
      </c>
      <c r="BR58" s="37">
        <f>+BQ58+(BR13*(1+'Bazinės prielaidos'!$E$19)-BR13-BR14*(1+'Bazinės prielaidos'!$E$19)+BR14)+BR26+BR74</f>
        <v>0</v>
      </c>
      <c r="BS58" s="37">
        <f>+BR58+(BS13*(1+'Bazinės prielaidos'!$E$19)-BS13-BS14*(1+'Bazinės prielaidos'!$E$19)+BS14)+BS26+BS74</f>
        <v>0</v>
      </c>
      <c r="BT58" s="37">
        <f>+BS58+(BT13*(1+'Bazinės prielaidos'!$E$19)-BT13-BT14*(1+'Bazinės prielaidos'!$E$19)+BT14)+BT26+BT74</f>
        <v>0</v>
      </c>
      <c r="BU58" s="37">
        <f>+BT58+(BU13*(1+'Bazinės prielaidos'!$E$19)-BU13-BU14*(1+'Bazinės prielaidos'!$E$19)+BU14)+BU26+BU74</f>
        <v>0</v>
      </c>
      <c r="BV58" s="37">
        <f>+BU58+(BV13*(1+'Bazinės prielaidos'!$E$19)-BV13-BV14*(1+'Bazinės prielaidos'!$E$19)+BV14)+BV26+BV74</f>
        <v>0</v>
      </c>
      <c r="BW58" s="37">
        <f>+BV58+(BW13*(1+'Bazinės prielaidos'!$E$19)-BW13-BW14*(1+'Bazinės prielaidos'!$E$19)+BW14)+BW26+BW74</f>
        <v>0</v>
      </c>
      <c r="BX58" s="37">
        <f>+BW58+(BX13*(1+'Bazinės prielaidos'!$E$19)-BX13-BX14*(1+'Bazinės prielaidos'!$E$19)+BX14)+BX26+BX74</f>
        <v>0</v>
      </c>
      <c r="BY58" s="37">
        <f>+BX58+(BY13*(1+'Bazinės prielaidos'!$E$19)-BY13-BY14*(1+'Bazinės prielaidos'!$E$19)+BY14)+BY26+BY74</f>
        <v>0</v>
      </c>
      <c r="BZ58" s="37">
        <f>+BY58+(BZ13*(1+'Bazinės prielaidos'!$E$19)-BZ13-BZ14*(1+'Bazinės prielaidos'!$E$19)+BZ14)+BZ26+BZ74-'Ilgalaikio turto apskaita'!BY11*'Bazinės prielaidos'!$E$19</f>
        <v>21119.042150641457</v>
      </c>
      <c r="CA58" s="121">
        <f>+BZ58</f>
        <v>21119.042150641457</v>
      </c>
      <c r="CB58" s="37">
        <f>+CA58+(CB13*(1+'Bazinės prielaidos'!$E$19)-CB13-CB14*(1+'Bazinės prielaidos'!$E$19)+CB14)+CB26+CB74</f>
        <v>0</v>
      </c>
      <c r="CC58" s="37">
        <f>+CB58+(CC13*(1+'Bazinės prielaidos'!$E$19)-CC13-CC14*(1+'Bazinės prielaidos'!$E$19)+CC14)+CC26+CC74</f>
        <v>0</v>
      </c>
      <c r="CD58" s="37">
        <f>+CC58+(CD13*(1+'Bazinės prielaidos'!$E$19)-CD13-CD14*(1+'Bazinės prielaidos'!$E$19)+CD14)+CD26+CD74</f>
        <v>0</v>
      </c>
      <c r="CE58" s="37">
        <f>+CD58+(CE13*(1+'Bazinės prielaidos'!$E$19)-CE13-CE14*(1+'Bazinės prielaidos'!$E$19)+CE14)+CE26+CE74</f>
        <v>0</v>
      </c>
      <c r="CF58" s="37">
        <f>+CE58+(CF13*(1+'Bazinės prielaidos'!$E$19)-CF13-CF14*(1+'Bazinės prielaidos'!$E$19)+CF14)+CF26+CF74</f>
        <v>0</v>
      </c>
      <c r="CG58" s="37">
        <f>+CF58+(CG13*(1+'Bazinės prielaidos'!$E$19)-CG13-CG14*(1+'Bazinės prielaidos'!$E$19)+CG14)+CG26+CG74</f>
        <v>0</v>
      </c>
      <c r="CH58" s="37">
        <f>+CG58+(CH13*(1+'Bazinės prielaidos'!$E$19)-CH13-CH14*(1+'Bazinės prielaidos'!$E$19)+CH14)+CH26+CH74</f>
        <v>0</v>
      </c>
      <c r="CI58" s="37">
        <f>+CH58+(CI13*(1+'Bazinės prielaidos'!$E$19)-CI13-CI14*(1+'Bazinės prielaidos'!$E$19)+CI14)+CI26+CI74</f>
        <v>0</v>
      </c>
      <c r="CJ58" s="37">
        <f>+CI58+(CJ13*(1+'Bazinės prielaidos'!$E$19)-CJ13-CJ14*(1+'Bazinės prielaidos'!$E$19)+CJ14)+CJ26+CJ74</f>
        <v>0</v>
      </c>
      <c r="CK58" s="37">
        <f>+CJ58+(CK13*(1+'Bazinės prielaidos'!$E$19)-CK13-CK14*(1+'Bazinės prielaidos'!$E$19)+CK14)+CK26+CK74</f>
        <v>0</v>
      </c>
      <c r="CL58" s="37">
        <f>+CK58+(CL13*(1+'Bazinės prielaidos'!$E$19)-CL13-CL14*(1+'Bazinės prielaidos'!$E$19)+CL14)+CL26+CL74</f>
        <v>0</v>
      </c>
      <c r="CM58" s="37">
        <f>+CL58+(CM13*(1+'Bazinės prielaidos'!$E$19)-CM13-CM14*(1+'Bazinės prielaidos'!$E$19)+CM14)+CM26+CM74-'Ilgalaikio turto apskaita'!CL11*'Bazinės prielaidos'!$E$19</f>
        <v>24638.632090347171</v>
      </c>
      <c r="CN58" s="121">
        <f>+CM58</f>
        <v>24638.632090347171</v>
      </c>
      <c r="CO58" s="37">
        <f>+CN58+(CO13*(1+'Bazinės prielaidos'!$E$19)-CO13-CO14*(1+'Bazinės prielaidos'!$E$19)+CO14)+CO26+CO74</f>
        <v>0</v>
      </c>
      <c r="CP58" s="37">
        <f>+CO58+(CP13*(1+'Bazinės prielaidos'!$E$19)-CP13-CP14*(1+'Bazinės prielaidos'!$E$19)+CP14)+CP26+CP74</f>
        <v>0</v>
      </c>
      <c r="CQ58" s="37">
        <f>+CP58+(CQ13*(1+'Bazinės prielaidos'!$E$19)-CQ13-CQ14*(1+'Bazinės prielaidos'!$E$19)+CQ14)+CQ26+CQ74</f>
        <v>0</v>
      </c>
      <c r="CR58" s="37">
        <f>+CQ58+(CR13*(1+'Bazinės prielaidos'!$E$19)-CR13-CR14*(1+'Bazinės prielaidos'!$E$19)+CR14)+CR26+CR74</f>
        <v>0</v>
      </c>
      <c r="CS58" s="37">
        <f>+CR58+(CS13*(1+'Bazinės prielaidos'!$E$19)-CS13-CS14*(1+'Bazinės prielaidos'!$E$19)+CS14)+CS26+CS74</f>
        <v>0</v>
      </c>
      <c r="CT58" s="37">
        <f>+CS58+(CT13*(1+'Bazinės prielaidos'!$E$19)-CT13-CT14*(1+'Bazinės prielaidos'!$E$19)+CT14)+CT26+CT74</f>
        <v>0</v>
      </c>
      <c r="CU58" s="37">
        <f>+CT58+(CU13*(1+'Bazinės prielaidos'!$E$19)-CU13-CU14*(1+'Bazinės prielaidos'!$E$19)+CU14)+CU26+CU74</f>
        <v>0</v>
      </c>
      <c r="CV58" s="37">
        <f>+CU58+(CV13*(1+'Bazinės prielaidos'!$E$19)-CV13-CV14*(1+'Bazinės prielaidos'!$E$19)+CV14)+CV26+CV74</f>
        <v>0</v>
      </c>
      <c r="CW58" s="37">
        <f>+CV58+(CW13*(1+'Bazinės prielaidos'!$E$19)-CW13-CW14*(1+'Bazinės prielaidos'!$E$19)+CW14)+CW26+CW74</f>
        <v>0</v>
      </c>
      <c r="CX58" s="37">
        <f>+CW58+(CX13*(1+'Bazinės prielaidos'!$E$19)-CX13-CX14*(1+'Bazinės prielaidos'!$E$19)+CX14)+CX26+CX74</f>
        <v>0</v>
      </c>
      <c r="CY58" s="37">
        <f>+CX58+(CY13*(1+'Bazinės prielaidos'!$E$19)-CY13-CY14*(1+'Bazinės prielaidos'!$E$19)+CY14)+CY26+CY74</f>
        <v>0</v>
      </c>
      <c r="CZ58" s="37">
        <f>+CY58+(CZ13*(1+'Bazinės prielaidos'!$E$19)-CZ13-CZ14*(1+'Bazinės prielaidos'!$E$19)+CZ14)+CZ26+CZ74-'Ilgalaikio turto apskaita'!CY11*'Bazinės prielaidos'!$E$19</f>
        <v>28688.83717281081</v>
      </c>
      <c r="DA58" s="121">
        <f>+CZ58</f>
        <v>28688.83717281081</v>
      </c>
      <c r="DB58" s="37">
        <f>+DA58+(DB13*(1+'Bazinės prielaidos'!$E$19)-DB13-DB14*(1+'Bazinės prielaidos'!$E$19)+DB14)+DB26+DB74</f>
        <v>0</v>
      </c>
      <c r="DC58" s="37">
        <f>+DB58+(DC13*(1+'Bazinės prielaidos'!$E$19)-DC13-DC14*(1+'Bazinės prielaidos'!$E$19)+DC14)+DC26+DC74</f>
        <v>0</v>
      </c>
      <c r="DD58" s="37">
        <f>+DC58+(DD13*(1+'Bazinės prielaidos'!$E$19)-DD13-DD14*(1+'Bazinės prielaidos'!$E$19)+DD14)+DD26+DD74</f>
        <v>0</v>
      </c>
      <c r="DE58" s="37">
        <f>+DD58+(DE13*(1+'Bazinės prielaidos'!$E$19)-DE13-DE14*(1+'Bazinės prielaidos'!$E$19)+DE14)+DE26+DE74</f>
        <v>0</v>
      </c>
      <c r="DF58" s="37">
        <f>+DE58+(DF13*(1+'Bazinės prielaidos'!$E$19)-DF13-DF14*(1+'Bazinės prielaidos'!$E$19)+DF14)+DF26+DF74</f>
        <v>0</v>
      </c>
      <c r="DG58" s="37">
        <f>+DF58+(DG13*(1+'Bazinės prielaidos'!$E$19)-DG13-DG14*(1+'Bazinės prielaidos'!$E$19)+DG14)+DG26+DG74</f>
        <v>0</v>
      </c>
      <c r="DH58" s="37">
        <f>+DG58+(DH13*(1+'Bazinės prielaidos'!$E$19)-DH13-DH14*(1+'Bazinės prielaidos'!$E$19)+DH14)+DH26+DH74</f>
        <v>0</v>
      </c>
      <c r="DI58" s="37">
        <f>+DH58+(DI13*(1+'Bazinės prielaidos'!$E$19)-DI13-DI14*(1+'Bazinės prielaidos'!$E$19)+DI14)+DI26+DI74</f>
        <v>0</v>
      </c>
      <c r="DJ58" s="37">
        <f>+DI58+(DJ13*(1+'Bazinės prielaidos'!$E$19)-DJ13-DJ14*(1+'Bazinės prielaidos'!$E$19)+DJ14)+DJ26+DJ74</f>
        <v>0</v>
      </c>
      <c r="DK58" s="37">
        <f>+DJ58+(DK13*(1+'Bazinės prielaidos'!$E$19)-DK13-DK14*(1+'Bazinės prielaidos'!$E$19)+DK14)+DK26+DK74</f>
        <v>0</v>
      </c>
      <c r="DL58" s="37">
        <f>+DK58+(DL13*(1+'Bazinės prielaidos'!$E$19)-DL13-DL14*(1+'Bazinės prielaidos'!$E$19)+DL14)+DL26+DL74</f>
        <v>0</v>
      </c>
      <c r="DM58" s="37">
        <f>+DL58+(DM13*(1+'Bazinės prielaidos'!$E$19)-DM13-DM14*(1+'Bazinės prielaidos'!$E$19)+DM14)+DM26+DM74-'Ilgalaikio turto apskaita'!DL11*'Bazinės prielaidos'!$E$19</f>
        <v>33507.11897588749</v>
      </c>
      <c r="DN58" s="121">
        <f>+DM58</f>
        <v>33507.11897588749</v>
      </c>
      <c r="DO58" s="37">
        <f>+DN58+(DO13*(1+'Bazinės prielaidos'!$E$19)-DO13-DO14*(1+'Bazinės prielaidos'!$E$19)+DO14)+DO26+DO74</f>
        <v>0</v>
      </c>
      <c r="DP58" s="37">
        <f>+DO58+(DP13*(1+'Bazinės prielaidos'!$E$19)-DP13-DP14*(1+'Bazinės prielaidos'!$E$19)+DP14)+DP26+DP74</f>
        <v>0</v>
      </c>
      <c r="DQ58" s="37">
        <f>+DP58+(DQ13*(1+'Bazinės prielaidos'!$E$19)-DQ13-DQ14*(1+'Bazinės prielaidos'!$E$19)+DQ14)+DQ26+DQ74</f>
        <v>0</v>
      </c>
      <c r="DR58" s="37">
        <f>+DQ58+(DR13*(1+'Bazinės prielaidos'!$E$19)-DR13-DR14*(1+'Bazinės prielaidos'!$E$19)+DR14)+DR26+DR74</f>
        <v>0</v>
      </c>
      <c r="DS58" s="37">
        <f>+DR58+(DS13*(1+'Bazinės prielaidos'!$E$19)-DS13-DS14*(1+'Bazinės prielaidos'!$E$19)+DS14)+DS26+DS74</f>
        <v>0</v>
      </c>
      <c r="DT58" s="37">
        <f>+DS58+(DT13*(1+'Bazinės prielaidos'!$E$19)-DT13-DT14*(1+'Bazinės prielaidos'!$E$19)+DT14)+DT26+DT74</f>
        <v>0</v>
      </c>
      <c r="DU58" s="37">
        <f>+DT58+(DU13*(1+'Bazinės prielaidos'!$E$19)-DU13-DU14*(1+'Bazinės prielaidos'!$E$19)+DU14)+DU26+DU74</f>
        <v>0</v>
      </c>
      <c r="DV58" s="37">
        <f>+DU58+(DV13*(1+'Bazinės prielaidos'!$E$19)-DV13-DV14*(1+'Bazinės prielaidos'!$E$19)+DV14)+DV26+DV74</f>
        <v>0</v>
      </c>
      <c r="DW58" s="37">
        <f>+DV58+(DW13*(1+'Bazinės prielaidos'!$E$19)-DW13-DW14*(1+'Bazinės prielaidos'!$E$19)+DW14)+DW26+DW74</f>
        <v>0</v>
      </c>
      <c r="DX58" s="37">
        <f>+DW58+(DX13*(1+'Bazinės prielaidos'!$E$19)-DX13-DX14*(1+'Bazinės prielaidos'!$E$19)+DX14)+DX26+DX74</f>
        <v>0</v>
      </c>
      <c r="DY58" s="37">
        <f>+DX58+(DY13*(1+'Bazinės prielaidos'!$E$19)-DY13-DY14*(1+'Bazinės prielaidos'!$E$19)+DY14)+DY26+DY74</f>
        <v>0</v>
      </c>
      <c r="DZ58" s="37">
        <f>+DY58+(DZ13*(1+'Bazinės prielaidos'!$E$19)-DZ13-DZ14*(1+'Bazinės prielaidos'!$E$19)+DZ14)+DZ26+DZ74-'Ilgalaikio turto apskaita'!DY11*'Bazinės prielaidos'!$E$19</f>
        <v>67922.457376906328</v>
      </c>
      <c r="EA58" s="121">
        <f>+DZ58</f>
        <v>67922.457376906328</v>
      </c>
      <c r="EB58" s="37">
        <f>+EA58+(EB13*(1+'Bazinės prielaidos'!$E$19)-EB13-EB14*(1+'Bazinės prielaidos'!$E$19)+EB14)+EB26+EB74</f>
        <v>0</v>
      </c>
      <c r="EC58" s="37">
        <f>+EB58+(EC13*(1+'Bazinės prielaidos'!$E$19)-EC13-EC14*(1+'Bazinės prielaidos'!$E$19)+EC14)+EC26+EC74</f>
        <v>0</v>
      </c>
      <c r="ED58" s="37">
        <f>+EC58+(ED13*(1+'Bazinės prielaidos'!$E$19)-ED13-ED14*(1+'Bazinės prielaidos'!$E$19)+ED14)+ED26+ED74</f>
        <v>0</v>
      </c>
      <c r="EE58" s="37">
        <f>+ED58+(EE13*(1+'Bazinės prielaidos'!$E$19)-EE13-EE14*(1+'Bazinės prielaidos'!$E$19)+EE14)+EE26+EE74</f>
        <v>0</v>
      </c>
      <c r="EF58" s="37">
        <f>+EE58+(EF13*(1+'Bazinės prielaidos'!$E$19)-EF13-EF14*(1+'Bazinės prielaidos'!$E$19)+EF14)+EF26+EF74</f>
        <v>0</v>
      </c>
      <c r="EG58" s="37">
        <f>+EF58+(EG13*(1+'Bazinės prielaidos'!$E$19)-EG13-EG14*(1+'Bazinės prielaidos'!$E$19)+EG14)+EG26+EG74</f>
        <v>0</v>
      </c>
      <c r="EH58" s="37">
        <f>+EG58+(EH13*(1+'Bazinės prielaidos'!$E$19)-EH13-EH14*(1+'Bazinės prielaidos'!$E$19)+EH14)+EH26+EH74</f>
        <v>0</v>
      </c>
      <c r="EI58" s="37">
        <f>+EH58+(EI13*(1+'Bazinės prielaidos'!$E$19)-EI13-EI14*(1+'Bazinės prielaidos'!$E$19)+EI14)+EI26+EI74</f>
        <v>0</v>
      </c>
      <c r="EJ58" s="37">
        <f>+EI58+(EJ13*(1+'Bazinės prielaidos'!$E$19)-EJ13-EJ14*(1+'Bazinės prielaidos'!$E$19)+EJ14)+EJ26+EJ74</f>
        <v>0</v>
      </c>
      <c r="EK58" s="37">
        <f>+EJ58+(EK13*(1+'Bazinės prielaidos'!$E$19)-EK13-EK14*(1+'Bazinės prielaidos'!$E$19)+EK14)+EK26+EK74</f>
        <v>0</v>
      </c>
      <c r="EL58" s="37">
        <f>+EK58+(EL13*(1+'Bazinės prielaidos'!$E$19)-EL13-EL14*(1+'Bazinės prielaidos'!$E$19)+EL14)+EL26+EL74</f>
        <v>0</v>
      </c>
      <c r="EM58" s="37">
        <f>+EL58+(EM13*(1+'Bazinės prielaidos'!$E$19)-EM13-EM14*(1+'Bazinės prielaidos'!$E$19)+EM14)+EM26+EM74-'Ilgalaikio turto apskaita'!EL11*'Bazinės prielaidos'!$E$19</f>
        <v>147609.85589072449</v>
      </c>
      <c r="EN58" s="121">
        <f>+EM58</f>
        <v>147609.85589072449</v>
      </c>
      <c r="EO58" s="37">
        <f>+EN58+(EO13*(1+'Bazinės prielaidos'!$E$19)-EO13-EO14*(1+'Bazinės prielaidos'!$E$19)+EO14)+EO26+EO74</f>
        <v>0</v>
      </c>
      <c r="EP58" s="37">
        <f>+EO58+(EP13*(1+'Bazinės prielaidos'!$E$19)-EP13-EP14*(1+'Bazinės prielaidos'!$E$19)+EP14)+EP26+EP74</f>
        <v>0</v>
      </c>
      <c r="EQ58" s="37">
        <f>+EP58+(EQ13*(1+'Bazinės prielaidos'!$E$19)-EQ13-EQ14*(1+'Bazinės prielaidos'!$E$19)+EQ14)+EQ26+EQ74</f>
        <v>0</v>
      </c>
      <c r="ER58" s="37">
        <f>+EQ58+(ER13*(1+'Bazinės prielaidos'!$E$19)-ER13-ER14*(1+'Bazinės prielaidos'!$E$19)+ER14)+ER26+ER74</f>
        <v>0</v>
      </c>
      <c r="ES58" s="37">
        <f>+ER58+(ES13*(1+'Bazinės prielaidos'!$E$19)-ES13-ES14*(1+'Bazinės prielaidos'!$E$19)+ES14)+ES26+ES74</f>
        <v>0</v>
      </c>
      <c r="ET58" s="37">
        <f>+ES58+(ET13*(1+'Bazinės prielaidos'!$E$19)-ET13-ET14*(1+'Bazinės prielaidos'!$E$19)+ET14)+ET26+ET74</f>
        <v>0</v>
      </c>
      <c r="EU58" s="37">
        <f>+ET58+(EU13*(1+'Bazinės prielaidos'!$E$19)-EU13-EU14*(1+'Bazinės prielaidos'!$E$19)+EU14)+EU26+EU74</f>
        <v>0</v>
      </c>
      <c r="EV58" s="37">
        <f>+EU58+(EV13*(1+'Bazinės prielaidos'!$E$19)-EV13-EV14*(1+'Bazinės prielaidos'!$E$19)+EV14)+EV26+EV74</f>
        <v>0</v>
      </c>
      <c r="EW58" s="37">
        <f>+EV58+(EW13*(1+'Bazinės prielaidos'!$E$19)-EW13-EW14*(1+'Bazinės prielaidos'!$E$19)+EW14)+EW26+EW74</f>
        <v>0</v>
      </c>
      <c r="EX58" s="37">
        <f>+EW58+(EX13*(1+'Bazinės prielaidos'!$E$19)-EX13-EX14*(1+'Bazinės prielaidos'!$E$19)+EX14)+EX26+EX74</f>
        <v>0</v>
      </c>
      <c r="EY58" s="37">
        <f>+EX58+(EY13*(1+'Bazinės prielaidos'!$E$19)-EY13-EY14*(1+'Bazinės prielaidos'!$E$19)+EY14)+EY26+EY74</f>
        <v>0</v>
      </c>
      <c r="EZ58" s="37">
        <f>+EY58+(EZ13*(1+'Bazinės prielaidos'!$E$19)-EZ13-EZ14*(1+'Bazinės prielaidos'!$E$19)+EZ14)+EZ26+EZ74-'Ilgalaikio turto apskaita'!EY11*'Bazinės prielaidos'!$E$19</f>
        <v>166990.99139691173</v>
      </c>
      <c r="FA58" s="121">
        <f>+EZ58</f>
        <v>166990.99139691173</v>
      </c>
      <c r="FB58" s="37">
        <f>+FA58+(FB13*(1+'Bazinės prielaidos'!$E$19)-FB13-FB14*(1+'Bazinės prielaidos'!$E$19)+FB14)+FB26+FB74</f>
        <v>0</v>
      </c>
      <c r="FC58" s="37">
        <f>+FB58+(FC13*(1+'Bazinės prielaidos'!$E$19)-FC13-FC14*(1+'Bazinės prielaidos'!$E$19)+FC14)+FC26+FC74</f>
        <v>0</v>
      </c>
      <c r="FD58" s="37">
        <f>+FC58+(FD13*(1+'Bazinės prielaidos'!$E$19)-FD13-FD14*(1+'Bazinės prielaidos'!$E$19)+FD14)+FD26+FD74</f>
        <v>0</v>
      </c>
      <c r="FE58" s="37">
        <f>+FD58+(FE13*(1+'Bazinės prielaidos'!$E$19)-FE13-FE14*(1+'Bazinės prielaidos'!$E$19)+FE14)+FE26+FE74</f>
        <v>0</v>
      </c>
      <c r="FF58" s="37">
        <f>+FE58+(FF13*(1+'Bazinės prielaidos'!$E$19)-FF13-FF14*(1+'Bazinės prielaidos'!$E$19)+FF14)+FF26+FF74</f>
        <v>0</v>
      </c>
      <c r="FG58" s="37">
        <f>+FF58+(FG13*(1+'Bazinės prielaidos'!$E$19)-FG13-FG14*(1+'Bazinės prielaidos'!$E$19)+FG14)+FG26+FG74</f>
        <v>0</v>
      </c>
      <c r="FH58" s="37">
        <f>+FG58+(FH13*(1+'Bazinės prielaidos'!$E$19)-FH13-FH14*(1+'Bazinės prielaidos'!$E$19)+FH14)+FH26+FH74</f>
        <v>0</v>
      </c>
      <c r="FI58" s="37">
        <f>+FH58+(FI13*(1+'Bazinės prielaidos'!$E$19)-FI13-FI14*(1+'Bazinės prielaidos'!$E$19)+FI14)+FI26+FI74</f>
        <v>0</v>
      </c>
      <c r="FJ58" s="37">
        <f>+FI58+(FJ13*(1+'Bazinės prielaidos'!$E$19)-FJ13-FJ14*(1+'Bazinės prielaidos'!$E$19)+FJ14)+FJ26+FJ74</f>
        <v>0</v>
      </c>
      <c r="FK58" s="37">
        <f>+FJ58+(FK13*(1+'Bazinės prielaidos'!$E$19)-FK13-FK14*(1+'Bazinės prielaidos'!$E$19)+FK14)+FK26+FK74</f>
        <v>0</v>
      </c>
      <c r="FL58" s="37">
        <f>+FK58+(FL13*(1+'Bazinės prielaidos'!$E$19)-FL13-FL14*(1+'Bazinės prielaidos'!$E$19)+FL14)+FL26+FL74</f>
        <v>0</v>
      </c>
      <c r="FM58" s="37">
        <f>+FL58+(FM13*(1+'Bazinės prielaidos'!$E$19)-FM13-FM14*(1+'Bazinės prielaidos'!$E$19)+FM14)+FM26+FM74-'Ilgalaikio turto apskaita'!FL11*'Bazinės prielaidos'!$E$19</f>
        <v>188285.34167643543</v>
      </c>
      <c r="FN58" s="121">
        <f>+FM58</f>
        <v>188285.34167643543</v>
      </c>
      <c r="FO58" s="37">
        <f>+FN58+(FO13*(1+'Bazinės prielaidos'!$E$19)-FO13-FO14*(1+'Bazinės prielaidos'!$E$19)+FO14)+FO26+FO74</f>
        <v>0</v>
      </c>
      <c r="FP58" s="37">
        <f>+FO58+(FP13*(1+'Bazinės prielaidos'!$E$19)-FP13-FP14*(1+'Bazinės prielaidos'!$E$19)+FP14)+FP26+FP74</f>
        <v>0</v>
      </c>
      <c r="FQ58" s="37">
        <f>+FP58+(FQ13*(1+'Bazinės prielaidos'!$E$19)-FQ13-FQ14*(1+'Bazinės prielaidos'!$E$19)+FQ14)+FQ26+FQ74</f>
        <v>0</v>
      </c>
      <c r="FR58" s="37">
        <f>+FQ58+(FR13*(1+'Bazinės prielaidos'!$E$19)-FR13-FR14*(1+'Bazinės prielaidos'!$E$19)+FR14)+FR26+FR74</f>
        <v>0</v>
      </c>
      <c r="FS58" s="37">
        <f>+FR58+(FS13*(1+'Bazinės prielaidos'!$E$19)-FS13-FS14*(1+'Bazinės prielaidos'!$E$19)+FS14)+FS26+FS74</f>
        <v>0</v>
      </c>
      <c r="FT58" s="37">
        <f>+FS58+(FT13*(1+'Bazinės prielaidos'!$E$19)-FT13-FT14*(1+'Bazinės prielaidos'!$E$19)+FT14)+FT26+FT74</f>
        <v>0</v>
      </c>
      <c r="FU58" s="37">
        <f>+FT58+(FU13*(1+'Bazinės prielaidos'!$E$19)-FU13-FU14*(1+'Bazinės prielaidos'!$E$19)+FU14)+FU26+FU74</f>
        <v>0</v>
      </c>
      <c r="FV58" s="37">
        <f>+FU58+(FV13*(1+'Bazinės prielaidos'!$E$19)-FV13-FV14*(1+'Bazinės prielaidos'!$E$19)+FV14)+FV26+FV74</f>
        <v>0</v>
      </c>
      <c r="FW58" s="37">
        <f>+FV58+(FW13*(1+'Bazinės prielaidos'!$E$19)-FW13-FW14*(1+'Bazinės prielaidos'!$E$19)+FW14)+FW26+FW74</f>
        <v>0</v>
      </c>
      <c r="FX58" s="37">
        <f>+FW58+(FX13*(1+'Bazinės prielaidos'!$E$19)-FX13-FX14*(1+'Bazinės prielaidos'!$E$19)+FX14)+FX26+FX74</f>
        <v>0</v>
      </c>
      <c r="FY58" s="37">
        <f>+FX58+(FY13*(1+'Bazinės prielaidos'!$E$19)-FY13-FY14*(1+'Bazinės prielaidos'!$E$19)+FY14)+FY26+FY74</f>
        <v>0</v>
      </c>
      <c r="FZ58" s="37">
        <f>+FY58+(FZ13*(1+'Bazinės prielaidos'!$E$19)-FZ13-FZ14*(1+'Bazinės prielaidos'!$E$19)+FZ14)+FZ26+FZ74-'Ilgalaikio turto apskaita'!FY11*'Bazinės prielaidos'!$E$19</f>
        <v>213520.38002476256</v>
      </c>
      <c r="GA58" s="121">
        <f>+FZ58</f>
        <v>213520.38002476256</v>
      </c>
      <c r="GB58" s="37">
        <f>+GA58+(GB13*(1+'Bazinės prielaidos'!$E$19)-GB13-GB14*(1+'Bazinės prielaidos'!$E$19)+GB14)+GB26+GB74</f>
        <v>0</v>
      </c>
      <c r="GC58" s="37">
        <f>+GB58+(GC13*(1+'Bazinės prielaidos'!$E$19)-GC13-GC14*(1+'Bazinės prielaidos'!$E$19)+GC14)+GC26+GC74</f>
        <v>0</v>
      </c>
      <c r="GD58" s="37">
        <f>+GC58+(GD13*(1+'Bazinės prielaidos'!$E$19)-GD13-GD14*(1+'Bazinės prielaidos'!$E$19)+GD14)+GD26+GD74</f>
        <v>0</v>
      </c>
      <c r="GE58" s="37">
        <f>+GD58+(GE13*(1+'Bazinės prielaidos'!$E$19)-GE13-GE14*(1+'Bazinės prielaidos'!$E$19)+GE14)+GE26+GE74</f>
        <v>0</v>
      </c>
      <c r="GF58" s="37">
        <f>+GE58+(GF13*(1+'Bazinės prielaidos'!$E$19)-GF13-GF14*(1+'Bazinės prielaidos'!$E$19)+GF14)+GF26+GF74</f>
        <v>0</v>
      </c>
      <c r="GG58" s="37">
        <f>+GF58+(GG13*(1+'Bazinės prielaidos'!$E$19)-GG13-GG14*(1+'Bazinės prielaidos'!$E$19)+GG14)+GG26+GG74</f>
        <v>0</v>
      </c>
      <c r="GH58" s="37">
        <f>+GG58+(GH13*(1+'Bazinės prielaidos'!$E$19)-GH13-GH14*(1+'Bazinės prielaidos'!$E$19)+GH14)+GH26+GH74</f>
        <v>0</v>
      </c>
      <c r="GI58" s="37">
        <f>+GH58+(GI13*(1+'Bazinės prielaidos'!$E$19)-GI13-GI14*(1+'Bazinės prielaidos'!$E$19)+GI14)+GI26+GI74</f>
        <v>0</v>
      </c>
      <c r="GJ58" s="37">
        <f>+GI58+(GJ13*(1+'Bazinės prielaidos'!$E$19)-GJ13-GJ14*(1+'Bazinės prielaidos'!$E$19)+GJ14)+GJ26+GJ74</f>
        <v>0</v>
      </c>
      <c r="GK58" s="37">
        <f>+GJ58+(GK13*(1+'Bazinės prielaidos'!$E$19)-GK13-GK14*(1+'Bazinės prielaidos'!$E$19)+GK14)+GK26+GK74</f>
        <v>0</v>
      </c>
      <c r="GL58" s="37">
        <f>+GK58+(GL13*(1+'Bazinės prielaidos'!$E$19)-GL13-GL14*(1+'Bazinės prielaidos'!$E$19)+GL14)+GL26+GL74</f>
        <v>0</v>
      </c>
      <c r="GM58" s="37">
        <f>+GL58+(GM13*(1+'Bazinės prielaidos'!$E$19)-GM13-GM14*(1+'Bazinės prielaidos'!$E$19)+GM14)+GM26+GM74-'Ilgalaikio turto apskaita'!GL11*'Bazinės prielaidos'!$E$19</f>
        <v>242345.78370326845</v>
      </c>
      <c r="GN58" s="121">
        <f>+GM58</f>
        <v>242345.78370326845</v>
      </c>
      <c r="GO58" s="37">
        <f>+GN58+(GO13*(1+'Bazinės prielaidos'!$E$19)-GO13-GO14*(1+'Bazinės prielaidos'!$E$19)+GO14)+GO26+GO74</f>
        <v>0</v>
      </c>
      <c r="GP58" s="37">
        <f>+GO58+(GP13*(1+'Bazinės prielaidos'!$E$19)-GP13-GP14*(1+'Bazinės prielaidos'!$E$19)+GP14)+GP26+GP74</f>
        <v>0</v>
      </c>
      <c r="GQ58" s="37">
        <f>+GP58+(GQ13*(1+'Bazinės prielaidos'!$E$19)-GQ13-GQ14*(1+'Bazinės prielaidos'!$E$19)+GQ14)+GQ26+GQ74</f>
        <v>0</v>
      </c>
      <c r="GR58" s="37">
        <f>+GQ58+(GR13*(1+'Bazinės prielaidos'!$E$19)-GR13-GR14*(1+'Bazinės prielaidos'!$E$19)+GR14)+GR26+GR74</f>
        <v>0</v>
      </c>
      <c r="GS58" s="37">
        <f>+GR58+(GS13*(1+'Bazinės prielaidos'!$E$19)-GS13-GS14*(1+'Bazinės prielaidos'!$E$19)+GS14)+GS26+GS74</f>
        <v>0</v>
      </c>
      <c r="GT58" s="37">
        <f>+GS58+(GT13*(1+'Bazinės prielaidos'!$E$19)-GT13-GT14*(1+'Bazinės prielaidos'!$E$19)+GT14)+GT26+GT74</f>
        <v>0</v>
      </c>
      <c r="GU58" s="37">
        <f>+GT58+(GU13*(1+'Bazinės prielaidos'!$E$19)-GU13-GU14*(1+'Bazinės prielaidos'!$E$19)+GU14)+GU26+GU74</f>
        <v>0</v>
      </c>
      <c r="GV58" s="37">
        <f>+GU58+(GV13*(1+'Bazinės prielaidos'!$E$19)-GV13-GV14*(1+'Bazinės prielaidos'!$E$19)+GV14)+GV26+GV74</f>
        <v>0</v>
      </c>
      <c r="GW58" s="37">
        <f>+GV58+(GW13*(1+'Bazinės prielaidos'!$E$19)-GW13-GW14*(1+'Bazinės prielaidos'!$E$19)+GW14)+GW26+GW74</f>
        <v>0</v>
      </c>
      <c r="GX58" s="37">
        <f>+GW58+(GX13*(1+'Bazinės prielaidos'!$E$19)-GX13-GX14*(1+'Bazinės prielaidos'!$E$19)+GX14)+GX26+GX74</f>
        <v>0</v>
      </c>
      <c r="GY58" s="37">
        <f>+GX58+(GY13*(1+'Bazinės prielaidos'!$E$19)-GY13-GY14*(1+'Bazinės prielaidos'!$E$19)+GY14)+GY26+GY74</f>
        <v>0</v>
      </c>
      <c r="GZ58" s="37">
        <f>+GY58+(GZ13*(1+'Bazinės prielaidos'!$E$19)-GZ13-GZ14*(1+'Bazinės prielaidos'!$E$19)+GZ14)+GZ26+GZ74-'Ilgalaikio turto apskaita'!GY11*'Bazinės prielaidos'!$E$19</f>
        <v>320603.63051855733</v>
      </c>
      <c r="HA58" s="121">
        <f>+GZ58</f>
        <v>320603.63051855733</v>
      </c>
      <c r="HB58" s="37">
        <f>+HA58+(HB13*(1+'Bazinės prielaidos'!$E$19)-HB13-HB14*(1+'Bazinės prielaidos'!$E$19)+HB14)+HB26+HB74</f>
        <v>0</v>
      </c>
      <c r="HC58" s="37">
        <f>+HB58+(HC13*(1+'Bazinės prielaidos'!$E$19)-HC13-HC14*(1+'Bazinės prielaidos'!$E$19)+HC14)+HC26+HC74</f>
        <v>0</v>
      </c>
      <c r="HD58" s="37">
        <f>+HC58+(HD13*(1+'Bazinės prielaidos'!$E$19)-HD13-HD14*(1+'Bazinės prielaidos'!$E$19)+HD14)+HD26+HD74</f>
        <v>0</v>
      </c>
      <c r="HE58" s="37">
        <f>+HD58+(HE13*(1+'Bazinės prielaidos'!$E$19)-HE13-HE14*(1+'Bazinės prielaidos'!$E$19)+HE14)+HE26+HE74</f>
        <v>0</v>
      </c>
      <c r="HF58" s="37">
        <f>+HE58+(HF13*(1+'Bazinės prielaidos'!$E$19)-HF13-HF14*(1+'Bazinės prielaidos'!$E$19)+HF14)+HF26+HF74</f>
        <v>0</v>
      </c>
      <c r="HG58" s="37">
        <f>+HF58+(HG13*(1+'Bazinės prielaidos'!$E$19)-HG13-HG14*(1+'Bazinės prielaidos'!$E$19)+HG14)+HG26+HG74</f>
        <v>0</v>
      </c>
      <c r="HH58" s="37">
        <f>+HG58+(HH13*(1+'Bazinės prielaidos'!$E$19)-HH13-HH14*(1+'Bazinės prielaidos'!$E$19)+HH14)+HH26+HH74</f>
        <v>0</v>
      </c>
      <c r="HI58" s="37">
        <f>+HH58+(HI13*(1+'Bazinės prielaidos'!$E$19)-HI13-HI14*(1+'Bazinės prielaidos'!$E$19)+HI14)+HI26+HI74</f>
        <v>0</v>
      </c>
      <c r="HJ58" s="37">
        <f>+HI58+(HJ13*(1+'Bazinės prielaidos'!$E$19)-HJ13-HJ14*(1+'Bazinės prielaidos'!$E$19)+HJ14)+HJ26+HJ74</f>
        <v>0</v>
      </c>
      <c r="HK58" s="37">
        <f>+HJ58+(HK13*(1+'Bazinės prielaidos'!$E$19)-HK13-HK14*(1+'Bazinės prielaidos'!$E$19)+HK14)+HK26+HK74</f>
        <v>0</v>
      </c>
      <c r="HL58" s="37">
        <f>+HK58+(HL13*(1+'Bazinės prielaidos'!$E$19)-HL13-HL14*(1+'Bazinės prielaidos'!$E$19)+HL14)+HL26+HL74</f>
        <v>0</v>
      </c>
      <c r="HM58" s="37">
        <f>+HL58+(HM13*(1+'Bazinės prielaidos'!$E$19)-HM13-HM14*(1+'Bazinės prielaidos'!$E$19)+HM14)+HM26+HM74-'Ilgalaikio turto apskaita'!HL11*'Bazinės prielaidos'!$E$19</f>
        <v>102124.59613000936</v>
      </c>
      <c r="HN58" s="121">
        <f>+HM58</f>
        <v>102124.59613000936</v>
      </c>
      <c r="HO58" s="37">
        <f>+HN58+(HO13*(1+'Bazinės prielaidos'!$E$19)-HO13-HO14*(1+'Bazinės prielaidos'!$E$19)+HO14)+HO26+HO74</f>
        <v>0</v>
      </c>
      <c r="HP58" s="37">
        <f>+HO58+(HP13*(1+'Bazinės prielaidos'!$E$19)-HP13-HP14*(1+'Bazinės prielaidos'!$E$19)+HP14)+HP26+HP74</f>
        <v>0</v>
      </c>
      <c r="HQ58" s="37">
        <f>+HP58+(HQ13*(1+'Bazinės prielaidos'!$E$19)-HQ13-HQ14*(1+'Bazinės prielaidos'!$E$19)+HQ14)+HQ26+HQ74</f>
        <v>0</v>
      </c>
      <c r="HR58" s="37">
        <f>+HQ58+(HR13*(1+'Bazinės prielaidos'!$E$19)-HR13-HR14*(1+'Bazinės prielaidos'!$E$19)+HR14)+HR26+HR74</f>
        <v>0</v>
      </c>
      <c r="HS58" s="37">
        <f>+HR58+(HS13*(1+'Bazinės prielaidos'!$E$19)-HS13-HS14*(1+'Bazinės prielaidos'!$E$19)+HS14)+HS26+HS74</f>
        <v>0</v>
      </c>
      <c r="HT58" s="37">
        <f>+HS58+(HT13*(1+'Bazinės prielaidos'!$E$19)-HT13-HT14*(1+'Bazinės prielaidos'!$E$19)+HT14)+HT26+HT74</f>
        <v>0</v>
      </c>
      <c r="HU58" s="37">
        <f>+HT58+(HU13*(1+'Bazinės prielaidos'!$E$19)-HU13-HU14*(1+'Bazinės prielaidos'!$E$19)+HU14)+HU26+HU74</f>
        <v>0</v>
      </c>
      <c r="HV58" s="37">
        <f>+HU58+(HV13*(1+'Bazinės prielaidos'!$E$19)-HV13-HV14*(1+'Bazinės prielaidos'!$E$19)+HV14)+HV26+HV74</f>
        <v>0</v>
      </c>
      <c r="HW58" s="37">
        <f>+HV58+(HW13*(1+'Bazinės prielaidos'!$E$19)-HW13-HW14*(1+'Bazinės prielaidos'!$E$19)+HW14)+HW26+HW74</f>
        <v>0</v>
      </c>
      <c r="HX58" s="37">
        <f>+HW58+(HX13*(1+'Bazinės prielaidos'!$E$19)-HX13-HX14*(1+'Bazinės prielaidos'!$E$19)+HX14)+HX26+HX74</f>
        <v>0</v>
      </c>
      <c r="HY58" s="37">
        <f>+HX58+(HY13*(1+'Bazinės prielaidos'!$E$19)-HY13-HY14*(1+'Bazinės prielaidos'!$E$19)+HY14)+HY26+HY74</f>
        <v>0</v>
      </c>
      <c r="HZ58" s="37">
        <f>+HY58+(HZ13*(1+'Bazinės prielaidos'!$E$19)-HZ13-HZ14*(1+'Bazinės prielaidos'!$E$19)+HZ14)+HZ26+HZ74-'Ilgalaikio turto apskaita'!HY11*'Bazinės prielaidos'!$E$19</f>
        <v>108133.4916629042</v>
      </c>
      <c r="IA58" s="121">
        <f>+HZ58</f>
        <v>108133.4916629042</v>
      </c>
      <c r="IB58" s="37">
        <f>+IA58+(IB13*(1+'Bazinės prielaidos'!$E$19)-IB13-IB14*(1+'Bazinės prielaidos'!$E$19)+IB14)+IB26+IB74</f>
        <v>0</v>
      </c>
      <c r="IC58" s="37">
        <f>+IB58+(IC13*(1+'Bazinės prielaidos'!$E$19)-IC13-IC14*(1+'Bazinės prielaidos'!$E$19)+IC14)+IC26+IC74</f>
        <v>0</v>
      </c>
      <c r="ID58" s="37">
        <f>+IC58+(ID13*(1+'Bazinės prielaidos'!$E$19)-ID13-ID14*(1+'Bazinės prielaidos'!$E$19)+ID14)+ID26+ID74</f>
        <v>0</v>
      </c>
      <c r="IE58" s="37">
        <f>+ID58+(IE13*(1+'Bazinės prielaidos'!$E$19)-IE13-IE14*(1+'Bazinės prielaidos'!$E$19)+IE14)+IE26+IE74</f>
        <v>0</v>
      </c>
      <c r="IF58" s="37">
        <f>+IE58+(IF13*(1+'Bazinės prielaidos'!$E$19)-IF13-IF14*(1+'Bazinės prielaidos'!$E$19)+IF14)+IF26+IF74</f>
        <v>0</v>
      </c>
      <c r="IG58" s="37">
        <f>+IF58+(IG13*(1+'Bazinės prielaidos'!$E$19)-IG13-IG14*(1+'Bazinės prielaidos'!$E$19)+IG14)+IG26+IG74</f>
        <v>0</v>
      </c>
      <c r="IH58" s="37">
        <f>+IG58+(IH13*(1+'Bazinės prielaidos'!$E$19)-IH13-IH14*(1+'Bazinės prielaidos'!$E$19)+IH14)+IH26+IH74</f>
        <v>0</v>
      </c>
      <c r="II58" s="37">
        <f>+IH58+(II13*(1+'Bazinės prielaidos'!$E$19)-II13-II14*(1+'Bazinės prielaidos'!$E$19)+II14)+II26+II74</f>
        <v>0</v>
      </c>
      <c r="IJ58" s="37">
        <f>+II58+(IJ13*(1+'Bazinės prielaidos'!$E$19)-IJ13-IJ14*(1+'Bazinės prielaidos'!$E$19)+IJ14)+IJ26+IJ74</f>
        <v>0</v>
      </c>
      <c r="IK58" s="37">
        <f>+IJ58+(IK13*(1+'Bazinės prielaidos'!$E$19)-IK13-IK14*(1+'Bazinės prielaidos'!$E$19)+IK14)+IK26+IK74</f>
        <v>0</v>
      </c>
      <c r="IL58" s="37">
        <f>+IK58+(IL13*(1+'Bazinės prielaidos'!$E$19)-IL13-IL14*(1+'Bazinės prielaidos'!$E$19)+IL14)+IL26+IL74</f>
        <v>0</v>
      </c>
      <c r="IM58" s="37">
        <f>+IL58+(IM13*(1+'Bazinės prielaidos'!$E$19)-IM13-IM14*(1+'Bazinės prielaidos'!$E$19)+IM14)+IM26+IM74-'Ilgalaikio turto apskaita'!IL11*'Bazinės prielaidos'!$E$19</f>
        <v>114209.08352542072</v>
      </c>
      <c r="IN58" s="121">
        <f>+IM58</f>
        <v>114209.08352542072</v>
      </c>
      <c r="IO58" s="37">
        <f>+IN58+(IO13*(1+'Bazinės prielaidos'!$E$19)-IO13-IO14*(1+'Bazinės prielaidos'!$E$19)+IO14)+IO26+IO74</f>
        <v>0</v>
      </c>
      <c r="IP58" s="37">
        <f>+IO58+(IP13*(1+'Bazinės prielaidos'!$E$19)-IP13-IP14*(1+'Bazinės prielaidos'!$E$19)+IP14)+IP26+IP74</f>
        <v>0</v>
      </c>
      <c r="IQ58" s="37">
        <f>+IP58+(IQ13*(1+'Bazinės prielaidos'!$E$19)-IQ13-IQ14*(1+'Bazinės prielaidos'!$E$19)+IQ14)+IQ26+IQ74</f>
        <v>0</v>
      </c>
      <c r="IR58" s="37">
        <f>+IQ58+(IR13*(1+'Bazinės prielaidos'!$E$19)-IR13-IR14*(1+'Bazinės prielaidos'!$E$19)+IR14)+IR26+IR74</f>
        <v>0</v>
      </c>
      <c r="IS58" s="37">
        <f>+IR58+(IS13*(1+'Bazinės prielaidos'!$E$19)-IS13-IS14*(1+'Bazinės prielaidos'!$E$19)+IS14)+IS26+IS74</f>
        <v>0</v>
      </c>
      <c r="IT58" s="37">
        <f>+IS58+(IT13*(1+'Bazinės prielaidos'!$E$19)-IT13-IT14*(1+'Bazinės prielaidos'!$E$19)+IT14)+IT26+IT74</f>
        <v>0</v>
      </c>
      <c r="IU58" s="37">
        <f>+IT58+(IU13*(1+'Bazinės prielaidos'!$E$19)-IU13-IU14*(1+'Bazinės prielaidos'!$E$19)+IU14)+IU26+IU74</f>
        <v>0</v>
      </c>
      <c r="IV58" s="37">
        <f>+IU58+(IV13*(1+'Bazinės prielaidos'!$E$19)-IV13-IV14*(1+'Bazinės prielaidos'!$E$19)+IV14)+IV26+IV74</f>
        <v>0</v>
      </c>
      <c r="IW58" s="37">
        <f>+IV58+(IW13*(1+'Bazinės prielaidos'!$E$19)-IW13-IW14*(1+'Bazinės prielaidos'!$E$19)+IW14)+IW26+IW74</f>
        <v>0</v>
      </c>
      <c r="IX58" s="37">
        <f>+IW58+(IX13*(1+'Bazinės prielaidos'!$E$19)-IX13-IX14*(1+'Bazinės prielaidos'!$E$19)+IX14)+IX26+IX74</f>
        <v>0</v>
      </c>
      <c r="IY58" s="37">
        <f>+IX58+(IY13*(1+'Bazinės prielaidos'!$E$19)-IY13-IY14*(1+'Bazinės prielaidos'!$E$19)+IY14)+IY26+IY74</f>
        <v>0</v>
      </c>
      <c r="IZ58" s="37">
        <f>+IY58+(IZ13*(1+'Bazinės prielaidos'!$E$19)-IZ13-IZ14*(1+'Bazinės prielaidos'!$E$19)+IZ14)+IZ26+IZ74-'Ilgalaikio turto apskaita'!IY11*'Bazinės prielaidos'!$E$19</f>
        <v>120352.70564415131</v>
      </c>
      <c r="JA58" s="121">
        <f>+IZ58</f>
        <v>120352.70564415131</v>
      </c>
      <c r="JB58" s="37">
        <f>+JA58+(JB13*(1+'Bazinės prielaidos'!$E$19)-JB13-JB14*(1+'Bazinės prielaidos'!$E$19)+JB14)+JB26+JB74</f>
        <v>0</v>
      </c>
      <c r="JC58" s="37">
        <f>+JB58+(JC13*(1+'Bazinės prielaidos'!$E$19)-JC13-JC14*(1+'Bazinės prielaidos'!$E$19)+JC14)+JC26+JC74</f>
        <v>0</v>
      </c>
      <c r="JD58" s="37">
        <f>+JC58+(JD13*(1+'Bazinės prielaidos'!$E$19)-JD13-JD14*(1+'Bazinės prielaidos'!$E$19)+JD14)+JD26+JD74</f>
        <v>0</v>
      </c>
      <c r="JE58" s="37">
        <f>+JD58+(JE13*(1+'Bazinės prielaidos'!$E$19)-JE13-JE14*(1+'Bazinės prielaidos'!$E$19)+JE14)+JE26+JE74</f>
        <v>0</v>
      </c>
      <c r="JF58" s="37">
        <f>+JE58+(JF13*(1+'Bazinės prielaidos'!$E$19)-JF13-JF14*(1+'Bazinės prielaidos'!$E$19)+JF14)+JF26+JF74</f>
        <v>0</v>
      </c>
      <c r="JG58" s="37">
        <f>+JF58+(JG13*(1+'Bazinės prielaidos'!$E$19)-JG13-JG14*(1+'Bazinės prielaidos'!$E$19)+JG14)+JG26+JG74</f>
        <v>0</v>
      </c>
      <c r="JH58" s="37">
        <f>+JG58+(JH13*(1+'Bazinės prielaidos'!$E$19)-JH13-JH14*(1+'Bazinės prielaidos'!$E$19)+JH14)+JH26+JH74</f>
        <v>0</v>
      </c>
      <c r="JI58" s="37">
        <f>+JH58+(JI13*(1+'Bazinės prielaidos'!$E$19)-JI13-JI14*(1+'Bazinės prielaidos'!$E$19)+JI14)+JI26+JI74</f>
        <v>0</v>
      </c>
      <c r="JJ58" s="37">
        <f>+JI58+(JJ13*(1+'Bazinės prielaidos'!$E$19)-JJ13-JJ14*(1+'Bazinės prielaidos'!$E$19)+JJ14)+JJ26+JJ74</f>
        <v>0</v>
      </c>
      <c r="JK58" s="37">
        <f>+JJ58+(JK13*(1+'Bazinės prielaidos'!$E$19)-JK13-JK14*(1+'Bazinės prielaidos'!$E$19)+JK14)+JK26+JK74</f>
        <v>0</v>
      </c>
      <c r="JL58" s="37">
        <f>+JK58+(JL13*(1+'Bazinės prielaidos'!$E$19)-JL13-JL14*(1+'Bazinės prielaidos'!$E$19)+JL14)+JL26+JL74</f>
        <v>0</v>
      </c>
      <c r="JM58" s="37">
        <f>+JL58+(JM13*(1+'Bazinės prielaidos'!$E$19)-JM13-JM14*(1+'Bazinės prielaidos'!$E$19)+JM14)+JM26+JM74-'Ilgalaikio turto apskaita'!JL11*'Bazinės prielaidos'!$E$19</f>
        <v>101961.96862422046</v>
      </c>
      <c r="JN58" s="121">
        <f>+JM58</f>
        <v>101961.96862422046</v>
      </c>
      <c r="JO58" s="37">
        <f>+JN58+(JO13*(1+'Bazinės prielaidos'!$E$19)-JO13-JO14*(1+'Bazinės prielaidos'!$E$19)+JO14)+JO26+JO74</f>
        <v>0</v>
      </c>
      <c r="JP58" s="37">
        <f>+JO58+(JP13*(1+'Bazinės prielaidos'!$E$19)-JP13-JP14*(1+'Bazinės prielaidos'!$E$19)+JP14)+JP26+JP74</f>
        <v>0</v>
      </c>
      <c r="JQ58" s="37">
        <f>+JP58+(JQ13*(1+'Bazinės prielaidos'!$E$19)-JQ13-JQ14*(1+'Bazinės prielaidos'!$E$19)+JQ14)+JQ26+JQ74</f>
        <v>0</v>
      </c>
      <c r="JR58" s="37">
        <f>+JQ58+(JR13*(1+'Bazinės prielaidos'!$E$19)-JR13-JR14*(1+'Bazinės prielaidos'!$E$19)+JR14)+JR26+JR74</f>
        <v>0</v>
      </c>
      <c r="JS58" s="37">
        <f>+JR58+(JS13*(1+'Bazinės prielaidos'!$E$19)-JS13-JS14*(1+'Bazinės prielaidos'!$E$19)+JS14)+JS26+JS74</f>
        <v>0</v>
      </c>
      <c r="JT58" s="37">
        <f>+JS58+(JT13*(1+'Bazinės prielaidos'!$E$19)-JT13-JT14*(1+'Bazinės prielaidos'!$E$19)+JT14)+JT26+JT74</f>
        <v>0</v>
      </c>
      <c r="JU58" s="37">
        <f>+JT58+(JU13*(1+'Bazinės prielaidos'!$E$19)-JU13-JU14*(1+'Bazinės prielaidos'!$E$19)+JU14)+JU26+JU74</f>
        <v>0</v>
      </c>
      <c r="JV58" s="37">
        <f>+JU58+(JV13*(1+'Bazinės prielaidos'!$E$19)-JV13-JV14*(1+'Bazinės prielaidos'!$E$19)+JV14)+JV26+JV74</f>
        <v>0</v>
      </c>
      <c r="JW58" s="37">
        <f>+JV58+(JW13*(1+'Bazinės prielaidos'!$E$19)-JW13-JW14*(1+'Bazinės prielaidos'!$E$19)+JW14)+JW26+JW74</f>
        <v>0</v>
      </c>
      <c r="JX58" s="37">
        <f>+JW58+(JX13*(1+'Bazinės prielaidos'!$E$19)-JX13-JX14*(1+'Bazinės prielaidos'!$E$19)+JX14)+JX26+JX74</f>
        <v>0</v>
      </c>
      <c r="JY58" s="37">
        <f>+JX58+(JY13*(1+'Bazinės prielaidos'!$E$19)-JY13-JY14*(1+'Bazinės prielaidos'!$E$19)+JY14)+JY26+JY74</f>
        <v>0</v>
      </c>
      <c r="JZ58" s="37">
        <f>+JY58+(JZ13*(1+'Bazinės prielaidos'!$E$19)-JZ13-JZ14*(1+'Bazinės prielaidos'!$E$19)+JZ14)+JZ26+JZ74-'Ilgalaikio turto apskaita'!JY11*'Bazinės prielaidos'!$E$19</f>
        <v>108245.76028285462</v>
      </c>
      <c r="KA58" s="121">
        <f>+JZ58</f>
        <v>108245.76028285462</v>
      </c>
      <c r="KB58" s="37">
        <f>+KA58+(KB13*(1+'Bazinės prielaidos'!$E$19)-KB13-KB14*(1+'Bazinės prielaidos'!$E$19)+KB14)+KB26+KB74</f>
        <v>0</v>
      </c>
      <c r="KC58" s="37">
        <f>+KB58+(KC13*(1+'Bazinės prielaidos'!$E$19)-KC13-KC14*(1+'Bazinės prielaidos'!$E$19)+KC14)+KC26+KC74</f>
        <v>0</v>
      </c>
      <c r="KD58" s="37">
        <f>+KC58+(KD13*(1+'Bazinės prielaidos'!$E$19)-KD13-KD14*(1+'Bazinės prielaidos'!$E$19)+KD14)+KD26+KD74</f>
        <v>0</v>
      </c>
      <c r="KE58" s="37">
        <f>+KD58+(KE13*(1+'Bazinės prielaidos'!$E$19)-KE13-KE14*(1+'Bazinės prielaidos'!$E$19)+KE14)+KE26+KE74</f>
        <v>0</v>
      </c>
      <c r="KF58" s="37">
        <f>+KE58+(KF13*(1+'Bazinės prielaidos'!$E$19)-KF13-KF14*(1+'Bazinės prielaidos'!$E$19)+KF14)+KF26+KF74</f>
        <v>0</v>
      </c>
      <c r="KG58" s="37">
        <f>+KF58+(KG13*(1+'Bazinės prielaidos'!$E$19)-KG13-KG14*(1+'Bazinės prielaidos'!$E$19)+KG14)+KG26+KG74</f>
        <v>0</v>
      </c>
      <c r="KH58" s="37">
        <f>+KG58+(KH13*(1+'Bazinės prielaidos'!$E$19)-KH13-KH14*(1+'Bazinės prielaidos'!$E$19)+KH14)+KH26+KH74</f>
        <v>0</v>
      </c>
      <c r="KI58" s="37">
        <f>+KH58+(KI13*(1+'Bazinės prielaidos'!$E$19)-KI13-KI14*(1+'Bazinės prielaidos'!$E$19)+KI14)+KI26+KI74</f>
        <v>0</v>
      </c>
      <c r="KJ58" s="37">
        <f>+KI58+(KJ13*(1+'Bazinės prielaidos'!$E$19)-KJ13-KJ14*(1+'Bazinės prielaidos'!$E$19)+KJ14)+KJ26+KJ74</f>
        <v>0</v>
      </c>
      <c r="KK58" s="37">
        <f>+KJ58+(KK13*(1+'Bazinės prielaidos'!$E$19)-KK13-KK14*(1+'Bazinės prielaidos'!$E$19)+KK14)+KK26+KK74</f>
        <v>0</v>
      </c>
      <c r="KL58" s="37">
        <f>+KK58+(KL13*(1+'Bazinės prielaidos'!$E$19)-KL13-KL14*(1+'Bazinės prielaidos'!$E$19)+KL14)+KL26+KL74</f>
        <v>0</v>
      </c>
      <c r="KM58" s="37">
        <f>+KL58+(KM13*(1+'Bazinės prielaidos'!$E$19)-KM13-KM14*(1+'Bazinės prielaidos'!$E$19)+KM14)+KM26+KM74-'Ilgalaikio turto apskaita'!KL11*'Bazinės prielaidos'!$E$19</f>
        <v>167706.61839101656</v>
      </c>
      <c r="KN58" s="121">
        <f>+KM58</f>
        <v>167706.61839101656</v>
      </c>
      <c r="KO58" s="37">
        <f>+KN58+(KO13*(1+'Bazinės prielaidos'!$E$19)-KO13-KO14*(1+'Bazinės prielaidos'!$E$19)+KO14)+KO26+KO74</f>
        <v>0</v>
      </c>
      <c r="KP58" s="37">
        <f>+KO58+(KP13*(1+'Bazinės prielaidos'!$E$19)-KP13-KP14*(1+'Bazinės prielaidos'!$E$19)+KP14)+KP26+KP74</f>
        <v>0</v>
      </c>
      <c r="KQ58" s="37">
        <f>+KP58+(KQ13*(1+'Bazinės prielaidos'!$E$19)-KQ13-KQ14*(1+'Bazinės prielaidos'!$E$19)+KQ14)+KQ26+KQ74</f>
        <v>0</v>
      </c>
      <c r="KR58" s="37">
        <f>+KQ58+(KR13*(1+'Bazinės prielaidos'!$E$19)-KR13-KR14*(1+'Bazinės prielaidos'!$E$19)+KR14)+KR26+KR74</f>
        <v>0</v>
      </c>
      <c r="KS58" s="37">
        <f>+KR58+(KS13*(1+'Bazinės prielaidos'!$E$19)-KS13-KS14*(1+'Bazinės prielaidos'!$E$19)+KS14)+KS26+KS74</f>
        <v>0</v>
      </c>
      <c r="KT58" s="37">
        <f>+KS58+(KT13*(1+'Bazinės prielaidos'!$E$19)-KT13-KT14*(1+'Bazinės prielaidos'!$E$19)+KT14)+KT26+KT74</f>
        <v>0</v>
      </c>
      <c r="KU58" s="37">
        <f>+KT58+(KU13*(1+'Bazinės prielaidos'!$E$19)-KU13-KU14*(1+'Bazinės prielaidos'!$E$19)+KU14)+KU26+KU74</f>
        <v>0</v>
      </c>
      <c r="KV58" s="37">
        <f>+KU58+(KV13*(1+'Bazinės prielaidos'!$E$19)-KV13-KV14*(1+'Bazinės prielaidos'!$E$19)+KV14)+KV26+KV74</f>
        <v>0</v>
      </c>
      <c r="KW58" s="37">
        <f>+KV58+(KW13*(1+'Bazinės prielaidos'!$E$19)-KW13-KW14*(1+'Bazinės prielaidos'!$E$19)+KW14)+KW26+KW74</f>
        <v>0</v>
      </c>
      <c r="KX58" s="37">
        <f>+KW58+(KX13*(1+'Bazinės prielaidos'!$E$19)-KX13-KX14*(1+'Bazinės prielaidos'!$E$19)+KX14)+KX26+KX74</f>
        <v>0</v>
      </c>
      <c r="KY58" s="37">
        <f>+KX58+(KY13*(1+'Bazinės prielaidos'!$E$19)-KY13-KY14*(1+'Bazinės prielaidos'!$E$19)+KY14)+KY26+KY74</f>
        <v>0</v>
      </c>
      <c r="KZ58" s="37">
        <f>+KY58+(KZ13*(1+'Bazinės prielaidos'!$E$19)-KZ13-KZ14*(1+'Bazinės prielaidos'!$E$19)+KZ14)+KZ26+KZ74-'Ilgalaikio turto apskaita'!KY11*'Bazinės prielaidos'!$E$19</f>
        <v>154909.19158203411</v>
      </c>
      <c r="LA58" s="121">
        <f>+KZ58</f>
        <v>154909.19158203411</v>
      </c>
      <c r="LB58" s="37">
        <f>+LA58+(LB13*(1+'Bazinės prielaidos'!$E$19)-LB13-LB14*(1+'Bazinės prielaidos'!$E$19)+LB14)+LB26+LB74</f>
        <v>0</v>
      </c>
      <c r="LC58" s="37">
        <f>+LB58+(LC13*(1+'Bazinės prielaidos'!$E$19)-LC13-LC14*(1+'Bazinės prielaidos'!$E$19)+LC14)+LC26+LC74</f>
        <v>0</v>
      </c>
      <c r="LD58" s="37">
        <f>+LC58+(LD13*(1+'Bazinės prielaidos'!$E$19)-LD13-LD14*(1+'Bazinės prielaidos'!$E$19)+LD14)+LD26+LD74</f>
        <v>0</v>
      </c>
      <c r="LE58" s="37">
        <f>+LD58+(LE13*(1+'Bazinės prielaidos'!$E$19)-LE13-LE14*(1+'Bazinės prielaidos'!$E$19)+LE14)+LE26+LE74</f>
        <v>0</v>
      </c>
      <c r="LF58" s="37">
        <f>+LE58+(LF13*(1+'Bazinės prielaidos'!$E$19)-LF13-LF14*(1+'Bazinės prielaidos'!$E$19)+LF14)+LF26+LF74</f>
        <v>0</v>
      </c>
      <c r="LG58" s="37">
        <f>+LF58+(LG13*(1+'Bazinės prielaidos'!$E$19)-LG13-LG14*(1+'Bazinės prielaidos'!$E$19)+LG14)+LG26+LG74</f>
        <v>0</v>
      </c>
      <c r="LH58" s="37">
        <f>+LG58+(LH13*(1+'Bazinės prielaidos'!$E$19)-LH13-LH14*(1+'Bazinės prielaidos'!$E$19)+LH14)+LH26+LH74</f>
        <v>0</v>
      </c>
      <c r="LI58" s="37">
        <f>+LH58+(LI13*(1+'Bazinės prielaidos'!$E$19)-LI13-LI14*(1+'Bazinės prielaidos'!$E$19)+LI14)+LI26+LI74</f>
        <v>0</v>
      </c>
      <c r="LJ58" s="37">
        <f>+LI58+(LJ13*(1+'Bazinės prielaidos'!$E$19)-LJ13-LJ14*(1+'Bazinės prielaidos'!$E$19)+LJ14)+LJ26+LJ74</f>
        <v>0</v>
      </c>
      <c r="LK58" s="37">
        <f>+LJ58+(LK13*(1+'Bazinės prielaidos'!$E$19)-LK13-LK14*(1+'Bazinės prielaidos'!$E$19)+LK14)+LK26+LK74</f>
        <v>0</v>
      </c>
      <c r="LL58" s="37">
        <f>+LK58+(LL13*(1+'Bazinės prielaidos'!$E$19)-LL13-LL14*(1+'Bazinės prielaidos'!$E$19)+LL14)+LL26+LL74</f>
        <v>0</v>
      </c>
      <c r="LM58" s="37">
        <f>+LL58+(LM13*(1+'Bazinės prielaidos'!$E$19)-LM13-LM14*(1+'Bazinės prielaidos'!$E$19)+LM14)+LM26+LM74-'Ilgalaikio turto apskaita'!LL11*'Bazinės prielaidos'!$E$19</f>
        <v>0</v>
      </c>
      <c r="LN58" s="121">
        <f>+LM58</f>
        <v>0</v>
      </c>
    </row>
    <row r="59" spans="1:326" s="49" customFormat="1" ht="15" customHeight="1" outlineLevel="1">
      <c r="A59" s="129" t="s">
        <v>204</v>
      </c>
      <c r="B59" s="130">
        <f>+'Investuotojas ir Finansuotojas'!B21+'Investuotojas ir Finansuotojas'!B22+'Investuotojas ir Finansuotojas'!B25+'Investuotojas ir Finansuotojas'!B34+'Investuotojas ir Finansuotojas'!B40+'Finansinės ataskaitos'!B92</f>
        <v>0</v>
      </c>
      <c r="C59" s="130">
        <f>+B59+'Investuotojas ir Finansuotojas'!C21+'Investuotojas ir Finansuotojas'!C22+'Investuotojas ir Finansuotojas'!C25+'Investuotojas ir Finansuotojas'!C34+'Investuotojas ir Finansuotojas'!C40+'Finansinės ataskaitos'!C92</f>
        <v>4103</v>
      </c>
      <c r="D59" s="130">
        <f>+C59+'Investuotojas ir Finansuotojas'!D21+'Investuotojas ir Finansuotojas'!D22+'Investuotojas ir Finansuotojas'!D25+'Investuotojas ir Finansuotojas'!D34+'Investuotojas ir Finansuotojas'!D40+'Finansinės ataskaitos'!D92</f>
        <v>8206</v>
      </c>
      <c r="E59" s="130">
        <f>+D59+'Investuotojas ir Finansuotojas'!E21+'Investuotojas ir Finansuotojas'!E22+'Investuotojas ir Finansuotojas'!E25+'Investuotojas ir Finansuotojas'!E34+'Investuotojas ir Finansuotojas'!E40+'Finansinės ataskaitos'!E92</f>
        <v>12871.15324296051</v>
      </c>
      <c r="F59" s="130">
        <f>+E59+'Investuotojas ir Finansuotojas'!F21+'Investuotojas ir Finansuotojas'!F22+'Investuotojas ir Finansuotojas'!F25+'Investuotojas ir Finansuotojas'!F34+'Investuotojas ir Finansuotojas'!F40+'Finansinės ataskaitos'!F92</f>
        <v>26787.59090024119</v>
      </c>
      <c r="G59" s="130">
        <f>+F59+'Investuotojas ir Finansuotojas'!G21+'Investuotojas ir Finansuotojas'!G22+'Investuotojas ir Finansuotojas'!G25+'Investuotojas ir Finansuotojas'!G34+'Investuotojas ir Finansuotojas'!G40+'Finansinės ataskaitos'!G92</f>
        <v>49955.312971842039</v>
      </c>
      <c r="H59" s="130">
        <f>+G59+'Investuotojas ir Finansuotojas'!H21+'Investuotojas ir Finansuotojas'!H22+'Investuotojas ir Finansuotojas'!H25+'Investuotojas ir Finansuotojas'!H34+'Investuotojas ir Finansuotojas'!H40+'Finansinės ataskaitos'!H92</f>
        <v>82374.319457763064</v>
      </c>
      <c r="I59" s="130">
        <f>+H59+'Investuotojas ir Finansuotojas'!I21+'Investuotojas ir Finansuotojas'!I22+'Investuotojas ir Finansuotojas'!I25+'Investuotojas ir Finansuotojas'!I34+'Investuotojas ir Finansuotojas'!I40+'Finansinės ataskaitos'!I92</f>
        <v>124044.61035800425</v>
      </c>
      <c r="J59" s="130">
        <f>+I59+'Investuotojas ir Finansuotojas'!J21+'Investuotojas ir Finansuotojas'!J22+'Investuotojas ir Finansuotojas'!J25+'Investuotojas ir Finansuotojas'!J34+'Investuotojas ir Finansuotojas'!J40+'Finansinės ataskaitos'!J92</f>
        <v>174966.18567256563</v>
      </c>
      <c r="K59" s="130">
        <f>+J59+'Investuotojas ir Finansuotojas'!K21+'Investuotojas ir Finansuotojas'!K22+'Investuotojas ir Finansuotojas'!K25+'Investuotojas ir Finansuotojas'!K34+'Investuotojas ir Finansuotojas'!K40+'Finansinės ataskaitos'!K92</f>
        <v>235139.04540144716</v>
      </c>
      <c r="L59" s="130">
        <f>+K59+'Investuotojas ir Finansuotojas'!L21+'Investuotojas ir Finansuotojas'!L22+'Investuotojas ir Finansuotojas'!L25+'Investuotojas ir Finansuotojas'!L34+'Investuotojas ir Finansuotojas'!L40+'Finansinės ataskaitos'!L92</f>
        <v>295311.91756366205</v>
      </c>
      <c r="M59" s="130">
        <f>+L59+'Investuotojas ir Finansuotojas'!M21+'Investuotojas ir Finansuotojas'!M22+'Investuotojas ir Finansuotojas'!M25+'Investuotojas ir Finansuotojas'!M34+'Investuotojas ir Finansuotojas'!M40+'Finansinės ataskaitos'!M92</f>
        <v>0</v>
      </c>
      <c r="N59" s="113">
        <f t="shared" si="1003"/>
        <v>0</v>
      </c>
      <c r="O59" s="130">
        <f>+N59+'Investuotojas ir Finansuotojas'!O21+'Investuotojas ir Finansuotojas'!O22+'Investuotojas ir Finansuotojas'!O25+'Investuotojas ir Finansuotojas'!O34+'Investuotojas ir Finansuotojas'!O40+'Finansinės ataskaitos'!O92</f>
        <v>69180.82216221487</v>
      </c>
      <c r="P59" s="130">
        <f>+O59+'Investuotojas ir Finansuotojas'!P21+'Investuotojas ir Finansuotojas'!P22+'Investuotojas ir Finansuotojas'!P25+'Investuotojas ir Finansuotojas'!P34+'Investuotojas ir Finansuotojas'!P40+'Finansinės ataskaitos'!P92</f>
        <v>138361.64432442974</v>
      </c>
      <c r="Q59" s="130">
        <f>+P59+'Investuotojas ir Finansuotojas'!Q21+'Investuotojas ir Finansuotojas'!Q22+'Investuotojas ir Finansuotojas'!Q25+'Investuotojas ir Finansuotojas'!Q34+'Investuotojas ir Finansuotojas'!Q40+'Finansinės ataskaitos'!Q92</f>
        <v>207542.46648664461</v>
      </c>
      <c r="R59" s="130">
        <f>+Q59+'Investuotojas ir Finansuotojas'!R21+'Investuotojas ir Finansuotojas'!R22+'Investuotojas ir Finansuotojas'!R25+'Investuotojas ir Finansuotojas'!R34+'Investuotojas ir Finansuotojas'!R40+'Finansinės ataskaitos'!R92</f>
        <v>276723.28864885954</v>
      </c>
      <c r="S59" s="130">
        <f>+R59+'Investuotojas ir Finansuotojas'!S21+'Investuotojas ir Finansuotojas'!S22+'Investuotojas ir Finansuotojas'!S25+'Investuotojas ir Finansuotojas'!S34+'Investuotojas ir Finansuotojas'!S40+'Finansinės ataskaitos'!S92</f>
        <v>345904.11081107444</v>
      </c>
      <c r="T59" s="130">
        <f>+S59+'Investuotojas ir Finansuotojas'!T21+'Investuotojas ir Finansuotojas'!T22+'Investuotojas ir Finansuotojas'!T25+'Investuotojas ir Finansuotojas'!T34+'Investuotojas ir Finansuotojas'!T40+'Finansinės ataskaitos'!T92</f>
        <v>415084.9329732894</v>
      </c>
      <c r="U59" s="130">
        <f>+T59+'Investuotojas ir Finansuotojas'!U21+'Investuotojas ir Finansuotojas'!U22+'Investuotojas ir Finansuotojas'!U25+'Investuotojas ir Finansuotojas'!U34+'Investuotojas ir Finansuotojas'!U40+'Finansinės ataskaitos'!U92</f>
        <v>484265.7551355043</v>
      </c>
      <c r="V59" s="130">
        <f>+U59+'Investuotojas ir Finansuotojas'!V21+'Investuotojas ir Finansuotojas'!V22+'Investuotojas ir Finansuotojas'!V25+'Investuotojas ir Finansuotojas'!V34+'Investuotojas ir Finansuotojas'!V40+'Finansinės ataskaitos'!V92</f>
        <v>553446.57729771908</v>
      </c>
      <c r="W59" s="130">
        <f>+V59+'Investuotojas ir Finansuotojas'!W21+'Investuotojas ir Finansuotojas'!W22+'Investuotojas ir Finansuotojas'!W25+'Investuotojas ir Finansuotojas'!W34+'Investuotojas ir Finansuotojas'!W40+'Finansinės ataskaitos'!W92</f>
        <v>622627.39945993386</v>
      </c>
      <c r="X59" s="130">
        <f>+W59+'Investuotojas ir Finansuotojas'!X21+'Investuotojas ir Finansuotojas'!X22+'Investuotojas ir Finansuotojas'!X25+'Investuotojas ir Finansuotojas'!X34+'Investuotojas ir Finansuotojas'!X40+'Finansinės ataskaitos'!X92</f>
        <v>691808.22162214865</v>
      </c>
      <c r="Y59" s="130">
        <f>+X59+'Investuotojas ir Finansuotojas'!Y21+'Investuotojas ir Finansuotojas'!Y22+'Investuotojas ir Finansuotojas'!Y25+'Investuotojas ir Finansuotojas'!Y34+'Investuotojas ir Finansuotojas'!Y40+'Finansinės ataskaitos'!Y92</f>
        <v>760989.04378436343</v>
      </c>
      <c r="Z59" s="130">
        <f>+Y59+'Investuotojas ir Finansuotojas'!Z21+'Investuotojas ir Finansuotojas'!Z22+'Investuotojas ir Finansuotojas'!Z25+'Investuotojas ir Finansuotojas'!Z34+'Investuotojas ir Finansuotojas'!Z40+'Finansinės ataskaitos'!Z92</f>
        <v>0</v>
      </c>
      <c r="AA59" s="113">
        <f t="shared" si="1061"/>
        <v>0</v>
      </c>
      <c r="AB59" s="130">
        <f>+AA59+'Investuotojas ir Finansuotojas'!AB21+'Investuotojas ir Finansuotojas'!AB22+'Investuotojas ir Finansuotojas'!AB25+'Investuotojas ir Finansuotojas'!AB34+'Investuotojas ir Finansuotojas'!AB40+'Finansinės ataskaitos'!AB92</f>
        <v>81738.488828881527</v>
      </c>
      <c r="AC59" s="130">
        <f>+AB59+'Investuotojas ir Finansuotojas'!AC21+'Investuotojas ir Finansuotojas'!AC22+'Investuotojas ir Finansuotojas'!AC25+'Investuotojas ir Finansuotojas'!AC34+'Investuotojas ir Finansuotojas'!AC40+'Finansinės ataskaitos'!AC92</f>
        <v>163476.97765776305</v>
      </c>
      <c r="AD59" s="130">
        <f>+AC59+'Investuotojas ir Finansuotojas'!AD21+'Investuotojas ir Finansuotojas'!AD22+'Investuotojas ir Finansuotojas'!AD25+'Investuotojas ir Finansuotojas'!AD34+'Investuotojas ir Finansuotojas'!AD40+'Finansinės ataskaitos'!AD92</f>
        <v>245215.46648664458</v>
      </c>
      <c r="AE59" s="130">
        <f>+AD59+'Investuotojas ir Finansuotojas'!AE21+'Investuotojas ir Finansuotojas'!AE22+'Investuotojas ir Finansuotojas'!AE25+'Investuotojas ir Finansuotojas'!AE34+'Investuotojas ir Finansuotojas'!AE40+'Finansinės ataskaitos'!AE92</f>
        <v>326953.95531552617</v>
      </c>
      <c r="AF59" s="130">
        <f>+AE59+'Investuotojas ir Finansuotojas'!AF21+'Investuotojas ir Finansuotojas'!AF22+'Investuotojas ir Finansuotojas'!AF25+'Investuotojas ir Finansuotojas'!AF34+'Investuotojas ir Finansuotojas'!AF40+'Finansinės ataskaitos'!AF92</f>
        <v>408692.44414440775</v>
      </c>
      <c r="AG59" s="130">
        <f>+AF59+'Investuotojas ir Finansuotojas'!AG21+'Investuotojas ir Finansuotojas'!AG22+'Investuotojas ir Finansuotojas'!AG25+'Investuotojas ir Finansuotojas'!AG34+'Investuotojas ir Finansuotojas'!AG40+'Finansinės ataskaitos'!AG92</f>
        <v>490430.93297328928</v>
      </c>
      <c r="AH59" s="130">
        <f>+AG59+'Investuotojas ir Finansuotojas'!AH21+'Investuotojas ir Finansuotojas'!AH22+'Investuotojas ir Finansuotojas'!AH25+'Investuotojas ir Finansuotojas'!AH34+'Investuotojas ir Finansuotojas'!AH40+'Finansinės ataskaitos'!AH92</f>
        <v>572169.42180217081</v>
      </c>
      <c r="AI59" s="130">
        <f>+AH59+'Investuotojas ir Finansuotojas'!AI21+'Investuotojas ir Finansuotojas'!AI22+'Investuotojas ir Finansuotojas'!AI25+'Investuotojas ir Finansuotojas'!AI34+'Investuotojas ir Finansuotojas'!AI40+'Finansinės ataskaitos'!AI92</f>
        <v>653907.91063105233</v>
      </c>
      <c r="AJ59" s="130">
        <f>+AI59+'Investuotojas ir Finansuotojas'!AJ21+'Investuotojas ir Finansuotojas'!AJ22+'Investuotojas ir Finansuotojas'!AJ25+'Investuotojas ir Finansuotojas'!AJ34+'Investuotojas ir Finansuotojas'!AJ40+'Finansinės ataskaitos'!AJ92</f>
        <v>735646.39945993386</v>
      </c>
      <c r="AK59" s="130">
        <f>+AJ59+'Investuotojas ir Finansuotojas'!AK21+'Investuotojas ir Finansuotojas'!AK22+'Investuotojas ir Finansuotojas'!AK25+'Investuotojas ir Finansuotojas'!AK34+'Investuotojas ir Finansuotojas'!AK40+'Finansinės ataskaitos'!AK92</f>
        <v>817384.88828881539</v>
      </c>
      <c r="AL59" s="130">
        <f>+AK59+'Investuotojas ir Finansuotojas'!AL21+'Investuotojas ir Finansuotojas'!AL22+'Investuotojas ir Finansuotojas'!AL25+'Investuotojas ir Finansuotojas'!AL34+'Investuotojas ir Finansuotojas'!AL40+'Finansinės ataskaitos'!AL92</f>
        <v>899123.37711769692</v>
      </c>
      <c r="AM59" s="130">
        <f>+AL59+'Investuotojas ir Finansuotojas'!AM21+'Investuotojas ir Finansuotojas'!AM22+'Investuotojas ir Finansuotojas'!AM25+'Investuotojas ir Finansuotojas'!AM34+'Investuotojas ir Finansuotojas'!AM40+'Finansinės ataskaitos'!AM92</f>
        <v>0</v>
      </c>
      <c r="AN59" s="113">
        <f t="shared" si="1062"/>
        <v>0</v>
      </c>
      <c r="AO59" s="130"/>
      <c r="AP59" s="130"/>
      <c r="AQ59" s="130"/>
      <c r="AR59" s="130"/>
      <c r="AS59" s="130"/>
      <c r="AT59" s="130"/>
      <c r="AU59" s="130"/>
      <c r="AV59" s="130"/>
      <c r="AW59" s="130"/>
      <c r="AX59" s="130"/>
      <c r="AY59" s="130"/>
      <c r="AZ59" s="130"/>
      <c r="BA59" s="113">
        <f t="shared" ref="BA59:BA60" si="1106">AZ59</f>
        <v>0</v>
      </c>
      <c r="BB59" s="130"/>
      <c r="BC59" s="130"/>
      <c r="BD59" s="130"/>
      <c r="BE59" s="130"/>
      <c r="BF59" s="130"/>
      <c r="BG59" s="130"/>
      <c r="BH59" s="130"/>
      <c r="BI59" s="130"/>
      <c r="BJ59" s="130"/>
      <c r="BK59" s="130"/>
      <c r="BL59" s="130"/>
      <c r="BM59" s="130"/>
      <c r="BN59" s="113">
        <f t="shared" ref="BN59:BN60" si="1107">BM59</f>
        <v>0</v>
      </c>
      <c r="BO59" s="130"/>
      <c r="BP59" s="130"/>
      <c r="BQ59" s="130"/>
      <c r="BR59" s="130"/>
      <c r="BS59" s="130"/>
      <c r="BT59" s="130"/>
      <c r="BU59" s="130"/>
      <c r="BV59" s="130"/>
      <c r="BW59" s="130"/>
      <c r="BX59" s="130"/>
      <c r="BY59" s="130"/>
      <c r="BZ59" s="130"/>
      <c r="CA59" s="113">
        <f t="shared" ref="CA59:CA60" si="1108">BZ59</f>
        <v>0</v>
      </c>
      <c r="CB59" s="130"/>
      <c r="CC59" s="130"/>
      <c r="CD59" s="130"/>
      <c r="CE59" s="130"/>
      <c r="CF59" s="130"/>
      <c r="CG59" s="130"/>
      <c r="CH59" s="130"/>
      <c r="CI59" s="130"/>
      <c r="CJ59" s="130"/>
      <c r="CK59" s="130"/>
      <c r="CL59" s="130"/>
      <c r="CM59" s="130"/>
      <c r="CN59" s="113">
        <f t="shared" ref="CN59:CN60" si="1109">CM59</f>
        <v>0</v>
      </c>
      <c r="CO59" s="130"/>
      <c r="CP59" s="130"/>
      <c r="CQ59" s="130"/>
      <c r="CR59" s="130"/>
      <c r="CS59" s="130"/>
      <c r="CT59" s="130"/>
      <c r="CU59" s="130"/>
      <c r="CV59" s="130"/>
      <c r="CW59" s="130"/>
      <c r="CX59" s="130"/>
      <c r="CY59" s="130"/>
      <c r="CZ59" s="130"/>
      <c r="DA59" s="113">
        <f t="shared" ref="DA59:DA60" si="1110">CZ59</f>
        <v>0</v>
      </c>
      <c r="DB59" s="130"/>
      <c r="DC59" s="130"/>
      <c r="DD59" s="130"/>
      <c r="DE59" s="130"/>
      <c r="DF59" s="130"/>
      <c r="DG59" s="130"/>
      <c r="DH59" s="130"/>
      <c r="DI59" s="130"/>
      <c r="DJ59" s="130"/>
      <c r="DK59" s="130"/>
      <c r="DL59" s="130"/>
      <c r="DM59" s="130"/>
      <c r="DN59" s="113">
        <f t="shared" ref="DN59:DN60" si="1111">DM59</f>
        <v>0</v>
      </c>
      <c r="DO59" s="130"/>
      <c r="DP59" s="130"/>
      <c r="DQ59" s="130"/>
      <c r="DR59" s="130"/>
      <c r="DS59" s="130"/>
      <c r="DT59" s="130"/>
      <c r="DU59" s="130"/>
      <c r="DV59" s="130"/>
      <c r="DW59" s="130"/>
      <c r="DX59" s="130"/>
      <c r="DY59" s="130"/>
      <c r="DZ59" s="130"/>
      <c r="EA59" s="113">
        <f t="shared" ref="EA59:EA60" si="1112">DZ59</f>
        <v>0</v>
      </c>
      <c r="EB59" s="130"/>
      <c r="EC59" s="130"/>
      <c r="ED59" s="130"/>
      <c r="EE59" s="130"/>
      <c r="EF59" s="130"/>
      <c r="EG59" s="130"/>
      <c r="EH59" s="130"/>
      <c r="EI59" s="130"/>
      <c r="EJ59" s="130"/>
      <c r="EK59" s="130"/>
      <c r="EL59" s="130"/>
      <c r="EM59" s="130"/>
      <c r="EN59" s="113">
        <f t="shared" ref="EN59:EN60" si="1113">EM59</f>
        <v>0</v>
      </c>
      <c r="EO59" s="130"/>
      <c r="EP59" s="130"/>
      <c r="EQ59" s="130"/>
      <c r="ER59" s="130"/>
      <c r="ES59" s="130"/>
      <c r="ET59" s="130"/>
      <c r="EU59" s="130"/>
      <c r="EV59" s="130"/>
      <c r="EW59" s="130"/>
      <c r="EX59" s="130"/>
      <c r="EY59" s="130"/>
      <c r="EZ59" s="130"/>
      <c r="FA59" s="113">
        <f t="shared" ref="FA59:FA60" si="1114">EZ59</f>
        <v>0</v>
      </c>
      <c r="FB59" s="130"/>
      <c r="FC59" s="130"/>
      <c r="FD59" s="130"/>
      <c r="FE59" s="130"/>
      <c r="FF59" s="130"/>
      <c r="FG59" s="130"/>
      <c r="FH59" s="130"/>
      <c r="FI59" s="130"/>
      <c r="FJ59" s="130"/>
      <c r="FK59" s="130"/>
      <c r="FL59" s="130"/>
      <c r="FM59" s="130"/>
      <c r="FN59" s="113">
        <f t="shared" ref="FN59:FN60" si="1115">FM59</f>
        <v>0</v>
      </c>
      <c r="FO59" s="130"/>
      <c r="FP59" s="130"/>
      <c r="FQ59" s="130"/>
      <c r="FR59" s="130"/>
      <c r="FS59" s="130"/>
      <c r="FT59" s="130"/>
      <c r="FU59" s="130"/>
      <c r="FV59" s="130"/>
      <c r="FW59" s="130"/>
      <c r="FX59" s="130"/>
      <c r="FY59" s="130"/>
      <c r="FZ59" s="130"/>
      <c r="GA59" s="113">
        <f t="shared" ref="GA59:GA60" si="1116">FZ59</f>
        <v>0</v>
      </c>
      <c r="GB59" s="130"/>
      <c r="GC59" s="130"/>
      <c r="GD59" s="130"/>
      <c r="GE59" s="130"/>
      <c r="GF59" s="130"/>
      <c r="GG59" s="130"/>
      <c r="GH59" s="130"/>
      <c r="GI59" s="130"/>
      <c r="GJ59" s="130"/>
      <c r="GK59" s="130"/>
      <c r="GL59" s="130"/>
      <c r="GM59" s="130"/>
      <c r="GN59" s="509">
        <f t="shared" ref="GN59:GN60" si="1117">GM59</f>
        <v>0</v>
      </c>
      <c r="GO59" s="130"/>
      <c r="GP59" s="130"/>
      <c r="GQ59" s="130"/>
      <c r="GR59" s="130"/>
      <c r="GS59" s="130"/>
      <c r="GT59" s="130"/>
      <c r="GU59" s="130"/>
      <c r="GV59" s="130"/>
      <c r="GW59" s="130"/>
      <c r="GX59" s="130"/>
      <c r="GY59" s="130"/>
      <c r="GZ59" s="130"/>
      <c r="HA59" s="113">
        <f t="shared" ref="HA59:HA60" si="1118">GZ59</f>
        <v>0</v>
      </c>
      <c r="HB59" s="130"/>
      <c r="HC59" s="130"/>
      <c r="HD59" s="130"/>
      <c r="HE59" s="130"/>
      <c r="HF59" s="130"/>
      <c r="HG59" s="130"/>
      <c r="HH59" s="130"/>
      <c r="HI59" s="130"/>
      <c r="HJ59" s="130"/>
      <c r="HK59" s="130"/>
      <c r="HL59" s="130"/>
      <c r="HM59" s="130"/>
      <c r="HN59" s="113">
        <f t="shared" ref="HN59:HN60" si="1119">HM59</f>
        <v>0</v>
      </c>
      <c r="HO59" s="130"/>
      <c r="HP59" s="130"/>
      <c r="HQ59" s="130"/>
      <c r="HR59" s="130"/>
      <c r="HS59" s="130"/>
      <c r="HT59" s="130"/>
      <c r="HU59" s="130"/>
      <c r="HV59" s="130"/>
      <c r="HW59" s="130"/>
      <c r="HX59" s="130"/>
      <c r="HY59" s="130"/>
      <c r="HZ59" s="130"/>
      <c r="IA59" s="113">
        <f t="shared" ref="IA59:IA60" si="1120">HZ59</f>
        <v>0</v>
      </c>
      <c r="IB59" s="130"/>
      <c r="IC59" s="130"/>
      <c r="ID59" s="130"/>
      <c r="IE59" s="130"/>
      <c r="IF59" s="130"/>
      <c r="IG59" s="130"/>
      <c r="IH59" s="130"/>
      <c r="II59" s="130"/>
      <c r="IJ59" s="130"/>
      <c r="IK59" s="130"/>
      <c r="IL59" s="130"/>
      <c r="IM59" s="130"/>
      <c r="IN59" s="113">
        <f t="shared" ref="IN59:IN60" si="1121">IM59</f>
        <v>0</v>
      </c>
      <c r="IO59" s="130"/>
      <c r="IP59" s="130"/>
      <c r="IQ59" s="130"/>
      <c r="IR59" s="130"/>
      <c r="IS59" s="130"/>
      <c r="IT59" s="130"/>
      <c r="IU59" s="130"/>
      <c r="IV59" s="130"/>
      <c r="IW59" s="130"/>
      <c r="IX59" s="130"/>
      <c r="IY59" s="130"/>
      <c r="IZ59" s="130"/>
      <c r="JA59" s="113">
        <f t="shared" ref="JA59:JA60" si="1122">IZ59</f>
        <v>0</v>
      </c>
      <c r="JB59" s="130"/>
      <c r="JC59" s="130"/>
      <c r="JD59" s="130"/>
      <c r="JE59" s="130"/>
      <c r="JF59" s="130"/>
      <c r="JG59" s="130"/>
      <c r="JH59" s="130"/>
      <c r="JI59" s="130"/>
      <c r="JJ59" s="130"/>
      <c r="JK59" s="130"/>
      <c r="JL59" s="130"/>
      <c r="JM59" s="130"/>
      <c r="JN59" s="113">
        <f t="shared" ref="JN59:JN60" si="1123">JM59</f>
        <v>0</v>
      </c>
      <c r="JO59" s="130"/>
      <c r="JP59" s="130"/>
      <c r="JQ59" s="130"/>
      <c r="JR59" s="130"/>
      <c r="JS59" s="130"/>
      <c r="JT59" s="130"/>
      <c r="JU59" s="130"/>
      <c r="JV59" s="130"/>
      <c r="JW59" s="130"/>
      <c r="JX59" s="130"/>
      <c r="JY59" s="130"/>
      <c r="JZ59" s="130"/>
      <c r="KA59" s="113">
        <f t="shared" ref="KA59:KA60" si="1124">JZ59</f>
        <v>0</v>
      </c>
      <c r="KB59" s="130"/>
      <c r="KC59" s="130"/>
      <c r="KD59" s="130"/>
      <c r="KE59" s="130"/>
      <c r="KF59" s="130"/>
      <c r="KG59" s="130"/>
      <c r="KH59" s="130"/>
      <c r="KI59" s="130"/>
      <c r="KJ59" s="130"/>
      <c r="KK59" s="130"/>
      <c r="KL59" s="130"/>
      <c r="KM59" s="130"/>
      <c r="KN59" s="113">
        <f t="shared" ref="KN59:KN60" si="1125">KM59</f>
        <v>0</v>
      </c>
      <c r="KO59" s="130"/>
      <c r="KP59" s="130"/>
      <c r="KQ59" s="130"/>
      <c r="KR59" s="130"/>
      <c r="KS59" s="130"/>
      <c r="KT59" s="130"/>
      <c r="KU59" s="130"/>
      <c r="KV59" s="130"/>
      <c r="KW59" s="130"/>
      <c r="KX59" s="130"/>
      <c r="KY59" s="130"/>
      <c r="KZ59" s="130"/>
      <c r="LA59" s="113">
        <f t="shared" ref="LA59:LA60" si="1126">KZ59</f>
        <v>0</v>
      </c>
      <c r="LB59" s="130"/>
      <c r="LC59" s="130"/>
      <c r="LD59" s="130"/>
      <c r="LE59" s="130"/>
      <c r="LF59" s="130"/>
      <c r="LG59" s="130"/>
      <c r="LH59" s="130"/>
      <c r="LI59" s="130"/>
      <c r="LJ59" s="130"/>
      <c r="LK59" s="130"/>
      <c r="LL59" s="130"/>
      <c r="LM59" s="130"/>
      <c r="LN59" s="113">
        <f t="shared" ref="LN59:LN60" si="1127">LM59</f>
        <v>0</v>
      </c>
    </row>
    <row r="60" spans="1:326" s="49" customFormat="1" ht="15" customHeight="1" outlineLevel="1">
      <c r="A60" s="401" t="s">
        <v>205</v>
      </c>
      <c r="B60" s="225"/>
      <c r="C60" s="225"/>
      <c r="D60" s="225"/>
      <c r="E60" s="225"/>
      <c r="F60" s="225"/>
      <c r="G60" s="225"/>
      <c r="H60" s="225"/>
      <c r="I60" s="225"/>
      <c r="J60" s="225"/>
      <c r="K60" s="225"/>
      <c r="L60" s="225"/>
      <c r="M60" s="225"/>
      <c r="N60" s="113">
        <f t="shared" si="1003"/>
        <v>0</v>
      </c>
      <c r="O60" s="225"/>
      <c r="P60" s="225"/>
      <c r="Q60" s="225"/>
      <c r="R60" s="225"/>
      <c r="S60" s="225"/>
      <c r="T60" s="225"/>
      <c r="U60" s="225"/>
      <c r="V60" s="225"/>
      <c r="W60" s="225"/>
      <c r="X60" s="225"/>
      <c r="Y60" s="225"/>
      <c r="Z60" s="225"/>
      <c r="AA60" s="113">
        <f t="shared" si="1061"/>
        <v>0</v>
      </c>
      <c r="AB60" s="225"/>
      <c r="AC60" s="225"/>
      <c r="AD60" s="225"/>
      <c r="AE60" s="225"/>
      <c r="AF60" s="225"/>
      <c r="AG60" s="225"/>
      <c r="AH60" s="225"/>
      <c r="AI60" s="225"/>
      <c r="AJ60" s="225"/>
      <c r="AK60" s="225"/>
      <c r="AL60" s="225"/>
      <c r="AM60" s="225">
        <f>-'Investuotojas ir Finansuotojas'!BA23</f>
        <v>781274.63914500084</v>
      </c>
      <c r="AN60" s="113">
        <f t="shared" si="1062"/>
        <v>781274.63914500084</v>
      </c>
      <c r="AO60" s="225">
        <f>+AN60+'Investuotojas ir Finansuotojas'!AO23</f>
        <v>716168.41921625077</v>
      </c>
      <c r="AP60" s="225">
        <f>+AO60+'Investuotojas ir Finansuotojas'!AP23</f>
        <v>651062.1992875007</v>
      </c>
      <c r="AQ60" s="225">
        <f>+AP60+'Investuotojas ir Finansuotojas'!AQ23</f>
        <v>585955.97935875063</v>
      </c>
      <c r="AR60" s="225">
        <f>+AQ60+'Investuotojas ir Finansuotojas'!AR23</f>
        <v>520849.75943000056</v>
      </c>
      <c r="AS60" s="225">
        <f>+AR60+'Investuotojas ir Finansuotojas'!AS23</f>
        <v>455743.53950125049</v>
      </c>
      <c r="AT60" s="225">
        <f>+AS60+'Investuotojas ir Finansuotojas'!AT23</f>
        <v>390637.31957250042</v>
      </c>
      <c r="AU60" s="225">
        <f>+AT60+'Investuotojas ir Finansuotojas'!AU23</f>
        <v>325531.09964375035</v>
      </c>
      <c r="AV60" s="225">
        <f>+AU60+'Investuotojas ir Finansuotojas'!AV23</f>
        <v>260424.87971500028</v>
      </c>
      <c r="AW60" s="225">
        <f>+AV60+'Investuotojas ir Finansuotojas'!AW23</f>
        <v>195318.65978625021</v>
      </c>
      <c r="AX60" s="225">
        <f>+AW60+'Investuotojas ir Finansuotojas'!AX23</f>
        <v>130212.43985750014</v>
      </c>
      <c r="AY60" s="225">
        <f>+AX60+'Investuotojas ir Finansuotojas'!AY23</f>
        <v>65106.21992875007</v>
      </c>
      <c r="AZ60" s="225">
        <f>+'Investuotojas ir Finansuotojas'!BA24-'Investuotojas ir Finansuotojas'!BN24</f>
        <v>781274.63914500922</v>
      </c>
      <c r="BA60" s="113">
        <f t="shared" si="1106"/>
        <v>781274.63914500922</v>
      </c>
      <c r="BB60" s="225">
        <f>+BA60+'Investuotojas ir Finansuotojas'!BB23</f>
        <v>716168.41921625915</v>
      </c>
      <c r="BC60" s="225">
        <f>+BB60+'Investuotojas ir Finansuotojas'!BC23</f>
        <v>651062.19928750908</v>
      </c>
      <c r="BD60" s="225">
        <f>+BC60+'Investuotojas ir Finansuotojas'!BD23</f>
        <v>585955.97935875901</v>
      </c>
      <c r="BE60" s="225">
        <f>+BD60+'Investuotojas ir Finansuotojas'!BE23</f>
        <v>520849.75943000894</v>
      </c>
      <c r="BF60" s="225">
        <f>+BE60+'Investuotojas ir Finansuotojas'!BF23</f>
        <v>455743.53950125887</v>
      </c>
      <c r="BG60" s="225">
        <f>+BF60+'Investuotojas ir Finansuotojas'!BG23</f>
        <v>390637.3195725088</v>
      </c>
      <c r="BH60" s="225">
        <f>+BG60+'Investuotojas ir Finansuotojas'!BH23</f>
        <v>325531.09964375873</v>
      </c>
      <c r="BI60" s="225">
        <f>+BH60+'Investuotojas ir Finansuotojas'!BI23</f>
        <v>260424.87971500866</v>
      </c>
      <c r="BJ60" s="225">
        <f>+BI60+'Investuotojas ir Finansuotojas'!BJ23</f>
        <v>195318.65978625859</v>
      </c>
      <c r="BK60" s="225">
        <f>+BJ60+'Investuotojas ir Finansuotojas'!BK23</f>
        <v>130212.43985750852</v>
      </c>
      <c r="BL60" s="225">
        <f>+BK60+'Investuotojas ir Finansuotojas'!BL23</f>
        <v>65106.219928758452</v>
      </c>
      <c r="BM60" s="225">
        <f>+'Investuotojas ir Finansuotojas'!BN24-'Investuotojas ir Finansuotojas'!CA24</f>
        <v>781274.63914500922</v>
      </c>
      <c r="BN60" s="113">
        <f t="shared" si="1107"/>
        <v>781274.63914500922</v>
      </c>
      <c r="BO60" s="225">
        <f>+BN60+'Investuotojas ir Finansuotojas'!BO23</f>
        <v>716168.41921625915</v>
      </c>
      <c r="BP60" s="225">
        <f>+BO60+'Investuotojas ir Finansuotojas'!BP23</f>
        <v>651062.19928750908</v>
      </c>
      <c r="BQ60" s="225">
        <f>+BP60+'Investuotojas ir Finansuotojas'!BQ23</f>
        <v>585955.97935875901</v>
      </c>
      <c r="BR60" s="225">
        <f>+BQ60+'Investuotojas ir Finansuotojas'!BR23</f>
        <v>520849.75943000894</v>
      </c>
      <c r="BS60" s="225">
        <f>+BR60+'Investuotojas ir Finansuotojas'!BS23</f>
        <v>455743.53950125887</v>
      </c>
      <c r="BT60" s="225">
        <f>+BS60+'Investuotojas ir Finansuotojas'!BT23</f>
        <v>390637.3195725088</v>
      </c>
      <c r="BU60" s="225">
        <f>+BT60+'Investuotojas ir Finansuotojas'!BU23</f>
        <v>325531.09964375873</v>
      </c>
      <c r="BV60" s="225">
        <f>+BU60+'Investuotojas ir Finansuotojas'!BV23</f>
        <v>260424.87971500866</v>
      </c>
      <c r="BW60" s="225">
        <f>+BV60+'Investuotojas ir Finansuotojas'!BW23</f>
        <v>195318.65978625859</v>
      </c>
      <c r="BX60" s="225">
        <f>+BW60+'Investuotojas ir Finansuotojas'!BX23</f>
        <v>130212.43985750852</v>
      </c>
      <c r="BY60" s="225">
        <f>+BX60+'Investuotojas ir Finansuotojas'!BY23</f>
        <v>65106.219928758452</v>
      </c>
      <c r="BZ60" s="225">
        <f>+'Investuotojas ir Finansuotojas'!CA24-'Investuotojas ir Finansuotojas'!CN24</f>
        <v>781274.63914500922</v>
      </c>
      <c r="CA60" s="113">
        <f t="shared" si="1108"/>
        <v>781274.63914500922</v>
      </c>
      <c r="CB60" s="225">
        <f>+CA60+'Investuotojas ir Finansuotojas'!CB23</f>
        <v>716168.41921625915</v>
      </c>
      <c r="CC60" s="225">
        <f>+CB60+'Investuotojas ir Finansuotojas'!CC23</f>
        <v>651062.19928750908</v>
      </c>
      <c r="CD60" s="225">
        <f>+CC60+'Investuotojas ir Finansuotojas'!CD23</f>
        <v>585955.97935875901</v>
      </c>
      <c r="CE60" s="225">
        <f>+CD60+'Investuotojas ir Finansuotojas'!CE23</f>
        <v>520849.75943000894</v>
      </c>
      <c r="CF60" s="225">
        <f>+CE60+'Investuotojas ir Finansuotojas'!CF23</f>
        <v>455743.53950125887</v>
      </c>
      <c r="CG60" s="225">
        <f>+CF60+'Investuotojas ir Finansuotojas'!CG23</f>
        <v>390637.3195725088</v>
      </c>
      <c r="CH60" s="225">
        <f>+CG60+'Investuotojas ir Finansuotojas'!CH23</f>
        <v>325531.09964375873</v>
      </c>
      <c r="CI60" s="225">
        <f>+CH60+'Investuotojas ir Finansuotojas'!CI23</f>
        <v>260424.87971500866</v>
      </c>
      <c r="CJ60" s="225">
        <f>+CI60+'Investuotojas ir Finansuotojas'!CJ23</f>
        <v>195318.65978625859</v>
      </c>
      <c r="CK60" s="225">
        <f>+CJ60+'Investuotojas ir Finansuotojas'!CK23</f>
        <v>130212.43985750852</v>
      </c>
      <c r="CL60" s="225">
        <f>+CK60+'Investuotojas ir Finansuotojas'!CL23</f>
        <v>65106.219928758452</v>
      </c>
      <c r="CM60" s="225">
        <f>+'Investuotojas ir Finansuotojas'!CN24-'Investuotojas ir Finansuotojas'!DA24</f>
        <v>781274.63914500922</v>
      </c>
      <c r="CN60" s="113">
        <f t="shared" si="1109"/>
        <v>781274.63914500922</v>
      </c>
      <c r="CO60" s="225">
        <f>+CN60+'Investuotojas ir Finansuotojas'!CO23</f>
        <v>716168.41921625915</v>
      </c>
      <c r="CP60" s="225">
        <f>+CO60+'Investuotojas ir Finansuotojas'!CP23</f>
        <v>651062.19928750908</v>
      </c>
      <c r="CQ60" s="225">
        <f>+CP60+'Investuotojas ir Finansuotojas'!CQ23</f>
        <v>585955.97935875901</v>
      </c>
      <c r="CR60" s="225">
        <f>+CQ60+'Investuotojas ir Finansuotojas'!CR23</f>
        <v>520849.75943000894</v>
      </c>
      <c r="CS60" s="225">
        <f>+CR60+'Investuotojas ir Finansuotojas'!CS23</f>
        <v>455743.53950125887</v>
      </c>
      <c r="CT60" s="225">
        <f>+CS60+'Investuotojas ir Finansuotojas'!CT23</f>
        <v>390637.3195725088</v>
      </c>
      <c r="CU60" s="225">
        <f>+CT60+'Investuotojas ir Finansuotojas'!CU23</f>
        <v>325531.09964375873</v>
      </c>
      <c r="CV60" s="225">
        <f>+CU60+'Investuotojas ir Finansuotojas'!CV23</f>
        <v>260424.87971500866</v>
      </c>
      <c r="CW60" s="225">
        <f>+CV60+'Investuotojas ir Finansuotojas'!CW23</f>
        <v>195318.65978625859</v>
      </c>
      <c r="CX60" s="225">
        <f>+CW60+'Investuotojas ir Finansuotojas'!CX23</f>
        <v>130212.43985750852</v>
      </c>
      <c r="CY60" s="225">
        <f>+CX60+'Investuotojas ir Finansuotojas'!CY23</f>
        <v>65106.219928758452</v>
      </c>
      <c r="CZ60" s="225">
        <f>+'Investuotojas ir Finansuotojas'!DA24-'Investuotojas ir Finansuotojas'!DN24</f>
        <v>781274.63914500922</v>
      </c>
      <c r="DA60" s="113">
        <f t="shared" si="1110"/>
        <v>781274.63914500922</v>
      </c>
      <c r="DB60" s="225">
        <f>+DA60+'Investuotojas ir Finansuotojas'!DB23</f>
        <v>716168.41921625915</v>
      </c>
      <c r="DC60" s="225">
        <f>+DB60+'Investuotojas ir Finansuotojas'!DC23</f>
        <v>651062.19928750908</v>
      </c>
      <c r="DD60" s="225">
        <f>+DC60+'Investuotojas ir Finansuotojas'!DD23</f>
        <v>585955.97935875901</v>
      </c>
      <c r="DE60" s="225">
        <f>+DD60+'Investuotojas ir Finansuotojas'!DE23</f>
        <v>520849.75943000894</v>
      </c>
      <c r="DF60" s="225">
        <f>+DE60+'Investuotojas ir Finansuotojas'!DF23</f>
        <v>455743.53950125887</v>
      </c>
      <c r="DG60" s="225">
        <f>+DF60+'Investuotojas ir Finansuotojas'!DG23</f>
        <v>390637.3195725088</v>
      </c>
      <c r="DH60" s="225">
        <f>+DG60+'Investuotojas ir Finansuotojas'!DH23</f>
        <v>325531.09964375873</v>
      </c>
      <c r="DI60" s="225">
        <f>+DH60+'Investuotojas ir Finansuotojas'!DI23</f>
        <v>260424.87971500866</v>
      </c>
      <c r="DJ60" s="225">
        <f>+DI60+'Investuotojas ir Finansuotojas'!DJ23</f>
        <v>195318.65978625859</v>
      </c>
      <c r="DK60" s="225">
        <f>+DJ60+'Investuotojas ir Finansuotojas'!DK23</f>
        <v>130212.43985750852</v>
      </c>
      <c r="DL60" s="225">
        <f>+DK60+'Investuotojas ir Finansuotojas'!DL23</f>
        <v>65106.219928758452</v>
      </c>
      <c r="DM60" s="225">
        <f>+'Investuotojas ir Finansuotojas'!DN24-'Investuotojas ir Finansuotojas'!EA24</f>
        <v>781274.63914500922</v>
      </c>
      <c r="DN60" s="113">
        <f t="shared" si="1111"/>
        <v>781274.63914500922</v>
      </c>
      <c r="DO60" s="225">
        <f>+DN60+'Investuotojas ir Finansuotojas'!DO23</f>
        <v>716168.41921625915</v>
      </c>
      <c r="DP60" s="225">
        <f>+DO60+'Investuotojas ir Finansuotojas'!DP23</f>
        <v>651062.19928750908</v>
      </c>
      <c r="DQ60" s="225">
        <f>+DP60+'Investuotojas ir Finansuotojas'!DQ23</f>
        <v>585955.97935875901</v>
      </c>
      <c r="DR60" s="225">
        <f>+DQ60+'Investuotojas ir Finansuotojas'!DR23</f>
        <v>520849.75943000894</v>
      </c>
      <c r="DS60" s="225">
        <f>+DR60+'Investuotojas ir Finansuotojas'!DS23</f>
        <v>455743.53950125887</v>
      </c>
      <c r="DT60" s="225">
        <f>+DS60+'Investuotojas ir Finansuotojas'!DT23</f>
        <v>390637.3195725088</v>
      </c>
      <c r="DU60" s="225">
        <f>+DT60+'Investuotojas ir Finansuotojas'!DU23</f>
        <v>325531.09964375873</v>
      </c>
      <c r="DV60" s="225">
        <f>+DU60+'Investuotojas ir Finansuotojas'!DV23</f>
        <v>260424.87971500866</v>
      </c>
      <c r="DW60" s="225">
        <f>+DV60+'Investuotojas ir Finansuotojas'!DW23</f>
        <v>195318.65978625859</v>
      </c>
      <c r="DX60" s="225">
        <f>+DW60+'Investuotojas ir Finansuotojas'!DX23</f>
        <v>130212.43985750852</v>
      </c>
      <c r="DY60" s="225">
        <f>+DX60+'Investuotojas ir Finansuotojas'!DY23</f>
        <v>65106.219928758452</v>
      </c>
      <c r="DZ60" s="225">
        <f>+'Investuotojas ir Finansuotojas'!EA24-'Investuotojas ir Finansuotojas'!EN24</f>
        <v>781274.63914500922</v>
      </c>
      <c r="EA60" s="113">
        <f t="shared" si="1112"/>
        <v>781274.63914500922</v>
      </c>
      <c r="EB60" s="225">
        <f>+EA60+'Investuotojas ir Finansuotojas'!EB23</f>
        <v>716168.41921625915</v>
      </c>
      <c r="EC60" s="225">
        <f>+EB60+'Investuotojas ir Finansuotojas'!EC23</f>
        <v>651062.19928750908</v>
      </c>
      <c r="ED60" s="225">
        <f>+EC60+'Investuotojas ir Finansuotojas'!ED23</f>
        <v>585955.97935875901</v>
      </c>
      <c r="EE60" s="225">
        <f>+ED60+'Investuotojas ir Finansuotojas'!EE23</f>
        <v>520849.75943000894</v>
      </c>
      <c r="EF60" s="225">
        <f>+EE60+'Investuotojas ir Finansuotojas'!EF23</f>
        <v>455743.53950125887</v>
      </c>
      <c r="EG60" s="225">
        <f>+EF60+'Investuotojas ir Finansuotojas'!EG23</f>
        <v>390637.3195725088</v>
      </c>
      <c r="EH60" s="225">
        <f>+EG60+'Investuotojas ir Finansuotojas'!EH23</f>
        <v>325531.09964375873</v>
      </c>
      <c r="EI60" s="225">
        <f>+EH60+'Investuotojas ir Finansuotojas'!EI23</f>
        <v>260424.87971500866</v>
      </c>
      <c r="EJ60" s="225">
        <f>+EI60+'Investuotojas ir Finansuotojas'!EJ23</f>
        <v>195318.65978625859</v>
      </c>
      <c r="EK60" s="225">
        <f>+EJ60+'Investuotojas ir Finansuotojas'!EK23</f>
        <v>130212.43985750852</v>
      </c>
      <c r="EL60" s="225">
        <f>+EK60+'Investuotojas ir Finansuotojas'!EL23</f>
        <v>65106.219928758452</v>
      </c>
      <c r="EM60" s="225">
        <f>+'Investuotojas ir Finansuotojas'!EN24-'Investuotojas ir Finansuotojas'!FA24</f>
        <v>781274.63914500084</v>
      </c>
      <c r="EN60" s="113">
        <f t="shared" si="1113"/>
        <v>781274.63914500084</v>
      </c>
      <c r="EO60" s="225">
        <f>+EN60+'Investuotojas ir Finansuotojas'!EO23</f>
        <v>716168.41921625077</v>
      </c>
      <c r="EP60" s="225">
        <f>+EO60+'Investuotojas ir Finansuotojas'!EP23</f>
        <v>651062.1992875007</v>
      </c>
      <c r="EQ60" s="225">
        <f>+EP60+'Investuotojas ir Finansuotojas'!EQ23</f>
        <v>585955.97935875063</v>
      </c>
      <c r="ER60" s="225">
        <f>+EQ60+'Investuotojas ir Finansuotojas'!ER23</f>
        <v>520849.75943000056</v>
      </c>
      <c r="ES60" s="225">
        <f>+ER60+'Investuotojas ir Finansuotojas'!ES23</f>
        <v>455743.53950125049</v>
      </c>
      <c r="ET60" s="225">
        <f>+ES60+'Investuotojas ir Finansuotojas'!ET23</f>
        <v>390637.31957250042</v>
      </c>
      <c r="EU60" s="225">
        <f>+ET60+'Investuotojas ir Finansuotojas'!EU23</f>
        <v>325531.09964375035</v>
      </c>
      <c r="EV60" s="225">
        <f>+EU60+'Investuotojas ir Finansuotojas'!EV23</f>
        <v>260424.87971500028</v>
      </c>
      <c r="EW60" s="225">
        <f>+EV60+'Investuotojas ir Finansuotojas'!EW23</f>
        <v>195318.65978625021</v>
      </c>
      <c r="EX60" s="225">
        <f>+EW60+'Investuotojas ir Finansuotojas'!EX23</f>
        <v>130212.43985750014</v>
      </c>
      <c r="EY60" s="225">
        <f>+EX60+'Investuotojas ir Finansuotojas'!EY23</f>
        <v>65106.21992875007</v>
      </c>
      <c r="EZ60" s="225">
        <f>+'Investuotojas ir Finansuotojas'!FA24-'Investuotojas ir Finansuotojas'!FN24</f>
        <v>781274.63914499804</v>
      </c>
      <c r="FA60" s="113">
        <f t="shared" si="1114"/>
        <v>781274.63914499804</v>
      </c>
      <c r="FB60" s="225">
        <f>+FA60+'Investuotojas ir Finansuotojas'!FB23</f>
        <v>716168.41921624797</v>
      </c>
      <c r="FC60" s="225">
        <f>+FB60+'Investuotojas ir Finansuotojas'!FC23</f>
        <v>651062.1992874979</v>
      </c>
      <c r="FD60" s="225">
        <f>+FC60+'Investuotojas ir Finansuotojas'!FD23</f>
        <v>585955.97935874783</v>
      </c>
      <c r="FE60" s="225">
        <f>+FD60+'Investuotojas ir Finansuotojas'!FE23</f>
        <v>520849.75942999776</v>
      </c>
      <c r="FF60" s="225">
        <f>+FE60+'Investuotojas ir Finansuotojas'!FF23</f>
        <v>455743.53950124769</v>
      </c>
      <c r="FG60" s="225">
        <f>+FF60+'Investuotojas ir Finansuotojas'!FG23</f>
        <v>390637.31957249762</v>
      </c>
      <c r="FH60" s="225">
        <f>+FG60+'Investuotojas ir Finansuotojas'!FH23</f>
        <v>325531.09964374756</v>
      </c>
      <c r="FI60" s="225">
        <f>+FH60+'Investuotojas ir Finansuotojas'!FI23</f>
        <v>260424.87971499749</v>
      </c>
      <c r="FJ60" s="225">
        <f>+FI60+'Investuotojas ir Finansuotojas'!FJ23</f>
        <v>195318.65978624742</v>
      </c>
      <c r="FK60" s="225">
        <f>+FJ60+'Investuotojas ir Finansuotojas'!FK23</f>
        <v>130212.43985749735</v>
      </c>
      <c r="FL60" s="225">
        <f>+FK60+'Investuotojas ir Finansuotojas'!FL23</f>
        <v>65106.219928747276</v>
      </c>
      <c r="FM60" s="225">
        <f>+'Investuotojas ir Finansuotojas'!FN24-'Investuotojas ir Finansuotojas'!GA24</f>
        <v>781274.63914499804</v>
      </c>
      <c r="FN60" s="113">
        <f t="shared" si="1115"/>
        <v>781274.63914499804</v>
      </c>
      <c r="FO60" s="225">
        <f>+FN60+'Investuotojas ir Finansuotojas'!FO23</f>
        <v>716168.41921624797</v>
      </c>
      <c r="FP60" s="225">
        <f>+FO60+'Investuotojas ir Finansuotojas'!FP23</f>
        <v>651062.1992874979</v>
      </c>
      <c r="FQ60" s="225">
        <f>+FP60+'Investuotojas ir Finansuotojas'!FQ23</f>
        <v>585955.97935874783</v>
      </c>
      <c r="FR60" s="225">
        <f>+FQ60+'Investuotojas ir Finansuotojas'!FR23</f>
        <v>520849.75942999776</v>
      </c>
      <c r="FS60" s="225">
        <f>+FR60+'Investuotojas ir Finansuotojas'!FS23</f>
        <v>455743.53950124769</v>
      </c>
      <c r="FT60" s="225">
        <f>+FS60+'Investuotojas ir Finansuotojas'!FT23</f>
        <v>390637.31957249762</v>
      </c>
      <c r="FU60" s="225">
        <f>+FT60+'Investuotojas ir Finansuotojas'!FU23</f>
        <v>325531.09964374756</v>
      </c>
      <c r="FV60" s="225">
        <f>+FU60+'Investuotojas ir Finansuotojas'!FV23</f>
        <v>260424.87971499749</v>
      </c>
      <c r="FW60" s="225">
        <f>+FV60+'Investuotojas ir Finansuotojas'!FW23</f>
        <v>195318.65978624742</v>
      </c>
      <c r="FX60" s="225">
        <f>+FW60+'Investuotojas ir Finansuotojas'!FX23</f>
        <v>130212.43985749735</v>
      </c>
      <c r="FY60" s="225">
        <f>+FX60+'Investuotojas ir Finansuotojas'!FY23</f>
        <v>65106.219928747276</v>
      </c>
      <c r="FZ60" s="225">
        <f>+'Investuotojas ir Finansuotojas'!GA24-'Investuotojas ir Finansuotojas'!GN24</f>
        <v>781274.63914499804</v>
      </c>
      <c r="GA60" s="113">
        <f t="shared" si="1116"/>
        <v>781274.63914499804</v>
      </c>
      <c r="GB60" s="225">
        <f>+GA60+'Investuotojas ir Finansuotojas'!GB23</f>
        <v>716168.41921624797</v>
      </c>
      <c r="GC60" s="225">
        <f>+GB60+'Investuotojas ir Finansuotojas'!GC23</f>
        <v>651062.1992874979</v>
      </c>
      <c r="GD60" s="225">
        <f>+GC60+'Investuotojas ir Finansuotojas'!GD23</f>
        <v>585955.97935874783</v>
      </c>
      <c r="GE60" s="225">
        <f>+GD60+'Investuotojas ir Finansuotojas'!GE23</f>
        <v>520849.75942999776</v>
      </c>
      <c r="GF60" s="225">
        <f>+GE60+'Investuotojas ir Finansuotojas'!GF23</f>
        <v>455743.53950124769</v>
      </c>
      <c r="GG60" s="225">
        <f>+GF60+'Investuotojas ir Finansuotojas'!GG23</f>
        <v>390637.31957249762</v>
      </c>
      <c r="GH60" s="225">
        <f>+GG60+'Investuotojas ir Finansuotojas'!GH23</f>
        <v>325531.09964374756</v>
      </c>
      <c r="GI60" s="225">
        <f>+GH60+'Investuotojas ir Finansuotojas'!GI23</f>
        <v>260424.87971499749</v>
      </c>
      <c r="GJ60" s="225">
        <f>+GI60+'Investuotojas ir Finansuotojas'!GJ23</f>
        <v>195318.65978624742</v>
      </c>
      <c r="GK60" s="225">
        <f>+GJ60+'Investuotojas ir Finansuotojas'!GK23</f>
        <v>130212.43985749735</v>
      </c>
      <c r="GL60" s="225">
        <f>+GK60+'Investuotojas ir Finansuotojas'!GL23</f>
        <v>65106.219928747276</v>
      </c>
      <c r="GM60" s="225">
        <f>+'Investuotojas ir Finansuotojas'!GN24-'Investuotojas ir Finansuotojas'!HA24</f>
        <v>781274.63914499804</v>
      </c>
      <c r="GN60" s="113">
        <f t="shared" si="1117"/>
        <v>781274.63914499804</v>
      </c>
      <c r="GO60" s="225">
        <f>+GN60+'Investuotojas ir Finansuotojas'!GO23</f>
        <v>716168.41921624797</v>
      </c>
      <c r="GP60" s="225">
        <f>+GO60+'Investuotojas ir Finansuotojas'!GP23</f>
        <v>651062.1992874979</v>
      </c>
      <c r="GQ60" s="225">
        <f>+GP60+'Investuotojas ir Finansuotojas'!GQ23</f>
        <v>585955.97935874783</v>
      </c>
      <c r="GR60" s="225">
        <f>+GQ60+'Investuotojas ir Finansuotojas'!GR23</f>
        <v>520849.75942999776</v>
      </c>
      <c r="GS60" s="225">
        <f>+GR60+'Investuotojas ir Finansuotojas'!GS23</f>
        <v>455743.53950124769</v>
      </c>
      <c r="GT60" s="225">
        <f>+GS60+'Investuotojas ir Finansuotojas'!GT23</f>
        <v>390637.31957249762</v>
      </c>
      <c r="GU60" s="225">
        <f>+GT60+'Investuotojas ir Finansuotojas'!GU23</f>
        <v>325531.09964374756</v>
      </c>
      <c r="GV60" s="225">
        <f>+GU60+'Investuotojas ir Finansuotojas'!GV23</f>
        <v>260424.87971499749</v>
      </c>
      <c r="GW60" s="225">
        <f>+GV60+'Investuotojas ir Finansuotojas'!GW23</f>
        <v>195318.65978624742</v>
      </c>
      <c r="GX60" s="225">
        <f>+GW60+'Investuotojas ir Finansuotojas'!GX23</f>
        <v>130212.43985749735</v>
      </c>
      <c r="GY60" s="225">
        <f>+GX60+'Investuotojas ir Finansuotojas'!GY23</f>
        <v>65106.219928747276</v>
      </c>
      <c r="GZ60" s="225">
        <f>+'Investuotojas ir Finansuotojas'!HA24-'Investuotojas ir Finansuotojas'!HN24</f>
        <v>781274.63914499804</v>
      </c>
      <c r="HA60" s="113">
        <f t="shared" si="1118"/>
        <v>781274.63914499804</v>
      </c>
      <c r="HB60" s="225">
        <f>+HA60+'Investuotojas ir Finansuotojas'!HB23</f>
        <v>716168.41921624797</v>
      </c>
      <c r="HC60" s="225">
        <f>+HB60+'Investuotojas ir Finansuotojas'!HC23</f>
        <v>651062.1992874979</v>
      </c>
      <c r="HD60" s="225">
        <f>+HC60+'Investuotojas ir Finansuotojas'!HD23</f>
        <v>585955.97935874783</v>
      </c>
      <c r="HE60" s="225">
        <f>+HD60+'Investuotojas ir Finansuotojas'!HE23</f>
        <v>520849.75942999776</v>
      </c>
      <c r="HF60" s="225">
        <f>+HE60+'Investuotojas ir Finansuotojas'!HF23</f>
        <v>455743.53950124769</v>
      </c>
      <c r="HG60" s="225">
        <f>+HF60+'Investuotojas ir Finansuotojas'!HG23</f>
        <v>390637.31957249762</v>
      </c>
      <c r="HH60" s="225">
        <f>+HG60+'Investuotojas ir Finansuotojas'!HH23</f>
        <v>325531.09964374756</v>
      </c>
      <c r="HI60" s="225">
        <f>+HH60+'Investuotojas ir Finansuotojas'!HI23</f>
        <v>260424.87971499749</v>
      </c>
      <c r="HJ60" s="225">
        <f>+HI60+'Investuotojas ir Finansuotojas'!HJ23</f>
        <v>195318.65978624742</v>
      </c>
      <c r="HK60" s="225">
        <f>+HJ60+'Investuotojas ir Finansuotojas'!HK23</f>
        <v>130212.43985749735</v>
      </c>
      <c r="HL60" s="225">
        <f>+HK60+'Investuotojas ir Finansuotojas'!HL23</f>
        <v>65106.219928747276</v>
      </c>
      <c r="HM60" s="225">
        <f>+'Investuotojas ir Finansuotojas'!HN24-'Investuotojas ir Finansuotojas'!IA24</f>
        <v>781274.63914499804</v>
      </c>
      <c r="HN60" s="113">
        <f t="shared" si="1119"/>
        <v>781274.63914499804</v>
      </c>
      <c r="HO60" s="225">
        <f>+HN60+'Investuotojas ir Finansuotojas'!HO23</f>
        <v>716168.41921624797</v>
      </c>
      <c r="HP60" s="225">
        <f>+HO60+'Investuotojas ir Finansuotojas'!HP23</f>
        <v>651062.1992874979</v>
      </c>
      <c r="HQ60" s="225">
        <f>+HP60+'Investuotojas ir Finansuotojas'!HQ23</f>
        <v>585955.97935874783</v>
      </c>
      <c r="HR60" s="225">
        <f>+HQ60+'Investuotojas ir Finansuotojas'!HR23</f>
        <v>520849.75942999776</v>
      </c>
      <c r="HS60" s="225">
        <f>+HR60+'Investuotojas ir Finansuotojas'!HS23</f>
        <v>455743.53950124769</v>
      </c>
      <c r="HT60" s="225">
        <f>+HS60+'Investuotojas ir Finansuotojas'!HT23</f>
        <v>390637.31957249762</v>
      </c>
      <c r="HU60" s="225">
        <f>+HT60+'Investuotojas ir Finansuotojas'!HU23</f>
        <v>325531.09964374756</v>
      </c>
      <c r="HV60" s="225">
        <f>+HU60+'Investuotojas ir Finansuotojas'!HV23</f>
        <v>260424.87971499749</v>
      </c>
      <c r="HW60" s="225">
        <f>+HV60+'Investuotojas ir Finansuotojas'!HW23</f>
        <v>195318.65978624742</v>
      </c>
      <c r="HX60" s="225">
        <f>+HW60+'Investuotojas ir Finansuotojas'!HX23</f>
        <v>130212.43985749735</v>
      </c>
      <c r="HY60" s="225">
        <f>+HX60+'Investuotojas ir Finansuotojas'!HY23</f>
        <v>65106.219928747276</v>
      </c>
      <c r="HZ60" s="225">
        <f>+'Investuotojas ir Finansuotojas'!IA24-'Investuotojas ir Finansuotojas'!IN24</f>
        <v>781274.63914499804</v>
      </c>
      <c r="IA60" s="113">
        <f t="shared" si="1120"/>
        <v>781274.63914499804</v>
      </c>
      <c r="IB60" s="225">
        <f>+IA60+'Investuotojas ir Finansuotojas'!IB23</f>
        <v>716168.41921624797</v>
      </c>
      <c r="IC60" s="225">
        <f>+IB60+'Investuotojas ir Finansuotojas'!IC23</f>
        <v>651062.1992874979</v>
      </c>
      <c r="ID60" s="225">
        <f>+IC60+'Investuotojas ir Finansuotojas'!ID23</f>
        <v>585955.97935874783</v>
      </c>
      <c r="IE60" s="225">
        <f>+ID60+'Investuotojas ir Finansuotojas'!IE23</f>
        <v>520849.75942999776</v>
      </c>
      <c r="IF60" s="225">
        <f>+IE60+'Investuotojas ir Finansuotojas'!IF23</f>
        <v>455743.53950124769</v>
      </c>
      <c r="IG60" s="225">
        <f>+IF60+'Investuotojas ir Finansuotojas'!IG23</f>
        <v>390637.31957249762</v>
      </c>
      <c r="IH60" s="225">
        <f>+IG60+'Investuotojas ir Finansuotojas'!IH23</f>
        <v>325531.09964374756</v>
      </c>
      <c r="II60" s="225">
        <f>+IH60+'Investuotojas ir Finansuotojas'!II23</f>
        <v>260424.87971499749</v>
      </c>
      <c r="IJ60" s="225">
        <f>+II60+'Investuotojas ir Finansuotojas'!IJ23</f>
        <v>195318.65978624742</v>
      </c>
      <c r="IK60" s="225">
        <f>+IJ60+'Investuotojas ir Finansuotojas'!IK23</f>
        <v>130212.43985749735</v>
      </c>
      <c r="IL60" s="225">
        <f>+IK60+'Investuotojas ir Finansuotojas'!IL23</f>
        <v>65106.219928747276</v>
      </c>
      <c r="IM60" s="225">
        <f>+'Investuotojas ir Finansuotojas'!IN24-'Investuotojas ir Finansuotojas'!JA24</f>
        <v>781274.63914500014</v>
      </c>
      <c r="IN60" s="113">
        <f t="shared" si="1121"/>
        <v>781274.63914500014</v>
      </c>
      <c r="IO60" s="225">
        <f>+IN60+'Investuotojas ir Finansuotojas'!IO23</f>
        <v>716168.41921625007</v>
      </c>
      <c r="IP60" s="225">
        <f>+IO60+'Investuotojas ir Finansuotojas'!IP23</f>
        <v>651062.1992875</v>
      </c>
      <c r="IQ60" s="225">
        <f>+IP60+'Investuotojas ir Finansuotojas'!IQ23</f>
        <v>585955.97935874993</v>
      </c>
      <c r="IR60" s="225">
        <f>+IQ60+'Investuotojas ir Finansuotojas'!IR23</f>
        <v>520849.75942999986</v>
      </c>
      <c r="IS60" s="225">
        <f>+IR60+'Investuotojas ir Finansuotojas'!IS23</f>
        <v>455743.53950124979</v>
      </c>
      <c r="IT60" s="225">
        <f>+IS60+'Investuotojas ir Finansuotojas'!IT23</f>
        <v>390637.31957249972</v>
      </c>
      <c r="IU60" s="225">
        <f>+IT60+'Investuotojas ir Finansuotojas'!IU23</f>
        <v>325531.09964374965</v>
      </c>
      <c r="IV60" s="225">
        <f>+IU60+'Investuotojas ir Finansuotojas'!IV23</f>
        <v>260424.87971499958</v>
      </c>
      <c r="IW60" s="225">
        <f>+IV60+'Investuotojas ir Finansuotojas'!IW23</f>
        <v>195318.65978624951</v>
      </c>
      <c r="IX60" s="225">
        <f>+IW60+'Investuotojas ir Finansuotojas'!IX23</f>
        <v>130212.43985749944</v>
      </c>
      <c r="IY60" s="225">
        <f>+IX60+'Investuotojas ir Finansuotojas'!IY23</f>
        <v>65106.219928749371</v>
      </c>
      <c r="IZ60" s="225">
        <f>+'Investuotojas ir Finansuotojas'!JA24-'Investuotojas ir Finansuotojas'!JN24</f>
        <v>781274.63914500084</v>
      </c>
      <c r="JA60" s="113">
        <f t="shared" si="1122"/>
        <v>781274.63914500084</v>
      </c>
      <c r="JB60" s="225">
        <f>+JA60+'Investuotojas ir Finansuotojas'!JB23</f>
        <v>716168.41921625077</v>
      </c>
      <c r="JC60" s="225">
        <f>+JB60+'Investuotojas ir Finansuotojas'!JC23</f>
        <v>651062.1992875007</v>
      </c>
      <c r="JD60" s="225">
        <f>+JC60+'Investuotojas ir Finansuotojas'!JD23</f>
        <v>585955.97935875063</v>
      </c>
      <c r="JE60" s="225">
        <f>+JD60+'Investuotojas ir Finansuotojas'!JE23</f>
        <v>520849.75943000056</v>
      </c>
      <c r="JF60" s="225">
        <f>+JE60+'Investuotojas ir Finansuotojas'!JF23</f>
        <v>455743.53950125049</v>
      </c>
      <c r="JG60" s="225">
        <f>+JF60+'Investuotojas ir Finansuotojas'!JG23</f>
        <v>390637.31957250042</v>
      </c>
      <c r="JH60" s="225">
        <f>+JG60+'Investuotojas ir Finansuotojas'!JH23</f>
        <v>325531.09964375035</v>
      </c>
      <c r="JI60" s="225">
        <f>+JH60+'Investuotojas ir Finansuotojas'!JI23</f>
        <v>260424.87971500028</v>
      </c>
      <c r="JJ60" s="225">
        <f>+JI60+'Investuotojas ir Finansuotojas'!JJ23</f>
        <v>195318.65978625021</v>
      </c>
      <c r="JK60" s="225">
        <f>+JJ60+'Investuotojas ir Finansuotojas'!JK23</f>
        <v>130212.43985750014</v>
      </c>
      <c r="JL60" s="225">
        <f>+JK60+'Investuotojas ir Finansuotojas'!JL23</f>
        <v>65106.21992875007</v>
      </c>
      <c r="JM60" s="225">
        <f>+'Investuotojas ir Finansuotojas'!JN24-'Investuotojas ir Finansuotojas'!KA24</f>
        <v>781274.63914500084</v>
      </c>
      <c r="JN60" s="113">
        <f t="shared" si="1123"/>
        <v>781274.63914500084</v>
      </c>
      <c r="JO60" s="225">
        <f>+JN60+'Investuotojas ir Finansuotojas'!JO23</f>
        <v>716168.41921625077</v>
      </c>
      <c r="JP60" s="225">
        <f>+JO60+'Investuotojas ir Finansuotojas'!JP23</f>
        <v>651062.1992875007</v>
      </c>
      <c r="JQ60" s="225">
        <f>+JP60+'Investuotojas ir Finansuotojas'!JQ23</f>
        <v>585955.97935875063</v>
      </c>
      <c r="JR60" s="225">
        <f>+JQ60+'Investuotojas ir Finansuotojas'!JR23</f>
        <v>520849.75943000056</v>
      </c>
      <c r="JS60" s="225">
        <f>+JR60+'Investuotojas ir Finansuotojas'!JS23</f>
        <v>455743.53950125049</v>
      </c>
      <c r="JT60" s="225">
        <f>+JS60+'Investuotojas ir Finansuotojas'!JT23</f>
        <v>390637.31957250042</v>
      </c>
      <c r="JU60" s="225">
        <f>+JT60+'Investuotojas ir Finansuotojas'!JU23</f>
        <v>325531.09964375035</v>
      </c>
      <c r="JV60" s="225">
        <f>+JU60+'Investuotojas ir Finansuotojas'!JV23</f>
        <v>260424.87971500028</v>
      </c>
      <c r="JW60" s="225">
        <f>+JV60+'Investuotojas ir Finansuotojas'!JW23</f>
        <v>195318.65978625021</v>
      </c>
      <c r="JX60" s="225">
        <f>+JW60+'Investuotojas ir Finansuotojas'!JX23</f>
        <v>130212.43985750014</v>
      </c>
      <c r="JY60" s="225">
        <f>+JX60+'Investuotojas ir Finansuotojas'!JY23</f>
        <v>65106.21992875007</v>
      </c>
      <c r="JZ60" s="225">
        <f>+'Investuotojas ir Finansuotojas'!KA24-'Investuotojas ir Finansuotojas'!KN24</f>
        <v>0</v>
      </c>
      <c r="KA60" s="113">
        <f t="shared" si="1124"/>
        <v>0</v>
      </c>
      <c r="KB60" s="225">
        <f>+KA60+'Investuotojas ir Finansuotojas'!KB23</f>
        <v>0</v>
      </c>
      <c r="KC60" s="225">
        <f>+KB60+'Investuotojas ir Finansuotojas'!KC23</f>
        <v>0</v>
      </c>
      <c r="KD60" s="225">
        <f>+KC60+'Investuotojas ir Finansuotojas'!KD23</f>
        <v>0</v>
      </c>
      <c r="KE60" s="225">
        <f>+KD60+'Investuotojas ir Finansuotojas'!KE23</f>
        <v>0</v>
      </c>
      <c r="KF60" s="225">
        <f>+KE60+'Investuotojas ir Finansuotojas'!KF23</f>
        <v>0</v>
      </c>
      <c r="KG60" s="225">
        <f>+KF60+'Investuotojas ir Finansuotojas'!KG23</f>
        <v>0</v>
      </c>
      <c r="KH60" s="225">
        <f>+KG60+'Investuotojas ir Finansuotojas'!KH23</f>
        <v>0</v>
      </c>
      <c r="KI60" s="225">
        <f>+KH60+'Investuotojas ir Finansuotojas'!KI23</f>
        <v>0</v>
      </c>
      <c r="KJ60" s="225">
        <f>+KI60+'Investuotojas ir Finansuotojas'!KJ23</f>
        <v>0</v>
      </c>
      <c r="KK60" s="225">
        <f>+KJ60+'Investuotojas ir Finansuotojas'!KK23</f>
        <v>0</v>
      </c>
      <c r="KL60" s="225">
        <f>+KK60+'Investuotojas ir Finansuotojas'!KL23</f>
        <v>0</v>
      </c>
      <c r="KM60" s="225">
        <f>+'Investuotojas ir Finansuotojas'!KN24-'Investuotojas ir Finansuotojas'!LA24</f>
        <v>0</v>
      </c>
      <c r="KN60" s="113">
        <f t="shared" si="1125"/>
        <v>0</v>
      </c>
      <c r="KO60" s="225">
        <f>+KN60+'Investuotojas ir Finansuotojas'!KO23</f>
        <v>0</v>
      </c>
      <c r="KP60" s="225">
        <f>+KO60+'Investuotojas ir Finansuotojas'!KP23</f>
        <v>0</v>
      </c>
      <c r="KQ60" s="225">
        <f>+KP60+'Investuotojas ir Finansuotojas'!KQ23</f>
        <v>0</v>
      </c>
      <c r="KR60" s="225">
        <f>+KQ60+'Investuotojas ir Finansuotojas'!KR23</f>
        <v>0</v>
      </c>
      <c r="KS60" s="225">
        <f>+KR60+'Investuotojas ir Finansuotojas'!KS23</f>
        <v>0</v>
      </c>
      <c r="KT60" s="225">
        <f>+KS60+'Investuotojas ir Finansuotojas'!KT23</f>
        <v>0</v>
      </c>
      <c r="KU60" s="225">
        <f>+KT60+'Investuotojas ir Finansuotojas'!KU23</f>
        <v>0</v>
      </c>
      <c r="KV60" s="225">
        <f>+KU60+'Investuotojas ir Finansuotojas'!KV23</f>
        <v>0</v>
      </c>
      <c r="KW60" s="225">
        <f>+KV60+'Investuotojas ir Finansuotojas'!KW23</f>
        <v>0</v>
      </c>
      <c r="KX60" s="225">
        <f>+KW60+'Investuotojas ir Finansuotojas'!KX23</f>
        <v>0</v>
      </c>
      <c r="KY60" s="225">
        <f>+KX60+'Investuotojas ir Finansuotojas'!KY23</f>
        <v>0</v>
      </c>
      <c r="KZ60" s="225">
        <f>+'Investuotojas ir Finansuotojas'!LA24-'Investuotojas ir Finansuotojas'!LN24</f>
        <v>0</v>
      </c>
      <c r="LA60" s="113">
        <f t="shared" si="1126"/>
        <v>0</v>
      </c>
      <c r="LB60" s="225">
        <f>+LA60+'Investuotojas ir Finansuotojas'!LB23</f>
        <v>0</v>
      </c>
      <c r="LC60" s="225">
        <f>+LB60+'Investuotojas ir Finansuotojas'!LC23</f>
        <v>0</v>
      </c>
      <c r="LD60" s="225">
        <f>+LC60+'Investuotojas ir Finansuotojas'!LD23</f>
        <v>0</v>
      </c>
      <c r="LE60" s="225">
        <f>+LD60+'Investuotojas ir Finansuotojas'!LE23</f>
        <v>0</v>
      </c>
      <c r="LF60" s="225">
        <f>+LE60+'Investuotojas ir Finansuotojas'!LF23</f>
        <v>0</v>
      </c>
      <c r="LG60" s="225">
        <f>+LF60+'Investuotojas ir Finansuotojas'!LG23</f>
        <v>0</v>
      </c>
      <c r="LH60" s="225">
        <f>+LG60+'Investuotojas ir Finansuotojas'!LH23</f>
        <v>0</v>
      </c>
      <c r="LI60" s="225">
        <f>+LH60+'Investuotojas ir Finansuotojas'!LI23</f>
        <v>0</v>
      </c>
      <c r="LJ60" s="225">
        <f>+LI60+'Investuotojas ir Finansuotojas'!LJ23</f>
        <v>0</v>
      </c>
      <c r="LK60" s="225">
        <f>+LJ60+'Investuotojas ir Finansuotojas'!LK23</f>
        <v>0</v>
      </c>
      <c r="LL60" s="225">
        <f>+LK60+'Investuotojas ir Finansuotojas'!LL23</f>
        <v>0</v>
      </c>
      <c r="LM60" s="225">
        <f>+'Investuotojas ir Finansuotojas'!LN24-'Investuotojas ir Finansuotojas'!MA24</f>
        <v>-4.9592927098274231E-8</v>
      </c>
      <c r="LN60" s="113">
        <f t="shared" si="1127"/>
        <v>-4.9592927098274231E-8</v>
      </c>
    </row>
    <row r="61" spans="1:326" s="49" customFormat="1" ht="15" customHeight="1" outlineLevel="1" thickBot="1">
      <c r="A61" s="675" t="s">
        <v>356</v>
      </c>
      <c r="B61" s="676"/>
      <c r="C61" s="677"/>
      <c r="D61" s="677"/>
      <c r="E61" s="677"/>
      <c r="F61" s="677"/>
      <c r="G61" s="677"/>
      <c r="H61" s="677"/>
      <c r="I61" s="677"/>
      <c r="J61" s="677"/>
      <c r="K61" s="677"/>
      <c r="L61" s="677"/>
      <c r="M61" s="677"/>
      <c r="N61" s="678"/>
      <c r="O61" s="677"/>
      <c r="P61" s="677"/>
      <c r="Q61" s="677"/>
      <c r="R61" s="677"/>
      <c r="S61" s="677"/>
      <c r="T61" s="677"/>
      <c r="U61" s="677"/>
      <c r="V61" s="677"/>
      <c r="W61" s="677"/>
      <c r="X61" s="677"/>
      <c r="Y61" s="677"/>
      <c r="Z61" s="677"/>
      <c r="AA61" s="678"/>
      <c r="AB61" s="677"/>
      <c r="AC61" s="677"/>
      <c r="AD61" s="677"/>
      <c r="AE61" s="677"/>
      <c r="AF61" s="677"/>
      <c r="AG61" s="677"/>
      <c r="AH61" s="677"/>
      <c r="AI61" s="677"/>
      <c r="AJ61" s="677"/>
      <c r="AK61" s="677"/>
      <c r="AL61" s="677"/>
      <c r="AM61" s="677"/>
      <c r="AN61" s="678"/>
      <c r="AO61" s="677"/>
      <c r="AP61" s="677"/>
      <c r="AQ61" s="677"/>
      <c r="AR61" s="677"/>
      <c r="AS61" s="677"/>
      <c r="AT61" s="677"/>
      <c r="AU61" s="677"/>
      <c r="AV61" s="677"/>
      <c r="AW61" s="677"/>
      <c r="AX61" s="677"/>
      <c r="AY61" s="677"/>
      <c r="AZ61" s="677"/>
      <c r="BA61" s="678"/>
      <c r="BB61" s="677"/>
      <c r="BC61" s="677"/>
      <c r="BD61" s="677"/>
      <c r="BE61" s="677"/>
      <c r="BF61" s="677"/>
      <c r="BG61" s="677"/>
      <c r="BH61" s="677"/>
      <c r="BI61" s="677"/>
      <c r="BJ61" s="677"/>
      <c r="BK61" s="677"/>
      <c r="BL61" s="677"/>
      <c r="BM61" s="677"/>
      <c r="BN61" s="678"/>
      <c r="BO61" s="677"/>
      <c r="BP61" s="677"/>
      <c r="BQ61" s="677"/>
      <c r="BR61" s="677"/>
      <c r="BS61" s="677"/>
      <c r="BT61" s="677"/>
      <c r="BU61" s="677"/>
      <c r="BV61" s="677"/>
      <c r="BW61" s="677"/>
      <c r="BX61" s="677"/>
      <c r="BY61" s="677"/>
      <c r="BZ61" s="677"/>
      <c r="CA61" s="678"/>
      <c r="CB61" s="677"/>
      <c r="CC61" s="677"/>
      <c r="CD61" s="677"/>
      <c r="CE61" s="677"/>
      <c r="CF61" s="677"/>
      <c r="CG61" s="677"/>
      <c r="CH61" s="677"/>
      <c r="CI61" s="677"/>
      <c r="CJ61" s="677"/>
      <c r="CK61" s="677"/>
      <c r="CL61" s="677"/>
      <c r="CM61" s="677"/>
      <c r="CN61" s="678"/>
      <c r="CO61" s="677"/>
      <c r="CP61" s="677"/>
      <c r="CQ61" s="677"/>
      <c r="CR61" s="677"/>
      <c r="CS61" s="677"/>
      <c r="CT61" s="677"/>
      <c r="CU61" s="677"/>
      <c r="CV61" s="677"/>
      <c r="CW61" s="677"/>
      <c r="CX61" s="677"/>
      <c r="CY61" s="677"/>
      <c r="CZ61" s="677"/>
      <c r="DA61" s="678"/>
      <c r="DB61" s="677"/>
      <c r="DC61" s="677"/>
      <c r="DD61" s="677"/>
      <c r="DE61" s="677"/>
      <c r="DF61" s="677"/>
      <c r="DG61" s="677"/>
      <c r="DH61" s="677"/>
      <c r="DI61" s="677"/>
      <c r="DJ61" s="677"/>
      <c r="DK61" s="677"/>
      <c r="DL61" s="677"/>
      <c r="DM61" s="677"/>
      <c r="DN61" s="678"/>
      <c r="DO61" s="677"/>
      <c r="DP61" s="677"/>
      <c r="DQ61" s="677"/>
      <c r="DR61" s="677"/>
      <c r="DS61" s="677"/>
      <c r="DT61" s="677"/>
      <c r="DU61" s="677"/>
      <c r="DV61" s="677"/>
      <c r="DW61" s="677"/>
      <c r="DX61" s="677"/>
      <c r="DY61" s="677"/>
      <c r="DZ61" s="677"/>
      <c r="EA61" s="678"/>
      <c r="EB61" s="677"/>
      <c r="EC61" s="677"/>
      <c r="ED61" s="677"/>
      <c r="EE61" s="677"/>
      <c r="EF61" s="677"/>
      <c r="EG61" s="677"/>
      <c r="EH61" s="677"/>
      <c r="EI61" s="677"/>
      <c r="EJ61" s="677"/>
      <c r="EK61" s="677"/>
      <c r="EL61" s="677"/>
      <c r="EM61" s="677"/>
      <c r="EN61" s="678"/>
      <c r="EO61" s="677"/>
      <c r="EP61" s="677"/>
      <c r="EQ61" s="677"/>
      <c r="ER61" s="677"/>
      <c r="ES61" s="677"/>
      <c r="ET61" s="677"/>
      <c r="EU61" s="677"/>
      <c r="EV61" s="677"/>
      <c r="EW61" s="677"/>
      <c r="EX61" s="677"/>
      <c r="EY61" s="677"/>
      <c r="EZ61" s="677"/>
      <c r="FA61" s="678"/>
      <c r="FB61" s="677"/>
      <c r="FC61" s="677"/>
      <c r="FD61" s="677"/>
      <c r="FE61" s="677"/>
      <c r="FF61" s="677"/>
      <c r="FG61" s="677"/>
      <c r="FH61" s="677"/>
      <c r="FI61" s="677"/>
      <c r="FJ61" s="677"/>
      <c r="FK61" s="677"/>
      <c r="FL61" s="677"/>
      <c r="FM61" s="677"/>
      <c r="FN61" s="678"/>
      <c r="FO61" s="677"/>
      <c r="FP61" s="677"/>
      <c r="FQ61" s="677"/>
      <c r="FR61" s="677"/>
      <c r="FS61" s="677"/>
      <c r="FT61" s="677"/>
      <c r="FU61" s="677"/>
      <c r="FV61" s="677"/>
      <c r="FW61" s="677"/>
      <c r="FX61" s="677"/>
      <c r="FY61" s="677"/>
      <c r="FZ61" s="677"/>
      <c r="GA61" s="678"/>
      <c r="GB61" s="677"/>
      <c r="GC61" s="677"/>
      <c r="GD61" s="677"/>
      <c r="GE61" s="677"/>
      <c r="GF61" s="677"/>
      <c r="GG61" s="677"/>
      <c r="GH61" s="677"/>
      <c r="GI61" s="677"/>
      <c r="GJ61" s="677"/>
      <c r="GK61" s="677"/>
      <c r="GL61" s="677"/>
      <c r="GM61" s="677"/>
      <c r="GN61" s="679"/>
      <c r="GO61" s="677"/>
      <c r="GP61" s="677"/>
      <c r="GQ61" s="677"/>
      <c r="GR61" s="677"/>
      <c r="GS61" s="677"/>
      <c r="GT61" s="677"/>
      <c r="GU61" s="677"/>
      <c r="GV61" s="677"/>
      <c r="GW61" s="677"/>
      <c r="GX61" s="677"/>
      <c r="GY61" s="677"/>
      <c r="GZ61" s="677"/>
      <c r="HA61" s="678"/>
      <c r="HB61" s="677"/>
      <c r="HC61" s="677"/>
      <c r="HD61" s="677"/>
      <c r="HE61" s="677"/>
      <c r="HF61" s="677"/>
      <c r="HG61" s="677"/>
      <c r="HH61" s="677"/>
      <c r="HI61" s="677"/>
      <c r="HJ61" s="677"/>
      <c r="HK61" s="677"/>
      <c r="HL61" s="677"/>
      <c r="HM61" s="677"/>
      <c r="HN61" s="678"/>
      <c r="HO61" s="677"/>
      <c r="HP61" s="677"/>
      <c r="HQ61" s="677"/>
      <c r="HR61" s="677"/>
      <c r="HS61" s="677"/>
      <c r="HT61" s="677"/>
      <c r="HU61" s="677"/>
      <c r="HV61" s="677"/>
      <c r="HW61" s="677"/>
      <c r="HX61" s="677"/>
      <c r="HY61" s="677"/>
      <c r="HZ61" s="677"/>
      <c r="IA61" s="678"/>
      <c r="IB61" s="677"/>
      <c r="IC61" s="677"/>
      <c r="ID61" s="677"/>
      <c r="IE61" s="677"/>
      <c r="IF61" s="677"/>
      <c r="IG61" s="677"/>
      <c r="IH61" s="677"/>
      <c r="II61" s="677"/>
      <c r="IJ61" s="677"/>
      <c r="IK61" s="677"/>
      <c r="IL61" s="677"/>
      <c r="IM61" s="677"/>
      <c r="IN61" s="678"/>
      <c r="IO61" s="677"/>
      <c r="IP61" s="677"/>
      <c r="IQ61" s="677"/>
      <c r="IR61" s="677"/>
      <c r="IS61" s="677"/>
      <c r="IT61" s="677"/>
      <c r="IU61" s="677"/>
      <c r="IV61" s="677"/>
      <c r="IW61" s="677"/>
      <c r="IX61" s="677"/>
      <c r="IY61" s="677"/>
      <c r="IZ61" s="677"/>
      <c r="JA61" s="678"/>
      <c r="JB61" s="677"/>
      <c r="JC61" s="677"/>
      <c r="JD61" s="677"/>
      <c r="JE61" s="677"/>
      <c r="JF61" s="677"/>
      <c r="JG61" s="677"/>
      <c r="JH61" s="677"/>
      <c r="JI61" s="677"/>
      <c r="JJ61" s="677"/>
      <c r="JK61" s="677"/>
      <c r="JL61" s="677"/>
      <c r="JM61" s="677"/>
      <c r="JN61" s="678"/>
      <c r="JO61" s="677"/>
      <c r="JP61" s="677"/>
      <c r="JQ61" s="677"/>
      <c r="JR61" s="677"/>
      <c r="JS61" s="677"/>
      <c r="JT61" s="677"/>
      <c r="JU61" s="677"/>
      <c r="JV61" s="677"/>
      <c r="JW61" s="677"/>
      <c r="JX61" s="677"/>
      <c r="JY61" s="677"/>
      <c r="JZ61" s="677"/>
      <c r="KA61" s="678"/>
      <c r="KB61" s="677"/>
      <c r="KC61" s="677"/>
      <c r="KD61" s="677"/>
      <c r="KE61" s="677"/>
      <c r="KF61" s="677"/>
      <c r="KG61" s="677"/>
      <c r="KH61" s="677"/>
      <c r="KI61" s="677"/>
      <c r="KJ61" s="677"/>
      <c r="KK61" s="677"/>
      <c r="KL61" s="677"/>
      <c r="KM61" s="677"/>
      <c r="KN61" s="678"/>
      <c r="KO61" s="677"/>
      <c r="KP61" s="677"/>
      <c r="KQ61" s="677"/>
      <c r="KR61" s="677"/>
      <c r="KS61" s="677"/>
      <c r="KT61" s="677"/>
      <c r="KU61" s="677"/>
      <c r="KV61" s="677"/>
      <c r="KW61" s="677"/>
      <c r="KX61" s="677"/>
      <c r="KY61" s="677"/>
      <c r="KZ61" s="677"/>
      <c r="LA61" s="678"/>
      <c r="LB61" s="677"/>
      <c r="LC61" s="677"/>
      <c r="LD61" s="677"/>
      <c r="LE61" s="677"/>
      <c r="LF61" s="677"/>
      <c r="LG61" s="677"/>
      <c r="LH61" s="677"/>
      <c r="LI61" s="677"/>
      <c r="LJ61" s="677"/>
      <c r="LK61" s="677"/>
      <c r="LL61" s="677"/>
      <c r="LM61" s="677"/>
      <c r="LN61" s="678"/>
    </row>
    <row r="62" spans="1:326" s="50" customFormat="1" ht="15.75" thickBot="1">
      <c r="A62" s="227" t="s">
        <v>208</v>
      </c>
      <c r="B62" s="228">
        <f>B43+B53</f>
        <v>916514.08029147331</v>
      </c>
      <c r="C62" s="229">
        <f>C43+C53</f>
        <v>1643657.5956290469</v>
      </c>
      <c r="D62" s="229">
        <f t="shared" ref="D62:BM62" si="1128">D43+D53</f>
        <v>2370801.1109666205</v>
      </c>
      <c r="E62" s="229">
        <f t="shared" si="1128"/>
        <v>3097944.6263041939</v>
      </c>
      <c r="F62" s="229">
        <f t="shared" si="1128"/>
        <v>3825088.1416417677</v>
      </c>
      <c r="G62" s="229">
        <f t="shared" si="1128"/>
        <v>4552231.6569793411</v>
      </c>
      <c r="H62" s="229">
        <f t="shared" si="1128"/>
        <v>5279375.1723169144</v>
      </c>
      <c r="I62" s="229">
        <f t="shared" si="1128"/>
        <v>6006518.6876544878</v>
      </c>
      <c r="J62" s="229">
        <f t="shared" si="1128"/>
        <v>6733662.2029920612</v>
      </c>
      <c r="K62" s="229">
        <f t="shared" si="1128"/>
        <v>7460030.6452749278</v>
      </c>
      <c r="L62" s="229">
        <f t="shared" si="1128"/>
        <v>8184848.9404067127</v>
      </c>
      <c r="M62" s="229">
        <f t="shared" si="1128"/>
        <v>9277132.2976198718</v>
      </c>
      <c r="N62" s="229">
        <f t="shared" si="1128"/>
        <v>9277132.2976198718</v>
      </c>
      <c r="O62" s="229">
        <f t="shared" si="1128"/>
        <v>10410516.732931089</v>
      </c>
      <c r="P62" s="229">
        <f t="shared" si="1128"/>
        <v>11541575.945953181</v>
      </c>
      <c r="Q62" s="229">
        <f t="shared" si="1128"/>
        <v>12670309.936686153</v>
      </c>
      <c r="R62" s="229">
        <f t="shared" si="1128"/>
        <v>13796718.705130003</v>
      </c>
      <c r="S62" s="229">
        <f t="shared" si="1128"/>
        <v>14920802.251284732</v>
      </c>
      <c r="T62" s="229">
        <f t="shared" si="1128"/>
        <v>16042560.575150337</v>
      </c>
      <c r="U62" s="229">
        <f t="shared" si="1128"/>
        <v>17161993.676726822</v>
      </c>
      <c r="V62" s="229">
        <f t="shared" si="1128"/>
        <v>18279101.556014184</v>
      </c>
      <c r="W62" s="229">
        <f t="shared" si="1128"/>
        <v>19393884.213012423</v>
      </c>
      <c r="X62" s="229">
        <f t="shared" si="1128"/>
        <v>20506341.647721544</v>
      </c>
      <c r="Y62" s="229">
        <f t="shared" si="1128"/>
        <v>21986473.860141538</v>
      </c>
      <c r="Z62" s="229">
        <f t="shared" si="1128"/>
        <v>22899510.650992502</v>
      </c>
      <c r="AA62" s="229">
        <f>AA43+AA53</f>
        <v>22899510.650992502</v>
      </c>
      <c r="AB62" s="229">
        <f t="shared" si="1128"/>
        <v>22949866.838175077</v>
      </c>
      <c r="AC62" s="229">
        <f t="shared" si="1128"/>
        <v>23000402.067462455</v>
      </c>
      <c r="AD62" s="229">
        <f t="shared" si="1128"/>
        <v>23051116.338854641</v>
      </c>
      <c r="AE62" s="229">
        <f t="shared" si="1128"/>
        <v>23102009.652351633</v>
      </c>
      <c r="AF62" s="229">
        <f t="shared" si="1128"/>
        <v>23153082.007953428</v>
      </c>
      <c r="AG62" s="229">
        <f t="shared" si="1128"/>
        <v>23204333.405660018</v>
      </c>
      <c r="AH62" s="229">
        <f t="shared" si="1128"/>
        <v>23255763.845471423</v>
      </c>
      <c r="AI62" s="229">
        <f t="shared" si="1128"/>
        <v>23307373.327387631</v>
      </c>
      <c r="AJ62" s="229">
        <f t="shared" si="1128"/>
        <v>23359161.851408638</v>
      </c>
      <c r="AK62" s="229">
        <f t="shared" si="1128"/>
        <v>23411129.417534452</v>
      </c>
      <c r="AL62" s="229">
        <f t="shared" si="1128"/>
        <v>23463276.025765073</v>
      </c>
      <c r="AM62" s="229">
        <f t="shared" si="1128"/>
        <v>22856739.810153913</v>
      </c>
      <c r="AN62" s="229">
        <f t="shared" si="1128"/>
        <v>22856739.810153913</v>
      </c>
      <c r="AO62" s="229">
        <f t="shared" si="1128"/>
        <v>22799126.27013794</v>
      </c>
      <c r="AP62" s="229">
        <f t="shared" si="1128"/>
        <v>22766140.575264584</v>
      </c>
      <c r="AQ62" s="229">
        <f t="shared" si="1128"/>
        <v>22733333.922496032</v>
      </c>
      <c r="AR62" s="229">
        <f t="shared" si="1128"/>
        <v>22700706.311832283</v>
      </c>
      <c r="AS62" s="229">
        <f t="shared" si="1128"/>
        <v>22668257.743273336</v>
      </c>
      <c r="AT62" s="229">
        <f t="shared" si="1128"/>
        <v>22635988.216819193</v>
      </c>
      <c r="AU62" s="229">
        <f t="shared" si="1128"/>
        <v>22603897.73246986</v>
      </c>
      <c r="AV62" s="229">
        <f t="shared" si="1128"/>
        <v>22571986.290225327</v>
      </c>
      <c r="AW62" s="229">
        <f t="shared" si="1128"/>
        <v>22540253.8900856</v>
      </c>
      <c r="AX62" s="229">
        <f t="shared" si="1128"/>
        <v>22508700.532050677</v>
      </c>
      <c r="AY62" s="229">
        <f t="shared" si="1128"/>
        <v>22477326.216120552</v>
      </c>
      <c r="AZ62" s="229">
        <f t="shared" si="1128"/>
        <v>22446130.942295238</v>
      </c>
      <c r="BA62" s="229">
        <f t="shared" si="1128"/>
        <v>22446130.942295238</v>
      </c>
      <c r="BB62" s="229">
        <f t="shared" si="1128"/>
        <v>22539047.874084271</v>
      </c>
      <c r="BC62" s="229">
        <f t="shared" si="1128"/>
        <v>22506253.309977647</v>
      </c>
      <c r="BD62" s="229">
        <f t="shared" si="1128"/>
        <v>22473637.787975833</v>
      </c>
      <c r="BE62" s="229">
        <f t="shared" si="1128"/>
        <v>22441201.308078818</v>
      </c>
      <c r="BF62" s="229">
        <f t="shared" si="1128"/>
        <v>22408943.870286606</v>
      </c>
      <c r="BG62" s="229">
        <f t="shared" si="1128"/>
        <v>22376865.474599201</v>
      </c>
      <c r="BH62" s="229">
        <f t="shared" si="1128"/>
        <v>22344966.121016603</v>
      </c>
      <c r="BI62" s="229">
        <f t="shared" si="1128"/>
        <v>22313245.809538808</v>
      </c>
      <c r="BJ62" s="229">
        <f t="shared" si="1128"/>
        <v>22281704.540165812</v>
      </c>
      <c r="BK62" s="229">
        <f t="shared" si="1128"/>
        <v>22250342.312897626</v>
      </c>
      <c r="BL62" s="229">
        <f t="shared" si="1128"/>
        <v>22219159.127734244</v>
      </c>
      <c r="BM62" s="229">
        <f t="shared" si="1128"/>
        <v>22188154.984675661</v>
      </c>
      <c r="BN62" s="229">
        <f t="shared" ref="BN62:DY62" si="1129">BN43+BN53</f>
        <v>22188154.984675661</v>
      </c>
      <c r="BO62" s="229">
        <f t="shared" si="1129"/>
        <v>22421980.723213822</v>
      </c>
      <c r="BP62" s="229">
        <f t="shared" si="1129"/>
        <v>22368623.113049377</v>
      </c>
      <c r="BQ62" s="229">
        <f t="shared" si="1129"/>
        <v>22315678.169405278</v>
      </c>
      <c r="BR62" s="229">
        <f t="shared" si="1129"/>
        <v>22263145.892281525</v>
      </c>
      <c r="BS62" s="229">
        <f t="shared" si="1129"/>
        <v>22211026.281678099</v>
      </c>
      <c r="BT62" s="229">
        <f t="shared" si="1129"/>
        <v>22159319.337595027</v>
      </c>
      <c r="BU62" s="229">
        <f t="shared" si="1129"/>
        <v>22108025.060032293</v>
      </c>
      <c r="BV62" s="229">
        <f t="shared" si="1129"/>
        <v>22057143.448989902</v>
      </c>
      <c r="BW62" s="229">
        <f t="shared" si="1129"/>
        <v>22006674.504467845</v>
      </c>
      <c r="BX62" s="229">
        <f t="shared" si="1129"/>
        <v>21956618.226466138</v>
      </c>
      <c r="BY62" s="229">
        <f t="shared" si="1129"/>
        <v>21906974.614984766</v>
      </c>
      <c r="BZ62" s="229">
        <f t="shared" si="1129"/>
        <v>21857743.670023739</v>
      </c>
      <c r="CA62" s="229">
        <f t="shared" si="1129"/>
        <v>21857743.670023739</v>
      </c>
      <c r="CB62" s="229">
        <f t="shared" si="1129"/>
        <v>22057346.564480551</v>
      </c>
      <c r="CC62" s="229">
        <f t="shared" si="1129"/>
        <v>22005124.167608343</v>
      </c>
      <c r="CD62" s="229">
        <f t="shared" si="1129"/>
        <v>21953314.437256485</v>
      </c>
      <c r="CE62" s="229">
        <f t="shared" si="1129"/>
        <v>21901917.373424966</v>
      </c>
      <c r="CF62" s="229">
        <f t="shared" si="1129"/>
        <v>21850932.976113781</v>
      </c>
      <c r="CG62" s="229">
        <f t="shared" si="1129"/>
        <v>21800361.245322943</v>
      </c>
      <c r="CH62" s="229">
        <f t="shared" si="1129"/>
        <v>21750202.181052446</v>
      </c>
      <c r="CI62" s="229">
        <f t="shared" si="1129"/>
        <v>21700455.783302292</v>
      </c>
      <c r="CJ62" s="229">
        <f t="shared" si="1129"/>
        <v>21651122.052072477</v>
      </c>
      <c r="CK62" s="229">
        <f t="shared" si="1129"/>
        <v>21602200.987363003</v>
      </c>
      <c r="CL62" s="229">
        <f t="shared" si="1129"/>
        <v>21553692.589173872</v>
      </c>
      <c r="CM62" s="229">
        <f t="shared" si="1129"/>
        <v>21685596.857505079</v>
      </c>
      <c r="CN62" s="229">
        <f t="shared" si="1129"/>
        <v>21685596.857505079</v>
      </c>
      <c r="CO62" s="229">
        <f t="shared" si="1129"/>
        <v>21610373.43890252</v>
      </c>
      <c r="CP62" s="229">
        <f t="shared" si="1129"/>
        <v>21560201.318910643</v>
      </c>
      <c r="CQ62" s="229">
        <f t="shared" si="1129"/>
        <v>21510441.865439117</v>
      </c>
      <c r="CR62" s="229">
        <f t="shared" si="1129"/>
        <v>21461095.078487933</v>
      </c>
      <c r="CS62" s="229">
        <f t="shared" si="1129"/>
        <v>21412160.958057079</v>
      </c>
      <c r="CT62" s="229">
        <f t="shared" si="1129"/>
        <v>21363639.504146576</v>
      </c>
      <c r="CU62" s="229">
        <f t="shared" si="1129"/>
        <v>21315530.716756411</v>
      </c>
      <c r="CV62" s="229">
        <f t="shared" si="1129"/>
        <v>21267834.595886588</v>
      </c>
      <c r="CW62" s="229">
        <f t="shared" si="1129"/>
        <v>21220551.141537104</v>
      </c>
      <c r="CX62" s="229">
        <f t="shared" si="1129"/>
        <v>21173680.353707965</v>
      </c>
      <c r="CY62" s="229">
        <f t="shared" si="1129"/>
        <v>21127222.232399166</v>
      </c>
      <c r="CZ62" s="229">
        <f t="shared" si="1129"/>
        <v>21081176.777610704</v>
      </c>
      <c r="DA62" s="229">
        <f t="shared" si="1129"/>
        <v>21081176.777610704</v>
      </c>
      <c r="DB62" s="229">
        <f t="shared" si="1129"/>
        <v>21110972.941918358</v>
      </c>
      <c r="DC62" s="229">
        <f t="shared" si="1129"/>
        <v>21063565.109919157</v>
      </c>
      <c r="DD62" s="229">
        <f t="shared" si="1129"/>
        <v>21016569.944440305</v>
      </c>
      <c r="DE62" s="229">
        <f t="shared" si="1129"/>
        <v>20969987.445481792</v>
      </c>
      <c r="DF62" s="229">
        <f t="shared" si="1129"/>
        <v>20923817.613043614</v>
      </c>
      <c r="DG62" s="229">
        <f t="shared" si="1129"/>
        <v>20878060.447125781</v>
      </c>
      <c r="DH62" s="229">
        <f t="shared" si="1129"/>
        <v>20832715.947728295</v>
      </c>
      <c r="DI62" s="229">
        <f t="shared" si="1129"/>
        <v>20787784.114851147</v>
      </c>
      <c r="DJ62" s="229">
        <f t="shared" si="1129"/>
        <v>20743264.948494334</v>
      </c>
      <c r="DK62" s="229">
        <f t="shared" si="1129"/>
        <v>20699158.44865787</v>
      </c>
      <c r="DL62" s="229">
        <f t="shared" si="1129"/>
        <v>20655464.615341745</v>
      </c>
      <c r="DM62" s="229">
        <f t="shared" si="1129"/>
        <v>20612183.448545955</v>
      </c>
      <c r="DN62" s="229">
        <f t="shared" si="1129"/>
        <v>20612183.448545955</v>
      </c>
      <c r="DO62" s="229">
        <f t="shared" si="1129"/>
        <v>20564691.723320298</v>
      </c>
      <c r="DP62" s="229">
        <f t="shared" si="1129"/>
        <v>20520746.783590864</v>
      </c>
      <c r="DQ62" s="229">
        <f t="shared" si="1129"/>
        <v>20477214.510381777</v>
      </c>
      <c r="DR62" s="229">
        <f t="shared" si="1129"/>
        <v>20434094.903693032</v>
      </c>
      <c r="DS62" s="229">
        <f t="shared" si="1129"/>
        <v>20391387.963524625</v>
      </c>
      <c r="DT62" s="229">
        <f t="shared" si="1129"/>
        <v>20349093.68987656</v>
      </c>
      <c r="DU62" s="229">
        <f t="shared" si="1129"/>
        <v>20307212.082748834</v>
      </c>
      <c r="DV62" s="229">
        <f t="shared" si="1129"/>
        <v>20265743.14214145</v>
      </c>
      <c r="DW62" s="229">
        <f t="shared" si="1129"/>
        <v>20224686.868054409</v>
      </c>
      <c r="DX62" s="229">
        <f t="shared" si="1129"/>
        <v>20184043.260487705</v>
      </c>
      <c r="DY62" s="229">
        <f t="shared" si="1129"/>
        <v>20143812.319441348</v>
      </c>
      <c r="DZ62" s="229">
        <f t="shared" ref="DZ62:GK62" si="1130">DZ43+DZ53</f>
        <v>20103994.04491533</v>
      </c>
      <c r="EA62" s="229">
        <f t="shared" si="1130"/>
        <v>20103994.04491533</v>
      </c>
      <c r="EB62" s="229">
        <f t="shared" si="1130"/>
        <v>20005299.669257052</v>
      </c>
      <c r="EC62" s="229">
        <f t="shared" si="1130"/>
        <v>19964816.084162693</v>
      </c>
      <c r="ED62" s="229">
        <f t="shared" si="1130"/>
        <v>19924745.165588673</v>
      </c>
      <c r="EE62" s="229">
        <f t="shared" si="1130"/>
        <v>19885086.913534995</v>
      </c>
      <c r="EF62" s="229">
        <f t="shared" si="1130"/>
        <v>19845841.328001656</v>
      </c>
      <c r="EG62" s="229">
        <f t="shared" si="1130"/>
        <v>19807008.408988662</v>
      </c>
      <c r="EH62" s="229">
        <f t="shared" si="1130"/>
        <v>19768588.156496003</v>
      </c>
      <c r="EI62" s="229">
        <f t="shared" si="1130"/>
        <v>19730580.57052369</v>
      </c>
      <c r="EJ62" s="229">
        <f t="shared" si="1130"/>
        <v>19692985.65107172</v>
      </c>
      <c r="EK62" s="229">
        <f t="shared" si="1130"/>
        <v>19655803.398140084</v>
      </c>
      <c r="EL62" s="229">
        <f t="shared" si="1130"/>
        <v>19619033.811728794</v>
      </c>
      <c r="EM62" s="229">
        <f t="shared" si="1130"/>
        <v>19476741.576515444</v>
      </c>
      <c r="EN62" s="229">
        <f t="shared" si="1130"/>
        <v>19476741.576515444</v>
      </c>
      <c r="EO62" s="229">
        <f t="shared" si="1130"/>
        <v>19261553.692394562</v>
      </c>
      <c r="EP62" s="229">
        <f t="shared" si="1130"/>
        <v>19224761.330684751</v>
      </c>
      <c r="EQ62" s="229">
        <f t="shared" si="1130"/>
        <v>19188381.635495279</v>
      </c>
      <c r="ER62" s="229">
        <f t="shared" si="1130"/>
        <v>19152414.606826149</v>
      </c>
      <c r="ES62" s="229">
        <f t="shared" si="1130"/>
        <v>19116860.244677357</v>
      </c>
      <c r="ET62" s="229">
        <f t="shared" si="1130"/>
        <v>19081718.549048912</v>
      </c>
      <c r="EU62" s="229">
        <f t="shared" si="1130"/>
        <v>19046989.519940801</v>
      </c>
      <c r="EV62" s="229">
        <f t="shared" si="1130"/>
        <v>19012673.157353036</v>
      </c>
      <c r="EW62" s="229">
        <f t="shared" si="1130"/>
        <v>18978769.461285613</v>
      </c>
      <c r="EX62" s="229">
        <f t="shared" si="1130"/>
        <v>18945278.431738526</v>
      </c>
      <c r="EY62" s="229">
        <f t="shared" si="1130"/>
        <v>18912200.068711787</v>
      </c>
      <c r="EZ62" s="229">
        <f t="shared" si="1130"/>
        <v>18745649.823004585</v>
      </c>
      <c r="FA62" s="229">
        <f t="shared" si="1130"/>
        <v>18745649.823004585</v>
      </c>
      <c r="FB62" s="229">
        <f t="shared" si="1130"/>
        <v>18434486.297514565</v>
      </c>
      <c r="FC62" s="229">
        <f t="shared" si="1130"/>
        <v>18402094.096608471</v>
      </c>
      <c r="FD62" s="229">
        <f t="shared" si="1130"/>
        <v>18370114.562222715</v>
      </c>
      <c r="FE62" s="229">
        <f t="shared" si="1130"/>
        <v>18338547.694357302</v>
      </c>
      <c r="FF62" s="229">
        <f t="shared" si="1130"/>
        <v>18307393.493012227</v>
      </c>
      <c r="FG62" s="229">
        <f t="shared" si="1130"/>
        <v>18276651.958187491</v>
      </c>
      <c r="FH62" s="229">
        <f t="shared" si="1130"/>
        <v>18246323.089883104</v>
      </c>
      <c r="FI62" s="229">
        <f t="shared" si="1130"/>
        <v>18216406.888099052</v>
      </c>
      <c r="FJ62" s="229">
        <f t="shared" si="1130"/>
        <v>18186903.352835342</v>
      </c>
      <c r="FK62" s="229">
        <f t="shared" si="1130"/>
        <v>18157812.484091975</v>
      </c>
      <c r="FL62" s="229">
        <f t="shared" si="1130"/>
        <v>18129134.28186895</v>
      </c>
      <c r="FM62" s="229">
        <f t="shared" si="1130"/>
        <v>17941584.562025286</v>
      </c>
      <c r="FN62" s="229">
        <f t="shared" si="1130"/>
        <v>17941584.562025286</v>
      </c>
      <c r="FO62" s="229">
        <f t="shared" si="1130"/>
        <v>17438221.79322708</v>
      </c>
      <c r="FP62" s="229">
        <f t="shared" si="1130"/>
        <v>17412100.532625653</v>
      </c>
      <c r="FQ62" s="229">
        <f t="shared" si="1130"/>
        <v>17386391.938544568</v>
      </c>
      <c r="FR62" s="229">
        <f t="shared" si="1130"/>
        <v>17361096.010983825</v>
      </c>
      <c r="FS62" s="229">
        <f t="shared" si="1130"/>
        <v>17336212.74994342</v>
      </c>
      <c r="FT62" s="229">
        <f t="shared" si="1130"/>
        <v>17311742.155423358</v>
      </c>
      <c r="FU62" s="229">
        <f t="shared" si="1130"/>
        <v>17287684.227423638</v>
      </c>
      <c r="FV62" s="229">
        <f t="shared" si="1130"/>
        <v>17264038.965944257</v>
      </c>
      <c r="FW62" s="229">
        <f t="shared" si="1130"/>
        <v>17240806.370985217</v>
      </c>
      <c r="FX62" s="229">
        <f t="shared" si="1130"/>
        <v>17217986.44254652</v>
      </c>
      <c r="FY62" s="229">
        <f t="shared" si="1130"/>
        <v>17195579.180628162</v>
      </c>
      <c r="FZ62" s="229">
        <f t="shared" si="1130"/>
        <v>17061047.631758653</v>
      </c>
      <c r="GA62" s="229">
        <f t="shared" si="1130"/>
        <v>17061047.631758653</v>
      </c>
      <c r="GB62" s="229">
        <f t="shared" si="1130"/>
        <v>16478395.268020663</v>
      </c>
      <c r="GC62" s="229">
        <f t="shared" si="1130"/>
        <v>16458965.450827783</v>
      </c>
      <c r="GD62" s="229">
        <f t="shared" si="1130"/>
        <v>16439948.300155241</v>
      </c>
      <c r="GE62" s="229">
        <f t="shared" si="1130"/>
        <v>16421343.816003041</v>
      </c>
      <c r="GF62" s="229">
        <f t="shared" si="1130"/>
        <v>16403151.998371182</v>
      </c>
      <c r="GG62" s="229">
        <f t="shared" si="1130"/>
        <v>16385372.847259663</v>
      </c>
      <c r="GH62" s="229">
        <f t="shared" si="1130"/>
        <v>16368006.362668486</v>
      </c>
      <c r="GI62" s="229">
        <f t="shared" si="1130"/>
        <v>16351052.54459765</v>
      </c>
      <c r="GJ62" s="229">
        <f t="shared" si="1130"/>
        <v>16334511.393047154</v>
      </c>
      <c r="GK62" s="229">
        <f t="shared" si="1130"/>
        <v>15828382.908017002</v>
      </c>
      <c r="GL62" s="229">
        <f t="shared" ref="GL62:IW62" si="1131">GL43+GL53</f>
        <v>15818759.422840523</v>
      </c>
      <c r="GM62" s="229">
        <f t="shared" si="1131"/>
        <v>15809548.604184385</v>
      </c>
      <c r="GN62" s="510">
        <f t="shared" si="1131"/>
        <v>15809548.604184385</v>
      </c>
      <c r="GO62" s="229">
        <f t="shared" si="1131"/>
        <v>15555507.49333296</v>
      </c>
      <c r="GP62" s="229">
        <f t="shared" si="1131"/>
        <v>15544224.832705144</v>
      </c>
      <c r="GQ62" s="229">
        <f t="shared" si="1131"/>
        <v>15533354.83859767</v>
      </c>
      <c r="GR62" s="229">
        <f t="shared" si="1131"/>
        <v>15522897.511010537</v>
      </c>
      <c r="GS62" s="229">
        <f t="shared" si="1131"/>
        <v>15512852.849943744</v>
      </c>
      <c r="GT62" s="229">
        <f t="shared" si="1131"/>
        <v>15503220.855397291</v>
      </c>
      <c r="GU62" s="229">
        <f t="shared" si="1131"/>
        <v>15494001.527371183</v>
      </c>
      <c r="GV62" s="229">
        <f t="shared" si="1131"/>
        <v>15485194.865865413</v>
      </c>
      <c r="GW62" s="229">
        <f t="shared" si="1131"/>
        <v>15476800.870879984</v>
      </c>
      <c r="GX62" s="229">
        <f t="shared" si="1131"/>
        <v>14868819.542414898</v>
      </c>
      <c r="GY62" s="229">
        <f t="shared" si="1131"/>
        <v>14868710.880470153</v>
      </c>
      <c r="GZ62" s="229">
        <f t="shared" si="1131"/>
        <v>14869014.885045748</v>
      </c>
      <c r="HA62" s="229">
        <f t="shared" si="1131"/>
        <v>14869014.885045748</v>
      </c>
      <c r="HB62" s="229">
        <f t="shared" si="1131"/>
        <v>14545860.761846142</v>
      </c>
      <c r="HC62" s="229">
        <f t="shared" si="1131"/>
        <v>14543722.935685433</v>
      </c>
      <c r="HD62" s="229">
        <f t="shared" si="1131"/>
        <v>14541997.776045069</v>
      </c>
      <c r="HE62" s="229">
        <f t="shared" si="1131"/>
        <v>14540685.282925043</v>
      </c>
      <c r="HF62" s="229">
        <f t="shared" si="1131"/>
        <v>14539785.45632536</v>
      </c>
      <c r="HG62" s="229">
        <f t="shared" si="1131"/>
        <v>14539298.296246016</v>
      </c>
      <c r="HH62" s="229">
        <f t="shared" si="1131"/>
        <v>14539223.802687015</v>
      </c>
      <c r="HI62" s="229">
        <f t="shared" si="1131"/>
        <v>14539561.975648355</v>
      </c>
      <c r="HJ62" s="229">
        <f t="shared" si="1131"/>
        <v>14540312.815130034</v>
      </c>
      <c r="HK62" s="229">
        <f t="shared" si="1131"/>
        <v>13741476.321132056</v>
      </c>
      <c r="HL62" s="229">
        <f t="shared" si="1131"/>
        <v>13752999.160321083</v>
      </c>
      <c r="HM62" s="229">
        <f t="shared" si="1131"/>
        <v>13764934.666030455</v>
      </c>
      <c r="HN62" s="229">
        <f t="shared" si="1131"/>
        <v>13764934.666030455</v>
      </c>
      <c r="HO62" s="229">
        <f t="shared" si="1131"/>
        <v>13671496.907070372</v>
      </c>
      <c r="HP62" s="229">
        <f t="shared" si="1131"/>
        <v>13680596.410760639</v>
      </c>
      <c r="HQ62" s="229">
        <f t="shared" si="1131"/>
        <v>13690108.580971248</v>
      </c>
      <c r="HR62" s="229">
        <f t="shared" si="1131"/>
        <v>13700033.4177022</v>
      </c>
      <c r="HS62" s="229">
        <f t="shared" si="1131"/>
        <v>13710370.920953492</v>
      </c>
      <c r="HT62" s="229">
        <f t="shared" si="1131"/>
        <v>12937121.090725124</v>
      </c>
      <c r="HU62" s="229">
        <f t="shared" si="1131"/>
        <v>12958031.660350431</v>
      </c>
      <c r="HV62" s="229">
        <f t="shared" si="1131"/>
        <v>12979354.89649608</v>
      </c>
      <c r="HW62" s="229">
        <f t="shared" si="1131"/>
        <v>13001090.799162067</v>
      </c>
      <c r="HX62" s="229">
        <f t="shared" si="1131"/>
        <v>13023239.368348397</v>
      </c>
      <c r="HY62" s="229">
        <f t="shared" si="1131"/>
        <v>13045800.604055069</v>
      </c>
      <c r="HZ62" s="229">
        <f t="shared" si="1131"/>
        <v>12672589.844802864</v>
      </c>
      <c r="IA62" s="229">
        <f t="shared" si="1131"/>
        <v>12672589.844802864</v>
      </c>
      <c r="IB62" s="229">
        <f t="shared" si="1131"/>
        <v>12583761.846749265</v>
      </c>
      <c r="IC62" s="229">
        <f t="shared" si="1131"/>
        <v>12603480.006878909</v>
      </c>
      <c r="ID62" s="229">
        <f t="shared" si="1131"/>
        <v>12623610.833528895</v>
      </c>
      <c r="IE62" s="229">
        <f t="shared" si="1131"/>
        <v>12644154.326699223</v>
      </c>
      <c r="IF62" s="229">
        <f t="shared" si="1131"/>
        <v>12665110.48638989</v>
      </c>
      <c r="IG62" s="229">
        <f t="shared" si="1131"/>
        <v>12686479.312600899</v>
      </c>
      <c r="IH62" s="229">
        <f t="shared" si="1131"/>
        <v>12708260.805332251</v>
      </c>
      <c r="II62" s="229">
        <f t="shared" si="1131"/>
        <v>12730454.964583941</v>
      </c>
      <c r="IJ62" s="229">
        <f t="shared" si="1131"/>
        <v>12753061.790355977</v>
      </c>
      <c r="IK62" s="229">
        <f t="shared" si="1131"/>
        <v>12776081.282648349</v>
      </c>
      <c r="IL62" s="229">
        <f t="shared" si="1131"/>
        <v>12799513.441461062</v>
      </c>
      <c r="IM62" s="229">
        <f t="shared" si="1131"/>
        <v>11315255.982884657</v>
      </c>
      <c r="IN62" s="229">
        <f t="shared" si="1131"/>
        <v>11315255.982884657</v>
      </c>
      <c r="IO62" s="229">
        <f t="shared" si="1131"/>
        <v>11220776.544651993</v>
      </c>
      <c r="IP62" s="229">
        <f t="shared" si="1131"/>
        <v>11240918.856465094</v>
      </c>
      <c r="IQ62" s="229">
        <f t="shared" si="1131"/>
        <v>11261473.834798532</v>
      </c>
      <c r="IR62" s="229">
        <f t="shared" si="1131"/>
        <v>11282441.479652312</v>
      </c>
      <c r="IS62" s="229">
        <f t="shared" si="1131"/>
        <v>11303821.791026434</v>
      </c>
      <c r="IT62" s="229">
        <f t="shared" si="1131"/>
        <v>11325614.768920897</v>
      </c>
      <c r="IU62" s="229">
        <f t="shared" si="1131"/>
        <v>11347820.4133357</v>
      </c>
      <c r="IV62" s="229">
        <f t="shared" si="1131"/>
        <v>11370438.724270845</v>
      </c>
      <c r="IW62" s="229">
        <f t="shared" si="1131"/>
        <v>11393469.70172633</v>
      </c>
      <c r="IX62" s="229">
        <f t="shared" ref="IX62:LI62" si="1132">IX43+IX53</f>
        <v>11416913.345702156</v>
      </c>
      <c r="IY62" s="229">
        <f t="shared" si="1132"/>
        <v>11440769.656198325</v>
      </c>
      <c r="IZ62" s="229">
        <f t="shared" si="1132"/>
        <v>9845080.6630286518</v>
      </c>
      <c r="JA62" s="229">
        <f t="shared" si="1132"/>
        <v>9845080.6630286518</v>
      </c>
      <c r="JB62" s="229">
        <f t="shared" si="1132"/>
        <v>9744406.4086369891</v>
      </c>
      <c r="JC62" s="229">
        <f t="shared" si="1132"/>
        <v>9764497.5264098179</v>
      </c>
      <c r="JD62" s="229">
        <f t="shared" si="1132"/>
        <v>9785001.310702987</v>
      </c>
      <c r="JE62" s="229">
        <f t="shared" si="1132"/>
        <v>9805917.7615165003</v>
      </c>
      <c r="JF62" s="229">
        <f t="shared" si="1132"/>
        <v>9827246.878850352</v>
      </c>
      <c r="JG62" s="229">
        <f t="shared" si="1132"/>
        <v>9848988.662704546</v>
      </c>
      <c r="JH62" s="229">
        <f t="shared" si="1132"/>
        <v>9871143.1130790785</v>
      </c>
      <c r="JI62" s="229">
        <f t="shared" si="1132"/>
        <v>9893710.2299739551</v>
      </c>
      <c r="JJ62" s="229">
        <f t="shared" si="1132"/>
        <v>9916690.0133891702</v>
      </c>
      <c r="JK62" s="229">
        <f t="shared" si="1132"/>
        <v>9940082.4633247294</v>
      </c>
      <c r="JL62" s="229">
        <f t="shared" si="1132"/>
        <v>9963887.5797806289</v>
      </c>
      <c r="JM62" s="229">
        <f t="shared" si="1132"/>
        <v>8574897.4766614214</v>
      </c>
      <c r="JN62" s="229">
        <f t="shared" si="1132"/>
        <v>8574897.4766614214</v>
      </c>
      <c r="JO62" s="229">
        <f t="shared" si="1132"/>
        <v>8492057.2175002713</v>
      </c>
      <c r="JP62" s="229">
        <f t="shared" si="1132"/>
        <v>8511591.5934836827</v>
      </c>
      <c r="JQ62" s="229">
        <f t="shared" si="1132"/>
        <v>8531538.6359874327</v>
      </c>
      <c r="JR62" s="229">
        <f t="shared" si="1132"/>
        <v>8551898.3450115267</v>
      </c>
      <c r="JS62" s="229">
        <f t="shared" si="1132"/>
        <v>8572670.7205559611</v>
      </c>
      <c r="JT62" s="229">
        <f t="shared" si="1132"/>
        <v>8593855.7626207359</v>
      </c>
      <c r="JU62" s="229">
        <f t="shared" si="1132"/>
        <v>8615453.4712058529</v>
      </c>
      <c r="JV62" s="229">
        <f t="shared" si="1132"/>
        <v>8637463.8463113084</v>
      </c>
      <c r="JW62" s="229">
        <f t="shared" si="1132"/>
        <v>8659886.8879371081</v>
      </c>
      <c r="JX62" s="229">
        <f t="shared" si="1132"/>
        <v>8682722.5960832462</v>
      </c>
      <c r="JY62" s="229">
        <f t="shared" si="1132"/>
        <v>8705970.9707497284</v>
      </c>
      <c r="JZ62" s="229">
        <f t="shared" si="1132"/>
        <v>6925580.7911029002</v>
      </c>
      <c r="KA62" s="229">
        <f t="shared" si="1132"/>
        <v>6925580.7911029002</v>
      </c>
      <c r="KB62" s="229">
        <f t="shared" si="1132"/>
        <v>6900379.230508985</v>
      </c>
      <c r="KC62" s="229">
        <f t="shared" si="1132"/>
        <v>6983657.0546134608</v>
      </c>
      <c r="KD62" s="229">
        <f t="shared" si="1132"/>
        <v>7067168.5031334739</v>
      </c>
      <c r="KE62" s="229">
        <f t="shared" si="1132"/>
        <v>7150913.5760690244</v>
      </c>
      <c r="KF62" s="229">
        <f t="shared" si="1132"/>
        <v>7234892.2734201113</v>
      </c>
      <c r="KG62" s="229">
        <f t="shared" si="1132"/>
        <v>7319104.5951867346</v>
      </c>
      <c r="KH62" s="229">
        <f t="shared" si="1132"/>
        <v>7403550.5413688961</v>
      </c>
      <c r="KI62" s="229">
        <f t="shared" si="1132"/>
        <v>7488230.1119665941</v>
      </c>
      <c r="KJ62" s="229">
        <f t="shared" si="1132"/>
        <v>7573143.3069798294</v>
      </c>
      <c r="KK62" s="229">
        <f t="shared" si="1132"/>
        <v>7658290.1264086012</v>
      </c>
      <c r="KL62" s="229">
        <f t="shared" si="1132"/>
        <v>7743670.5702529112</v>
      </c>
      <c r="KM62" s="229">
        <f t="shared" si="1132"/>
        <v>4518516.7300060978</v>
      </c>
      <c r="KN62" s="229">
        <f t="shared" si="1132"/>
        <v>4518516.7300060978</v>
      </c>
      <c r="KO62" s="229">
        <f t="shared" si="1132"/>
        <v>4430040.4001317099</v>
      </c>
      <c r="KP62" s="229">
        <f t="shared" si="1132"/>
        <v>4509504.3130638748</v>
      </c>
      <c r="KQ62" s="229">
        <f t="shared" si="1132"/>
        <v>4589201.8504115781</v>
      </c>
      <c r="KR62" s="229">
        <f t="shared" si="1132"/>
        <v>4669133.0121748168</v>
      </c>
      <c r="KS62" s="229">
        <f t="shared" si="1132"/>
        <v>4749297.7983535929</v>
      </c>
      <c r="KT62" s="229">
        <f t="shared" si="1132"/>
        <v>4829696.2089479072</v>
      </c>
      <c r="KU62" s="229">
        <f t="shared" si="1132"/>
        <v>4910328.243957757</v>
      </c>
      <c r="KV62" s="229">
        <f t="shared" si="1132"/>
        <v>4991193.9033831432</v>
      </c>
      <c r="KW62" s="229">
        <f t="shared" si="1132"/>
        <v>5072293.1872240677</v>
      </c>
      <c r="KX62" s="229">
        <f t="shared" si="1132"/>
        <v>5153626.0954805296</v>
      </c>
      <c r="KY62" s="229">
        <f t="shared" si="1132"/>
        <v>5235192.6281525278</v>
      </c>
      <c r="KZ62" s="229">
        <f t="shared" si="1132"/>
        <v>2429253.2797078337</v>
      </c>
      <c r="LA62" s="229">
        <f t="shared" si="1132"/>
        <v>2429253.2797078337</v>
      </c>
      <c r="LB62" s="229">
        <f t="shared" si="1132"/>
        <v>2349153.627203166</v>
      </c>
      <c r="LC62" s="229">
        <f t="shared" si="1132"/>
        <v>2424196.7906960701</v>
      </c>
      <c r="LD62" s="229">
        <f t="shared" si="1132"/>
        <v>2499473.578604511</v>
      </c>
      <c r="LE62" s="229">
        <f t="shared" si="1132"/>
        <v>2574983.9909284888</v>
      </c>
      <c r="LF62" s="229">
        <f t="shared" si="1132"/>
        <v>2650728.0276680035</v>
      </c>
      <c r="LG62" s="229">
        <f t="shared" si="1132"/>
        <v>2726705.6888230555</v>
      </c>
      <c r="LH62" s="229">
        <f t="shared" si="1132"/>
        <v>2802916.9743936444</v>
      </c>
      <c r="LI62" s="229">
        <f t="shared" si="1132"/>
        <v>2879361.8843797701</v>
      </c>
      <c r="LJ62" s="229">
        <f t="shared" ref="LJ62:LN62" si="1133">LJ43+LJ53</f>
        <v>2956040.4187814333</v>
      </c>
      <c r="LK62" s="229">
        <f t="shared" si="1133"/>
        <v>3032952.5775986332</v>
      </c>
      <c r="LL62" s="229">
        <f t="shared" si="1133"/>
        <v>3110098.3608313696</v>
      </c>
      <c r="LM62" s="229">
        <f t="shared" si="1133"/>
        <v>-4.8340946050302591E-2</v>
      </c>
      <c r="LN62" s="229">
        <f t="shared" si="1133"/>
        <v>-4.8340946050302591E-2</v>
      </c>
    </row>
    <row r="63" spans="1:326">
      <c r="N63" s="50"/>
      <c r="O63" s="50"/>
      <c r="P63" s="50"/>
      <c r="Q63" s="50"/>
      <c r="R63" s="50"/>
      <c r="S63" s="50"/>
      <c r="T63" s="50"/>
      <c r="U63" s="50"/>
      <c r="V63" s="50"/>
      <c r="W63" s="50"/>
      <c r="X63" s="50"/>
      <c r="Y63" s="50"/>
      <c r="Z63" s="50"/>
      <c r="AA63" s="50"/>
      <c r="AB63" s="23"/>
      <c r="AC63" s="23"/>
      <c r="AD63" s="23"/>
      <c r="AE63" s="23"/>
      <c r="AF63" s="23"/>
      <c r="AG63" s="23"/>
      <c r="AH63" s="23"/>
      <c r="AI63" s="23"/>
      <c r="AJ63" s="23"/>
      <c r="AK63" s="23"/>
      <c r="AL63" s="23"/>
      <c r="AM63" s="23"/>
      <c r="AN63" s="50"/>
      <c r="BA63" s="50"/>
      <c r="BN63" s="50"/>
      <c r="CA63" s="50"/>
      <c r="CN63" s="50"/>
      <c r="DA63" s="50"/>
      <c r="DN63" s="50"/>
      <c r="EA63" s="50"/>
      <c r="EN63" s="50"/>
      <c r="FA63" s="50"/>
      <c r="FN63" s="50"/>
      <c r="GA63" s="50"/>
      <c r="GN63" s="511"/>
      <c r="HA63" s="50"/>
      <c r="HN63" s="50"/>
      <c r="IA63" s="50"/>
      <c r="IN63" s="50"/>
      <c r="JA63" s="50"/>
      <c r="JN63" s="50"/>
      <c r="KA63" s="50"/>
      <c r="KN63" s="50"/>
      <c r="LA63" s="50"/>
      <c r="LN63" s="50"/>
    </row>
    <row r="64" spans="1:326" s="485" customFormat="1" ht="11.25">
      <c r="A64" s="484" t="s">
        <v>25</v>
      </c>
      <c r="B64" s="523">
        <f t="shared" ref="B64:M64" si="1134">+B40-B62</f>
        <v>0</v>
      </c>
      <c r="C64" s="523">
        <f t="shared" si="1134"/>
        <v>0</v>
      </c>
      <c r="D64" s="523">
        <f t="shared" si="1134"/>
        <v>0</v>
      </c>
      <c r="E64" s="523">
        <f t="shared" si="1134"/>
        <v>0</v>
      </c>
      <c r="F64" s="523">
        <f t="shared" si="1134"/>
        <v>0</v>
      </c>
      <c r="G64" s="523">
        <f t="shared" si="1134"/>
        <v>0</v>
      </c>
      <c r="H64" s="523">
        <f t="shared" si="1134"/>
        <v>0</v>
      </c>
      <c r="I64" s="523">
        <f t="shared" si="1134"/>
        <v>0</v>
      </c>
      <c r="J64" s="523">
        <f t="shared" si="1134"/>
        <v>0</v>
      </c>
      <c r="K64" s="523">
        <f t="shared" si="1134"/>
        <v>0</v>
      </c>
      <c r="L64" s="523">
        <f t="shared" si="1134"/>
        <v>0</v>
      </c>
      <c r="M64" s="523">
        <f t="shared" si="1134"/>
        <v>0</v>
      </c>
      <c r="N64" s="523">
        <f>+N40-N62</f>
        <v>0</v>
      </c>
      <c r="O64" s="523">
        <f t="shared" ref="O64:BM64" si="1135">+O40-O62</f>
        <v>0</v>
      </c>
      <c r="P64" s="523">
        <f t="shared" si="1135"/>
        <v>0</v>
      </c>
      <c r="Q64" s="523">
        <f t="shared" si="1135"/>
        <v>0</v>
      </c>
      <c r="R64" s="523">
        <f t="shared" si="1135"/>
        <v>0</v>
      </c>
      <c r="S64" s="523">
        <f t="shared" si="1135"/>
        <v>0</v>
      </c>
      <c r="T64" s="523">
        <f t="shared" si="1135"/>
        <v>0</v>
      </c>
      <c r="U64" s="523">
        <f t="shared" si="1135"/>
        <v>0</v>
      </c>
      <c r="V64" s="523">
        <f t="shared" si="1135"/>
        <v>0</v>
      </c>
      <c r="W64" s="523">
        <f t="shared" si="1135"/>
        <v>0</v>
      </c>
      <c r="X64" s="523">
        <f t="shared" si="1135"/>
        <v>0</v>
      </c>
      <c r="Y64" s="523">
        <f t="shared" si="1135"/>
        <v>0</v>
      </c>
      <c r="Z64" s="523">
        <f t="shared" si="1135"/>
        <v>0</v>
      </c>
      <c r="AA64" s="523">
        <f t="shared" si="1135"/>
        <v>0</v>
      </c>
      <c r="AB64" s="523">
        <f>+AB40-AB62</f>
        <v>0</v>
      </c>
      <c r="AC64" s="523">
        <f t="shared" si="1135"/>
        <v>0</v>
      </c>
      <c r="AD64" s="523">
        <f t="shared" si="1135"/>
        <v>0</v>
      </c>
      <c r="AE64" s="523">
        <f t="shared" si="1135"/>
        <v>0</v>
      </c>
      <c r="AF64" s="523">
        <f t="shared" si="1135"/>
        <v>0</v>
      </c>
      <c r="AG64" s="523">
        <f t="shared" si="1135"/>
        <v>0</v>
      </c>
      <c r="AH64" s="523">
        <f>+AH40-AH62</f>
        <v>0</v>
      </c>
      <c r="AI64" s="523">
        <f t="shared" si="1135"/>
        <v>0</v>
      </c>
      <c r="AJ64" s="523">
        <f t="shared" si="1135"/>
        <v>0</v>
      </c>
      <c r="AK64" s="523">
        <f t="shared" si="1135"/>
        <v>0</v>
      </c>
      <c r="AL64" s="523">
        <f t="shared" si="1135"/>
        <v>0</v>
      </c>
      <c r="AM64" s="523">
        <f t="shared" si="1135"/>
        <v>0</v>
      </c>
      <c r="AN64" s="523">
        <f t="shared" si="1135"/>
        <v>0</v>
      </c>
      <c r="AO64" s="523">
        <f t="shared" si="1135"/>
        <v>0</v>
      </c>
      <c r="AP64" s="523">
        <f t="shared" si="1135"/>
        <v>0</v>
      </c>
      <c r="AQ64" s="523">
        <f t="shared" si="1135"/>
        <v>0</v>
      </c>
      <c r="AR64" s="523">
        <f t="shared" si="1135"/>
        <v>0</v>
      </c>
      <c r="AS64" s="523">
        <f t="shared" si="1135"/>
        <v>2.9802322387695313E-8</v>
      </c>
      <c r="AT64" s="523">
        <f t="shared" si="1135"/>
        <v>3.3527612686157227E-8</v>
      </c>
      <c r="AU64" s="523">
        <f t="shared" si="1135"/>
        <v>3.3527612686157227E-8</v>
      </c>
      <c r="AV64" s="523">
        <f t="shared" si="1135"/>
        <v>3.7252902984619141E-8</v>
      </c>
      <c r="AW64" s="523">
        <f t="shared" si="1135"/>
        <v>3.7252902984619141E-8</v>
      </c>
      <c r="AX64" s="523">
        <f t="shared" si="1135"/>
        <v>4.0978193283081055E-8</v>
      </c>
      <c r="AY64" s="523">
        <f t="shared" si="1135"/>
        <v>4.8428773880004883E-8</v>
      </c>
      <c r="AZ64" s="523">
        <f t="shared" si="1135"/>
        <v>4.8428773880004883E-8</v>
      </c>
      <c r="BA64" s="523">
        <f t="shared" si="1135"/>
        <v>4.8428773880004883E-8</v>
      </c>
      <c r="BB64" s="523">
        <f t="shared" si="1135"/>
        <v>4.4703483581542969E-8</v>
      </c>
      <c r="BC64" s="523">
        <f t="shared" si="1135"/>
        <v>4.8428773880004883E-8</v>
      </c>
      <c r="BD64" s="523">
        <f t="shared" si="1135"/>
        <v>4.4703483581542969E-8</v>
      </c>
      <c r="BE64" s="523">
        <f t="shared" si="1135"/>
        <v>4.4703483581542969E-8</v>
      </c>
      <c r="BF64" s="523">
        <f t="shared" si="1135"/>
        <v>4.8428773880004883E-8</v>
      </c>
      <c r="BG64" s="523">
        <f t="shared" si="1135"/>
        <v>4.8428773880004883E-8</v>
      </c>
      <c r="BH64" s="523">
        <f t="shared" si="1135"/>
        <v>4.4703483581542969E-8</v>
      </c>
      <c r="BI64" s="523">
        <f t="shared" si="1135"/>
        <v>4.0978193283081055E-8</v>
      </c>
      <c r="BJ64" s="523">
        <f t="shared" si="1135"/>
        <v>4.4703483581542969E-8</v>
      </c>
      <c r="BK64" s="523">
        <f t="shared" si="1135"/>
        <v>4.0978193283081055E-8</v>
      </c>
      <c r="BL64" s="523">
        <f t="shared" si="1135"/>
        <v>3.7252902984619141E-8</v>
      </c>
      <c r="BM64" s="523">
        <f t="shared" si="1135"/>
        <v>4.0978193283081055E-8</v>
      </c>
      <c r="BN64" s="523">
        <f t="shared" ref="BN64:DY64" si="1136">+BN40-BN62</f>
        <v>4.0978193283081055E-8</v>
      </c>
      <c r="BO64" s="523">
        <f t="shared" si="1136"/>
        <v>4.0978193283081055E-8</v>
      </c>
      <c r="BP64" s="523">
        <f t="shared" si="1136"/>
        <v>4.4703483581542969E-8</v>
      </c>
      <c r="BQ64" s="523">
        <f t="shared" si="1136"/>
        <v>4.4703483581542969E-8</v>
      </c>
      <c r="BR64" s="523">
        <f t="shared" si="1136"/>
        <v>4.0978193283081055E-8</v>
      </c>
      <c r="BS64" s="523">
        <f t="shared" si="1136"/>
        <v>5.2154064178466797E-8</v>
      </c>
      <c r="BT64" s="523">
        <f t="shared" si="1136"/>
        <v>4.8428773880004883E-8</v>
      </c>
      <c r="BU64" s="523">
        <f t="shared" si="1136"/>
        <v>4.4703483581542969E-8</v>
      </c>
      <c r="BV64" s="523">
        <f t="shared" si="1136"/>
        <v>4.4703483581542969E-8</v>
      </c>
      <c r="BW64" s="523">
        <f t="shared" si="1136"/>
        <v>4.8428773880004883E-8</v>
      </c>
      <c r="BX64" s="523">
        <f t="shared" si="1136"/>
        <v>4.4703483581542969E-8</v>
      </c>
      <c r="BY64" s="523">
        <f t="shared" si="1136"/>
        <v>4.8428773880004883E-8</v>
      </c>
      <c r="BZ64" s="523">
        <f t="shared" si="1136"/>
        <v>4.4703483581542969E-8</v>
      </c>
      <c r="CA64" s="523">
        <f t="shared" si="1136"/>
        <v>4.4703483581542969E-8</v>
      </c>
      <c r="CB64" s="523">
        <f>+CB40-CB62</f>
        <v>4.8428773880004883E-8</v>
      </c>
      <c r="CC64" s="523">
        <f t="shared" si="1136"/>
        <v>5.2154064178466797E-8</v>
      </c>
      <c r="CD64" s="523">
        <f t="shared" si="1136"/>
        <v>4.8428773880004883E-8</v>
      </c>
      <c r="CE64" s="523">
        <f t="shared" si="1136"/>
        <v>4.4703483581542969E-8</v>
      </c>
      <c r="CF64" s="523">
        <f t="shared" si="1136"/>
        <v>4.8428773880004883E-8</v>
      </c>
      <c r="CG64" s="523">
        <f t="shared" si="1136"/>
        <v>4.8428773880004883E-8</v>
      </c>
      <c r="CH64" s="523">
        <f t="shared" si="1136"/>
        <v>4.8428773880004883E-8</v>
      </c>
      <c r="CI64" s="523">
        <f t="shared" si="1136"/>
        <v>4.4703483581542969E-8</v>
      </c>
      <c r="CJ64" s="523">
        <f t="shared" si="1136"/>
        <v>4.4703483581542969E-8</v>
      </c>
      <c r="CK64" s="523">
        <f t="shared" si="1136"/>
        <v>4.4703483581542969E-8</v>
      </c>
      <c r="CL64" s="523">
        <f t="shared" si="1136"/>
        <v>4.0978193283081055E-8</v>
      </c>
      <c r="CM64" s="523">
        <f t="shared" si="1136"/>
        <v>4.0978193283081055E-8</v>
      </c>
      <c r="CN64" s="523">
        <f>+CN40-CN62</f>
        <v>4.0978193283081055E-8</v>
      </c>
      <c r="CO64" s="523">
        <f t="shared" si="1136"/>
        <v>4.0978193283081055E-8</v>
      </c>
      <c r="CP64" s="523">
        <f t="shared" si="1136"/>
        <v>4.4703483581542969E-8</v>
      </c>
      <c r="CQ64" s="523">
        <f t="shared" si="1136"/>
        <v>4.0978193283081055E-8</v>
      </c>
      <c r="CR64" s="523">
        <f t="shared" si="1136"/>
        <v>3.3527612686157227E-8</v>
      </c>
      <c r="CS64" s="523">
        <f t="shared" si="1136"/>
        <v>3.7252902984619141E-8</v>
      </c>
      <c r="CT64" s="523">
        <f t="shared" si="1136"/>
        <v>3.3527612686157227E-8</v>
      </c>
      <c r="CU64" s="523">
        <f t="shared" si="1136"/>
        <v>2.9802322387695313E-8</v>
      </c>
      <c r="CV64" s="523">
        <f t="shared" si="1136"/>
        <v>0</v>
      </c>
      <c r="CW64" s="523">
        <f t="shared" si="1136"/>
        <v>0</v>
      </c>
      <c r="CX64" s="523">
        <f t="shared" si="1136"/>
        <v>0</v>
      </c>
      <c r="CY64" s="523">
        <f t="shared" si="1136"/>
        <v>0</v>
      </c>
      <c r="CZ64" s="523">
        <f t="shared" si="1136"/>
        <v>0</v>
      </c>
      <c r="DA64" s="523">
        <f t="shared" si="1136"/>
        <v>0</v>
      </c>
      <c r="DB64" s="523">
        <f t="shared" si="1136"/>
        <v>0</v>
      </c>
      <c r="DC64" s="523">
        <f t="shared" si="1136"/>
        <v>0</v>
      </c>
      <c r="DD64" s="523">
        <f t="shared" si="1136"/>
        <v>0</v>
      </c>
      <c r="DE64" s="523">
        <f t="shared" si="1136"/>
        <v>0</v>
      </c>
      <c r="DF64" s="523">
        <f t="shared" si="1136"/>
        <v>0</v>
      </c>
      <c r="DG64" s="523">
        <f t="shared" si="1136"/>
        <v>0</v>
      </c>
      <c r="DH64" s="523">
        <f t="shared" si="1136"/>
        <v>0</v>
      </c>
      <c r="DI64" s="523">
        <f t="shared" si="1136"/>
        <v>0</v>
      </c>
      <c r="DJ64" s="523">
        <f t="shared" si="1136"/>
        <v>0</v>
      </c>
      <c r="DK64" s="523">
        <f t="shared" si="1136"/>
        <v>0</v>
      </c>
      <c r="DL64" s="523">
        <f t="shared" si="1136"/>
        <v>0</v>
      </c>
      <c r="DM64" s="523">
        <f t="shared" si="1136"/>
        <v>2.9802322387695313E-8</v>
      </c>
      <c r="DN64" s="523">
        <f>+DN40-DN62</f>
        <v>2.9802322387695313E-8</v>
      </c>
      <c r="DO64" s="523">
        <f t="shared" si="1136"/>
        <v>0</v>
      </c>
      <c r="DP64" s="523">
        <f t="shared" si="1136"/>
        <v>2.9802322387695313E-8</v>
      </c>
      <c r="DQ64" s="523">
        <f t="shared" si="1136"/>
        <v>0</v>
      </c>
      <c r="DR64" s="523">
        <f t="shared" si="1136"/>
        <v>0</v>
      </c>
      <c r="DS64" s="523">
        <f t="shared" si="1136"/>
        <v>0</v>
      </c>
      <c r="DT64" s="523">
        <f t="shared" si="1136"/>
        <v>0</v>
      </c>
      <c r="DU64" s="523">
        <f t="shared" si="1136"/>
        <v>0</v>
      </c>
      <c r="DV64" s="523">
        <f t="shared" si="1136"/>
        <v>0</v>
      </c>
      <c r="DW64" s="523">
        <f t="shared" si="1136"/>
        <v>0</v>
      </c>
      <c r="DX64" s="523">
        <f t="shared" si="1136"/>
        <v>0</v>
      </c>
      <c r="DY64" s="523">
        <f t="shared" si="1136"/>
        <v>0</v>
      </c>
      <c r="DZ64" s="523">
        <f t="shared" ref="DZ64:GK64" si="1137">+DZ40-DZ62</f>
        <v>0</v>
      </c>
      <c r="EA64" s="523">
        <f t="shared" si="1137"/>
        <v>0</v>
      </c>
      <c r="EB64" s="523">
        <f t="shared" si="1137"/>
        <v>0</v>
      </c>
      <c r="EC64" s="523">
        <f t="shared" si="1137"/>
        <v>0</v>
      </c>
      <c r="ED64" s="523">
        <f t="shared" si="1137"/>
        <v>0</v>
      </c>
      <c r="EE64" s="523">
        <f t="shared" si="1137"/>
        <v>0</v>
      </c>
      <c r="EF64" s="523">
        <f t="shared" si="1137"/>
        <v>0</v>
      </c>
      <c r="EG64" s="523">
        <f t="shared" si="1137"/>
        <v>0</v>
      </c>
      <c r="EH64" s="523">
        <f t="shared" si="1137"/>
        <v>0</v>
      </c>
      <c r="EI64" s="523">
        <f t="shared" si="1137"/>
        <v>0</v>
      </c>
      <c r="EJ64" s="523">
        <f t="shared" si="1137"/>
        <v>0</v>
      </c>
      <c r="EK64" s="523">
        <f t="shared" si="1137"/>
        <v>0</v>
      </c>
      <c r="EL64" s="523">
        <f t="shared" si="1137"/>
        <v>0</v>
      </c>
      <c r="EM64" s="523">
        <f t="shared" si="1137"/>
        <v>0</v>
      </c>
      <c r="EN64" s="523">
        <f t="shared" si="1137"/>
        <v>0</v>
      </c>
      <c r="EO64" s="523">
        <f t="shared" si="1137"/>
        <v>0</v>
      </c>
      <c r="EP64" s="523">
        <f t="shared" si="1137"/>
        <v>0</v>
      </c>
      <c r="EQ64" s="523">
        <f t="shared" si="1137"/>
        <v>0</v>
      </c>
      <c r="ER64" s="523">
        <f t="shared" si="1137"/>
        <v>0</v>
      </c>
      <c r="ES64" s="523">
        <f t="shared" si="1137"/>
        <v>0</v>
      </c>
      <c r="ET64" s="523">
        <f t="shared" si="1137"/>
        <v>0</v>
      </c>
      <c r="EU64" s="523">
        <f t="shared" si="1137"/>
        <v>0</v>
      </c>
      <c r="EV64" s="523">
        <f t="shared" si="1137"/>
        <v>-2.9802322387695313E-8</v>
      </c>
      <c r="EW64" s="523">
        <f t="shared" si="1137"/>
        <v>-3.3527612686157227E-8</v>
      </c>
      <c r="EX64" s="523">
        <f t="shared" si="1137"/>
        <v>-3.3527612686157227E-8</v>
      </c>
      <c r="EY64" s="523">
        <f t="shared" si="1137"/>
        <v>-4.0978193283081055E-8</v>
      </c>
      <c r="EZ64" s="523">
        <f t="shared" si="1137"/>
        <v>-4.4703483581542969E-8</v>
      </c>
      <c r="FA64" s="523">
        <f t="shared" si="1137"/>
        <v>-4.4703483581542969E-8</v>
      </c>
      <c r="FB64" s="523">
        <f t="shared" si="1137"/>
        <v>-4.0978193283081055E-8</v>
      </c>
      <c r="FC64" s="523">
        <f t="shared" si="1137"/>
        <v>-4.4703483581542969E-8</v>
      </c>
      <c r="FD64" s="523">
        <f t="shared" si="1137"/>
        <v>-4.4703483581542969E-8</v>
      </c>
      <c r="FE64" s="523">
        <f t="shared" si="1137"/>
        <v>-4.8428773880004883E-8</v>
      </c>
      <c r="FF64" s="523">
        <f t="shared" si="1137"/>
        <v>-4.8428773880004883E-8</v>
      </c>
      <c r="FG64" s="523">
        <f t="shared" si="1137"/>
        <v>-4.4703483581542969E-8</v>
      </c>
      <c r="FH64" s="523">
        <f t="shared" si="1137"/>
        <v>-4.8428773880004883E-8</v>
      </c>
      <c r="FI64" s="523">
        <f t="shared" si="1137"/>
        <v>-4.8428773880004883E-8</v>
      </c>
      <c r="FJ64" s="523">
        <f t="shared" si="1137"/>
        <v>-4.8428773880004883E-8</v>
      </c>
      <c r="FK64" s="523">
        <f t="shared" si="1137"/>
        <v>-4.8428773880004883E-8</v>
      </c>
      <c r="FL64" s="523">
        <f t="shared" si="1137"/>
        <v>-5.2154064178466797E-8</v>
      </c>
      <c r="FM64" s="523">
        <f t="shared" si="1137"/>
        <v>-5.2154064178466797E-8</v>
      </c>
      <c r="FN64" s="523">
        <f t="shared" si="1137"/>
        <v>-5.2154064178466797E-8</v>
      </c>
      <c r="FO64" s="523">
        <f t="shared" si="1137"/>
        <v>-4.8428773880004883E-8</v>
      </c>
      <c r="FP64" s="523">
        <f t="shared" si="1137"/>
        <v>-4.8428773880004883E-8</v>
      </c>
      <c r="FQ64" s="523">
        <f t="shared" si="1137"/>
        <v>-4.4703483581542969E-8</v>
      </c>
      <c r="FR64" s="523">
        <f t="shared" si="1137"/>
        <v>-4.4703483581542969E-8</v>
      </c>
      <c r="FS64" s="523">
        <f t="shared" si="1137"/>
        <v>-4.4703483581542969E-8</v>
      </c>
      <c r="FT64" s="523">
        <f t="shared" si="1137"/>
        <v>-4.0978193283081055E-8</v>
      </c>
      <c r="FU64" s="523">
        <f t="shared" si="1137"/>
        <v>-4.0978193283081055E-8</v>
      </c>
      <c r="FV64" s="523">
        <f t="shared" si="1137"/>
        <v>-4.0978193283081055E-8</v>
      </c>
      <c r="FW64" s="523">
        <f t="shared" si="1137"/>
        <v>-3.7252902984619141E-8</v>
      </c>
      <c r="FX64" s="523">
        <f t="shared" si="1137"/>
        <v>-3.7252902984619141E-8</v>
      </c>
      <c r="FY64" s="523">
        <f t="shared" si="1137"/>
        <v>-3.7252902984619141E-8</v>
      </c>
      <c r="FZ64" s="523">
        <f t="shared" si="1137"/>
        <v>-4.0978193283081055E-8</v>
      </c>
      <c r="GA64" s="523">
        <f t="shared" si="1137"/>
        <v>-4.0978193283081055E-8</v>
      </c>
      <c r="GB64" s="523">
        <f t="shared" si="1137"/>
        <v>-3.9115548133850098E-8</v>
      </c>
      <c r="GC64" s="523">
        <f t="shared" si="1137"/>
        <v>-4.0978193283081055E-8</v>
      </c>
      <c r="GD64" s="523">
        <f t="shared" si="1137"/>
        <v>-4.0978193283081055E-8</v>
      </c>
      <c r="GE64" s="523">
        <f t="shared" si="1137"/>
        <v>-4.2840838432312012E-8</v>
      </c>
      <c r="GF64" s="523">
        <f t="shared" si="1137"/>
        <v>-4.2840838432312012E-8</v>
      </c>
      <c r="GG64" s="523">
        <f t="shared" si="1137"/>
        <v>-4.2840838432312012E-8</v>
      </c>
      <c r="GH64" s="523">
        <f t="shared" si="1137"/>
        <v>-4.2840838432312012E-8</v>
      </c>
      <c r="GI64" s="523">
        <f t="shared" si="1137"/>
        <v>-4.2840838432312012E-8</v>
      </c>
      <c r="GJ64" s="523">
        <f t="shared" si="1137"/>
        <v>-4.2840838432312012E-8</v>
      </c>
      <c r="GK64" s="523">
        <f t="shared" si="1137"/>
        <v>-4.6566128730773926E-8</v>
      </c>
      <c r="GL64" s="523">
        <f t="shared" ref="GL64:IW64" si="1138">+GL40-GL62</f>
        <v>-4.6566128730773926E-8</v>
      </c>
      <c r="GM64" s="523">
        <f t="shared" si="1138"/>
        <v>-4.8428773880004883E-8</v>
      </c>
      <c r="GN64" s="524">
        <f t="shared" si="1138"/>
        <v>-4.8428773880004883E-8</v>
      </c>
      <c r="GO64" s="523">
        <f t="shared" si="1138"/>
        <v>-4.8428773880004883E-8</v>
      </c>
      <c r="GP64" s="523">
        <f t="shared" si="1138"/>
        <v>-4.8428773880004883E-8</v>
      </c>
      <c r="GQ64" s="523">
        <f t="shared" si="1138"/>
        <v>-5.029141902923584E-8</v>
      </c>
      <c r="GR64" s="523">
        <f t="shared" si="1138"/>
        <v>-5.029141902923584E-8</v>
      </c>
      <c r="GS64" s="523">
        <f t="shared" si="1138"/>
        <v>-5.029141902923584E-8</v>
      </c>
      <c r="GT64" s="523">
        <f t="shared" si="1138"/>
        <v>-4.8428773880004883E-8</v>
      </c>
      <c r="GU64" s="523">
        <f t="shared" si="1138"/>
        <v>-5.2154064178466797E-8</v>
      </c>
      <c r="GV64" s="523">
        <f t="shared" si="1138"/>
        <v>-5.029141902923584E-8</v>
      </c>
      <c r="GW64" s="523">
        <f t="shared" si="1138"/>
        <v>-5.029141902923584E-8</v>
      </c>
      <c r="GX64" s="523">
        <f t="shared" si="1138"/>
        <v>-5.2154064178466797E-8</v>
      </c>
      <c r="GY64" s="523">
        <f t="shared" si="1138"/>
        <v>-5.4016709327697754E-8</v>
      </c>
      <c r="GZ64" s="523">
        <f t="shared" si="1138"/>
        <v>-5.4016709327697754E-8</v>
      </c>
      <c r="HA64" s="523">
        <f t="shared" si="1138"/>
        <v>-5.4016709327697754E-8</v>
      </c>
      <c r="HB64" s="523">
        <f t="shared" si="1138"/>
        <v>-5.4016709327697754E-8</v>
      </c>
      <c r="HC64" s="523">
        <f t="shared" si="1138"/>
        <v>-5.4016709327697754E-8</v>
      </c>
      <c r="HD64" s="523">
        <f t="shared" si="1138"/>
        <v>-5.7741999626159668E-8</v>
      </c>
      <c r="HE64" s="523">
        <f t="shared" si="1138"/>
        <v>-5.7741999626159668E-8</v>
      </c>
      <c r="HF64" s="523">
        <f t="shared" si="1138"/>
        <v>-5.9604644775390625E-8</v>
      </c>
      <c r="HG64" s="523">
        <f t="shared" si="1138"/>
        <v>-5.9604644775390625E-8</v>
      </c>
      <c r="HH64" s="523">
        <f t="shared" si="1138"/>
        <v>-6.3329935073852539E-8</v>
      </c>
      <c r="HI64" s="523">
        <f t="shared" si="1138"/>
        <v>-6.3329935073852539E-8</v>
      </c>
      <c r="HJ64" s="523">
        <f t="shared" si="1138"/>
        <v>-6.5192580223083496E-8</v>
      </c>
      <c r="HK64" s="523">
        <f t="shared" si="1138"/>
        <v>-6.7055225372314453E-8</v>
      </c>
      <c r="HL64" s="523">
        <f t="shared" si="1138"/>
        <v>-6.5192580223083496E-8</v>
      </c>
      <c r="HM64" s="523">
        <f t="shared" si="1138"/>
        <v>-6.891787052154541E-8</v>
      </c>
      <c r="HN64" s="523">
        <f t="shared" si="1138"/>
        <v>-6.891787052154541E-8</v>
      </c>
      <c r="HO64" s="523">
        <f t="shared" si="1138"/>
        <v>-6.7055225372314453E-8</v>
      </c>
      <c r="HP64" s="523">
        <f t="shared" si="1138"/>
        <v>-6.5192580223083496E-8</v>
      </c>
      <c r="HQ64" s="523">
        <f t="shared" si="1138"/>
        <v>-6.3329935073852539E-8</v>
      </c>
      <c r="HR64" s="523">
        <f t="shared" si="1138"/>
        <v>-6.3329935073852539E-8</v>
      </c>
      <c r="HS64" s="523">
        <f t="shared" si="1138"/>
        <v>-6.1467289924621582E-8</v>
      </c>
      <c r="HT64" s="523">
        <f t="shared" si="1138"/>
        <v>-6.1467289924621582E-8</v>
      </c>
      <c r="HU64" s="523">
        <f t="shared" si="1138"/>
        <v>-5.9604644775390625E-8</v>
      </c>
      <c r="HV64" s="523">
        <f t="shared" si="1138"/>
        <v>-5.9604644775390625E-8</v>
      </c>
      <c r="HW64" s="523">
        <f t="shared" si="1138"/>
        <v>-5.7741999626159668E-8</v>
      </c>
      <c r="HX64" s="523">
        <f t="shared" si="1138"/>
        <v>-5.5879354476928711E-8</v>
      </c>
      <c r="HY64" s="523">
        <f t="shared" si="1138"/>
        <v>-5.5879354476928711E-8</v>
      </c>
      <c r="HZ64" s="523">
        <f t="shared" si="1138"/>
        <v>-5.4016709327697754E-8</v>
      </c>
      <c r="IA64" s="523">
        <f t="shared" si="1138"/>
        <v>-5.4016709327697754E-8</v>
      </c>
      <c r="IB64" s="523">
        <f t="shared" si="1138"/>
        <v>-5.5879354476928711E-8</v>
      </c>
      <c r="IC64" s="523">
        <f t="shared" si="1138"/>
        <v>-5.5879354476928711E-8</v>
      </c>
      <c r="ID64" s="523">
        <f t="shared" si="1138"/>
        <v>-5.5879354476928711E-8</v>
      </c>
      <c r="IE64" s="523">
        <f t="shared" si="1138"/>
        <v>-5.9604644775390625E-8</v>
      </c>
      <c r="IF64" s="523">
        <f t="shared" si="1138"/>
        <v>-5.9604644775390625E-8</v>
      </c>
      <c r="IG64" s="523">
        <f t="shared" si="1138"/>
        <v>-5.9604644775390625E-8</v>
      </c>
      <c r="IH64" s="523">
        <f t="shared" si="1138"/>
        <v>-6.1467289924621582E-8</v>
      </c>
      <c r="II64" s="523">
        <f t="shared" si="1138"/>
        <v>-6.1467289924621582E-8</v>
      </c>
      <c r="IJ64" s="523">
        <f t="shared" si="1138"/>
        <v>-6.5192580223083496E-8</v>
      </c>
      <c r="IK64" s="523">
        <f t="shared" si="1138"/>
        <v>-6.5192580223083496E-8</v>
      </c>
      <c r="IL64" s="523">
        <f t="shared" si="1138"/>
        <v>-6.5192580223083496E-8</v>
      </c>
      <c r="IM64" s="523">
        <f t="shared" si="1138"/>
        <v>-6.5192580223083496E-8</v>
      </c>
      <c r="IN64" s="523">
        <f t="shared" si="1138"/>
        <v>-6.5192580223083496E-8</v>
      </c>
      <c r="IO64" s="523">
        <f t="shared" si="1138"/>
        <v>-6.3329935073852539E-8</v>
      </c>
      <c r="IP64" s="523">
        <f t="shared" si="1138"/>
        <v>-6.5192580223083496E-8</v>
      </c>
      <c r="IQ64" s="523">
        <f t="shared" si="1138"/>
        <v>-6.3329935073852539E-8</v>
      </c>
      <c r="IR64" s="523">
        <f t="shared" si="1138"/>
        <v>-6.1467289924621582E-8</v>
      </c>
      <c r="IS64" s="523">
        <f t="shared" si="1138"/>
        <v>-6.1467289924621582E-8</v>
      </c>
      <c r="IT64" s="523">
        <f t="shared" si="1138"/>
        <v>-5.9604644775390625E-8</v>
      </c>
      <c r="IU64" s="523">
        <f t="shared" si="1138"/>
        <v>-5.7741999626159668E-8</v>
      </c>
      <c r="IV64" s="523">
        <f t="shared" si="1138"/>
        <v>-5.7741999626159668E-8</v>
      </c>
      <c r="IW64" s="523">
        <f t="shared" si="1138"/>
        <v>-5.5879354476928711E-8</v>
      </c>
      <c r="IX64" s="523">
        <f t="shared" ref="IX64:LI64" si="1139">+IX40-IX62</f>
        <v>-5.4016709327697754E-8</v>
      </c>
      <c r="IY64" s="523">
        <f t="shared" si="1139"/>
        <v>-5.2154064178466797E-8</v>
      </c>
      <c r="IZ64" s="523">
        <f t="shared" si="1139"/>
        <v>-5.2154064178466797E-8</v>
      </c>
      <c r="JA64" s="523">
        <f t="shared" si="1139"/>
        <v>-5.2154064178466797E-8</v>
      </c>
      <c r="JB64" s="523">
        <f t="shared" si="1139"/>
        <v>-5.2154064178466797E-8</v>
      </c>
      <c r="JC64" s="523">
        <f t="shared" si="1139"/>
        <v>-5.2154064178466797E-8</v>
      </c>
      <c r="JD64" s="523">
        <f t="shared" si="1139"/>
        <v>-5.029141902923584E-8</v>
      </c>
      <c r="JE64" s="523">
        <f t="shared" si="1139"/>
        <v>-5.2154064178466797E-8</v>
      </c>
      <c r="JF64" s="523">
        <f t="shared" si="1139"/>
        <v>-5.029141902923584E-8</v>
      </c>
      <c r="JG64" s="523">
        <f t="shared" si="1139"/>
        <v>-5.029141902923584E-8</v>
      </c>
      <c r="JH64" s="523">
        <f t="shared" si="1139"/>
        <v>-4.8428773880004883E-8</v>
      </c>
      <c r="JI64" s="523">
        <f t="shared" si="1139"/>
        <v>-4.8428773880004883E-8</v>
      </c>
      <c r="JJ64" s="523">
        <f t="shared" si="1139"/>
        <v>-4.6566128730773926E-8</v>
      </c>
      <c r="JK64" s="523">
        <f t="shared" si="1139"/>
        <v>-4.6566128730773926E-8</v>
      </c>
      <c r="JL64" s="523">
        <f t="shared" si="1139"/>
        <v>-4.6566128730773926E-8</v>
      </c>
      <c r="JM64" s="523">
        <f t="shared" si="1139"/>
        <v>-4.4703483581542969E-8</v>
      </c>
      <c r="JN64" s="523">
        <f t="shared" si="1139"/>
        <v>-4.4703483581542969E-8</v>
      </c>
      <c r="JO64" s="523">
        <f t="shared" si="1139"/>
        <v>-4.6566128730773926E-8</v>
      </c>
      <c r="JP64" s="523">
        <f t="shared" si="1139"/>
        <v>-4.6566128730773926E-8</v>
      </c>
      <c r="JQ64" s="523">
        <f t="shared" si="1139"/>
        <v>-4.4703483581542969E-8</v>
      </c>
      <c r="JR64" s="523">
        <f t="shared" si="1139"/>
        <v>-4.6566128730773926E-8</v>
      </c>
      <c r="JS64" s="523">
        <f t="shared" si="1139"/>
        <v>-4.6566128730773926E-8</v>
      </c>
      <c r="JT64" s="523">
        <f t="shared" si="1139"/>
        <v>-4.6566128730773926E-8</v>
      </c>
      <c r="JU64" s="523">
        <f t="shared" si="1139"/>
        <v>-4.6566128730773926E-8</v>
      </c>
      <c r="JV64" s="523">
        <f t="shared" si="1139"/>
        <v>-4.4703483581542969E-8</v>
      </c>
      <c r="JW64" s="523">
        <f t="shared" si="1139"/>
        <v>-4.6566128730773926E-8</v>
      </c>
      <c r="JX64" s="523">
        <f t="shared" si="1139"/>
        <v>-4.4703483581542969E-8</v>
      </c>
      <c r="JY64" s="523">
        <f t="shared" si="1139"/>
        <v>-4.8428773880004883E-8</v>
      </c>
      <c r="JZ64" s="523">
        <f t="shared" si="1139"/>
        <v>-4.6566128730773926E-8</v>
      </c>
      <c r="KA64" s="523">
        <f t="shared" si="1139"/>
        <v>-4.6566128730773926E-8</v>
      </c>
      <c r="KB64" s="523">
        <f t="shared" si="1139"/>
        <v>-4.6566128730773926E-8</v>
      </c>
      <c r="KC64" s="523">
        <f t="shared" si="1139"/>
        <v>-4.5634806156158447E-8</v>
      </c>
      <c r="KD64" s="523">
        <f t="shared" si="1139"/>
        <v>-4.5634806156158447E-8</v>
      </c>
      <c r="KE64" s="523">
        <f t="shared" si="1139"/>
        <v>-4.5634806156158447E-8</v>
      </c>
      <c r="KF64" s="523">
        <f t="shared" si="1139"/>
        <v>-4.4703483581542969E-8</v>
      </c>
      <c r="KG64" s="523">
        <f t="shared" si="1139"/>
        <v>-4.2840838432312012E-8</v>
      </c>
      <c r="KH64" s="523">
        <f t="shared" si="1139"/>
        <v>-4.2840838432312012E-8</v>
      </c>
      <c r="KI64" s="523">
        <f t="shared" si="1139"/>
        <v>-4.2840838432312012E-8</v>
      </c>
      <c r="KJ64" s="523">
        <f t="shared" si="1139"/>
        <v>-4.2840838432312012E-8</v>
      </c>
      <c r="KK64" s="523">
        <f t="shared" si="1139"/>
        <v>-4.0978193283081055E-8</v>
      </c>
      <c r="KL64" s="523">
        <f t="shared" si="1139"/>
        <v>-4.1909515857696533E-8</v>
      </c>
      <c r="KM64" s="523">
        <f t="shared" si="1139"/>
        <v>-4.0046870708465576E-8</v>
      </c>
      <c r="KN64" s="523">
        <f t="shared" si="1139"/>
        <v>-4.0046870708465576E-8</v>
      </c>
      <c r="KO64" s="523">
        <f t="shared" si="1139"/>
        <v>-4.0978193283081055E-8</v>
      </c>
      <c r="KP64" s="523">
        <f t="shared" si="1139"/>
        <v>-4.0978193283081055E-8</v>
      </c>
      <c r="KQ64" s="523">
        <f t="shared" si="1139"/>
        <v>-4.1909515857696533E-8</v>
      </c>
      <c r="KR64" s="523">
        <f t="shared" si="1139"/>
        <v>-4.0978193283081055E-8</v>
      </c>
      <c r="KS64" s="523">
        <f t="shared" si="1139"/>
        <v>-4.0978193283081055E-8</v>
      </c>
      <c r="KT64" s="523">
        <f t="shared" si="1139"/>
        <v>-4.1909515857696533E-8</v>
      </c>
      <c r="KU64" s="523">
        <f t="shared" si="1139"/>
        <v>-4.1909515857696533E-8</v>
      </c>
      <c r="KV64" s="523">
        <f t="shared" si="1139"/>
        <v>-4.0978193283081055E-8</v>
      </c>
      <c r="KW64" s="523">
        <f t="shared" si="1139"/>
        <v>-4.0978193283081055E-8</v>
      </c>
      <c r="KX64" s="523">
        <f t="shared" si="1139"/>
        <v>-4.0978193283081055E-8</v>
      </c>
      <c r="KY64" s="523">
        <f t="shared" si="1139"/>
        <v>-4.0978193283081055E-8</v>
      </c>
      <c r="KZ64" s="523">
        <f t="shared" si="1139"/>
        <v>-4.1909515857696533E-8</v>
      </c>
      <c r="LA64" s="523">
        <f t="shared" si="1139"/>
        <v>-4.1909515857696533E-8</v>
      </c>
      <c r="LB64" s="523">
        <f t="shared" si="1139"/>
        <v>-4.1443854570388794E-8</v>
      </c>
      <c r="LC64" s="523">
        <f t="shared" si="1139"/>
        <v>-4.1443854570388794E-8</v>
      </c>
      <c r="LD64" s="523">
        <f t="shared" si="1139"/>
        <v>-4.1443854570388794E-8</v>
      </c>
      <c r="LE64" s="523">
        <f t="shared" si="1139"/>
        <v>-4.0978193283081055E-8</v>
      </c>
      <c r="LF64" s="523">
        <f t="shared" si="1139"/>
        <v>-4.0978193283081055E-8</v>
      </c>
      <c r="LG64" s="523">
        <f t="shared" si="1139"/>
        <v>-4.0978193283081055E-8</v>
      </c>
      <c r="LH64" s="523">
        <f t="shared" si="1139"/>
        <v>-4.0978193283081055E-8</v>
      </c>
      <c r="LI64" s="523">
        <f t="shared" si="1139"/>
        <v>-4.0978193283081055E-8</v>
      </c>
      <c r="LJ64" s="523">
        <f t="shared" ref="LJ64:LN64" si="1140">+LJ40-LJ62</f>
        <v>-4.1443854570388794E-8</v>
      </c>
      <c r="LK64" s="523">
        <f t="shared" si="1140"/>
        <v>-4.1443854570388794E-8</v>
      </c>
      <c r="LL64" s="523">
        <f t="shared" si="1140"/>
        <v>-4.0978193283081055E-8</v>
      </c>
      <c r="LM64" s="523">
        <f t="shared" si="1140"/>
        <v>-4.1101884562522173E-8</v>
      </c>
      <c r="LN64" s="523">
        <f t="shared" si="1140"/>
        <v>-4.1101884562522173E-8</v>
      </c>
    </row>
    <row r="65" spans="1:326">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364"/>
      <c r="AI65" s="364"/>
      <c r="AJ65" s="364"/>
      <c r="AK65" s="364"/>
      <c r="AL65" s="364"/>
      <c r="AM65" s="364"/>
      <c r="AN65" s="23"/>
      <c r="AO65" s="23"/>
      <c r="AP65" s="23"/>
      <c r="AQ65" s="23"/>
      <c r="AR65" s="23"/>
      <c r="AS65" s="23"/>
      <c r="AT65" s="23"/>
      <c r="AU65" s="23"/>
      <c r="AV65" s="23"/>
      <c r="AW65" s="23"/>
      <c r="AX65" s="23"/>
      <c r="AY65" s="23"/>
      <c r="AZ65" s="364"/>
      <c r="BA65" s="364"/>
      <c r="BB65" s="364"/>
      <c r="BC65" s="364"/>
      <c r="BD65" s="364"/>
      <c r="BE65" s="364"/>
      <c r="BF65" s="23"/>
      <c r="BG65" s="23"/>
      <c r="BH65" s="23"/>
      <c r="BI65" s="23"/>
      <c r="BJ65" s="23"/>
      <c r="BK65" s="23"/>
      <c r="BL65" s="23"/>
      <c r="BM65" s="23"/>
      <c r="BN65" s="364"/>
      <c r="BO65" s="364"/>
      <c r="BP65" s="364"/>
      <c r="BQ65" s="364"/>
      <c r="BR65" s="364"/>
      <c r="BS65" s="23"/>
      <c r="BT65" s="23"/>
      <c r="BU65" s="23"/>
      <c r="BV65" s="23"/>
      <c r="BW65" s="23"/>
      <c r="BX65" s="23"/>
      <c r="BY65" s="23"/>
      <c r="BZ65" s="23"/>
      <c r="CA65" s="364"/>
      <c r="CB65" s="364"/>
      <c r="CC65" s="364"/>
      <c r="CD65" s="364"/>
      <c r="CE65" s="364"/>
      <c r="CF65" s="23"/>
      <c r="CG65" s="23"/>
      <c r="CH65" s="23"/>
      <c r="CI65" s="23"/>
      <c r="CJ65" s="23"/>
      <c r="CK65" s="23"/>
      <c r="CL65" s="23"/>
      <c r="CM65" s="23"/>
      <c r="CN65" s="364"/>
      <c r="CO65" s="364"/>
      <c r="CP65" s="364"/>
      <c r="CQ65" s="364"/>
      <c r="CR65" s="364"/>
      <c r="CS65" s="23"/>
      <c r="CT65" s="23"/>
      <c r="CU65" s="23"/>
      <c r="CV65" s="23"/>
      <c r="CW65" s="23"/>
      <c r="CX65" s="23"/>
      <c r="CY65" s="23"/>
      <c r="CZ65" s="23"/>
      <c r="DA65" s="364"/>
      <c r="DB65" s="364"/>
      <c r="DC65" s="364"/>
      <c r="DD65" s="364"/>
      <c r="DE65" s="364"/>
      <c r="DF65" s="23"/>
      <c r="DG65" s="23"/>
      <c r="DH65" s="23"/>
      <c r="DI65" s="23"/>
      <c r="DJ65" s="23"/>
      <c r="DK65" s="23"/>
      <c r="DL65" s="23"/>
      <c r="DM65" s="23"/>
      <c r="DN65" s="364"/>
      <c r="DO65" s="364"/>
      <c r="DP65" s="364"/>
      <c r="DQ65" s="364"/>
      <c r="DR65" s="364"/>
      <c r="DS65" s="23"/>
      <c r="DT65" s="23"/>
      <c r="DU65" s="23"/>
      <c r="DV65" s="23"/>
      <c r="DW65" s="23"/>
      <c r="DX65" s="23"/>
      <c r="DY65" s="23"/>
      <c r="DZ65" s="23"/>
      <c r="EA65" s="364"/>
      <c r="EB65" s="364"/>
      <c r="EC65" s="364"/>
      <c r="ED65" s="364"/>
      <c r="EE65" s="364"/>
      <c r="EF65" s="23"/>
      <c r="EG65" s="23"/>
      <c r="EH65" s="23"/>
      <c r="EI65" s="23"/>
      <c r="EJ65" s="23"/>
      <c r="EK65" s="23"/>
      <c r="EL65" s="23"/>
      <c r="EM65" s="23"/>
      <c r="EN65" s="364"/>
      <c r="EO65" s="364"/>
      <c r="EP65" s="364"/>
      <c r="EQ65" s="364"/>
      <c r="ER65" s="364"/>
      <c r="ES65" s="23"/>
      <c r="ET65" s="23"/>
      <c r="EU65" s="23"/>
      <c r="EV65" s="23"/>
      <c r="EW65" s="23"/>
      <c r="EX65" s="23"/>
      <c r="EY65" s="23"/>
      <c r="EZ65" s="23"/>
      <c r="FA65" s="364"/>
      <c r="FB65" s="364"/>
      <c r="FC65" s="364"/>
      <c r="FD65" s="364"/>
      <c r="FE65" s="364"/>
      <c r="FF65" s="23"/>
      <c r="FG65" s="23"/>
      <c r="FH65" s="23"/>
      <c r="FI65" s="23"/>
      <c r="FJ65" s="23"/>
      <c r="FK65" s="23"/>
      <c r="FL65" s="23"/>
      <c r="FM65" s="23"/>
      <c r="FN65" s="364"/>
      <c r="FO65" s="364"/>
      <c r="FP65" s="364"/>
      <c r="FQ65" s="364"/>
      <c r="FR65" s="364"/>
      <c r="FS65" s="23"/>
      <c r="FT65" s="23"/>
      <c r="FU65" s="23"/>
      <c r="FV65" s="23"/>
      <c r="FW65" s="23"/>
      <c r="FX65" s="23"/>
      <c r="FY65" s="23"/>
      <c r="FZ65" s="23"/>
      <c r="GA65" s="364"/>
      <c r="GB65" s="364"/>
      <c r="GC65" s="364"/>
      <c r="GD65" s="364"/>
      <c r="GE65" s="364"/>
      <c r="GF65" s="23"/>
      <c r="GG65" s="23"/>
      <c r="GH65" s="23"/>
      <c r="GI65" s="23"/>
      <c r="GJ65" s="23"/>
      <c r="GK65" s="23"/>
      <c r="GL65" s="23"/>
      <c r="GM65" s="23"/>
      <c r="GN65" s="513"/>
      <c r="GO65" s="364"/>
      <c r="GP65" s="364"/>
      <c r="GQ65" s="364"/>
      <c r="GR65" s="364"/>
      <c r="GS65" s="23"/>
      <c r="GT65" s="23"/>
      <c r="GU65" s="23"/>
      <c r="GV65" s="23"/>
      <c r="GW65" s="23"/>
      <c r="GX65" s="23"/>
      <c r="GY65" s="23"/>
      <c r="GZ65" s="23"/>
      <c r="HA65" s="364"/>
      <c r="HB65" s="364"/>
      <c r="HC65" s="364"/>
      <c r="HD65" s="364"/>
      <c r="HE65" s="364"/>
      <c r="HF65" s="23"/>
      <c r="HG65" s="23"/>
      <c r="HH65" s="23"/>
      <c r="HI65" s="23"/>
      <c r="HJ65" s="23"/>
      <c r="HK65" s="23"/>
      <c r="HL65" s="23"/>
      <c r="HM65" s="23"/>
      <c r="HN65" s="364"/>
      <c r="HO65" s="364"/>
      <c r="HP65" s="364"/>
      <c r="HQ65" s="364"/>
      <c r="HR65" s="364"/>
      <c r="HS65" s="23"/>
      <c r="HT65" s="23"/>
      <c r="HU65" s="23"/>
      <c r="HV65" s="23"/>
      <c r="HW65" s="23"/>
      <c r="HX65" s="23"/>
      <c r="HY65" s="23"/>
      <c r="HZ65" s="23"/>
      <c r="IA65" s="364"/>
      <c r="IB65" s="364"/>
      <c r="IC65" s="364"/>
      <c r="ID65" s="364"/>
      <c r="IE65" s="364"/>
      <c r="IF65" s="23"/>
      <c r="IG65" s="23"/>
      <c r="IH65" s="23"/>
      <c r="II65" s="23"/>
      <c r="IJ65" s="23"/>
      <c r="IK65" s="23"/>
      <c r="IL65" s="23"/>
      <c r="IM65" s="23"/>
      <c r="IN65" s="364"/>
      <c r="IO65" s="364"/>
      <c r="IP65" s="364"/>
      <c r="IQ65" s="364"/>
      <c r="IR65" s="364"/>
      <c r="IS65" s="23"/>
      <c r="IT65" s="23"/>
      <c r="IU65" s="23"/>
      <c r="IV65" s="23"/>
      <c r="IW65" s="23"/>
      <c r="IX65" s="23"/>
      <c r="IY65" s="23"/>
      <c r="IZ65" s="23"/>
      <c r="JA65" s="364"/>
      <c r="JB65" s="364"/>
      <c r="JC65" s="364"/>
      <c r="JD65" s="364"/>
      <c r="JE65" s="364"/>
      <c r="JF65" s="23"/>
      <c r="JG65" s="23"/>
      <c r="JH65" s="23"/>
      <c r="JI65" s="23"/>
      <c r="JJ65" s="23"/>
      <c r="JK65" s="23"/>
      <c r="JL65" s="23"/>
      <c r="JM65" s="23"/>
      <c r="JN65" s="364"/>
      <c r="JO65" s="364"/>
      <c r="JP65" s="364"/>
      <c r="JQ65" s="364"/>
      <c r="JR65" s="364"/>
      <c r="JS65" s="23"/>
      <c r="JT65" s="23"/>
      <c r="JU65" s="23"/>
      <c r="JV65" s="23"/>
      <c r="JW65" s="23"/>
      <c r="JX65" s="23"/>
      <c r="JY65" s="23"/>
      <c r="JZ65" s="23"/>
      <c r="KA65" s="364"/>
      <c r="KB65" s="364"/>
      <c r="KC65" s="364"/>
      <c r="KD65" s="364"/>
      <c r="KE65" s="364"/>
      <c r="KF65" s="23"/>
      <c r="KG65" s="23"/>
      <c r="KH65" s="23"/>
      <c r="KI65" s="23"/>
      <c r="KJ65" s="23"/>
      <c r="KK65" s="23"/>
      <c r="KL65" s="23"/>
      <c r="KM65" s="23"/>
      <c r="KN65" s="364"/>
      <c r="KO65" s="364"/>
      <c r="KP65" s="364"/>
      <c r="KQ65" s="364"/>
      <c r="KR65" s="364"/>
      <c r="KS65" s="23"/>
      <c r="KT65" s="23"/>
      <c r="KU65" s="23"/>
      <c r="KV65" s="23"/>
      <c r="KW65" s="23"/>
      <c r="KX65" s="23"/>
      <c r="KY65" s="23"/>
      <c r="KZ65" s="23"/>
      <c r="LA65" s="364"/>
      <c r="LB65" s="364"/>
      <c r="LC65" s="364"/>
      <c r="LD65" s="364"/>
      <c r="LE65" s="364"/>
      <c r="LF65" s="23"/>
      <c r="LG65" s="23"/>
      <c r="LH65" s="23"/>
      <c r="LI65" s="23"/>
      <c r="LJ65" s="23"/>
      <c r="LK65" s="23"/>
      <c r="LL65" s="23"/>
      <c r="LM65" s="23"/>
      <c r="LN65" s="364"/>
    </row>
    <row r="66" spans="1:326">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363"/>
      <c r="AD66" s="363"/>
      <c r="AE66" s="363"/>
      <c r="AF66" s="363"/>
      <c r="AG66" s="363"/>
      <c r="AH66" s="364"/>
      <c r="AI66" s="364"/>
      <c r="AJ66" s="364"/>
      <c r="AK66" s="364"/>
      <c r="AL66" s="364"/>
      <c r="AM66" s="23"/>
      <c r="AN66" s="23"/>
      <c r="AO66" s="23"/>
      <c r="AP66" s="23"/>
      <c r="AQ66" s="23"/>
      <c r="AR66" s="23"/>
      <c r="AS66" s="23"/>
      <c r="AT66" s="23"/>
      <c r="AU66" s="23"/>
      <c r="AV66" s="23"/>
      <c r="AW66" s="23"/>
      <c r="AX66" s="23"/>
      <c r="AY66" s="364"/>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512"/>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row>
    <row r="67" spans="1:326" ht="15.75" thickBot="1">
      <c r="Q67" s="23"/>
      <c r="AB67" s="23"/>
      <c r="AC67" s="23"/>
      <c r="AD67" s="23"/>
      <c r="AE67" s="23"/>
      <c r="AF67" s="23"/>
      <c r="AG67" s="23"/>
      <c r="AH67" s="23"/>
      <c r="AI67" s="23"/>
      <c r="AJ67" s="23"/>
      <c r="AK67" s="23"/>
      <c r="AL67" s="23"/>
      <c r="AM67" s="23"/>
      <c r="AN67" s="23"/>
      <c r="AZ67" s="23"/>
      <c r="GO67" s="23"/>
    </row>
    <row r="68" spans="1:326" ht="15.75" thickBot="1">
      <c r="A68" s="69" t="s">
        <v>209</v>
      </c>
      <c r="B68" s="118"/>
      <c r="C68" s="102">
        <f t="shared" ref="C68:M68" si="1141">IF(C8,B95,0)</f>
        <v>172442.94777242502</v>
      </c>
      <c r="D68" s="102">
        <f t="shared" si="1141"/>
        <v>155515.33059094998</v>
      </c>
      <c r="E68" s="102">
        <f t="shared" si="1141"/>
        <v>138587.71340947493</v>
      </c>
      <c r="F68" s="102">
        <f t="shared" si="1141"/>
        <v>121660.09622799989</v>
      </c>
      <c r="G68" s="102">
        <f t="shared" si="1141"/>
        <v>104732.47904652485</v>
      </c>
      <c r="H68" s="102">
        <f t="shared" si="1141"/>
        <v>87804.86186504981</v>
      </c>
      <c r="I68" s="102">
        <f t="shared" si="1141"/>
        <v>70877.244683574769</v>
      </c>
      <c r="J68" s="102">
        <f t="shared" si="1141"/>
        <v>53949.627502099727</v>
      </c>
      <c r="K68" s="102">
        <f t="shared" si="1141"/>
        <v>37022.010320624686</v>
      </c>
      <c r="L68" s="102">
        <f t="shared" si="1141"/>
        <v>19319.320084442385</v>
      </c>
      <c r="M68" s="102">
        <f t="shared" si="1141"/>
        <v>66.482697178726085</v>
      </c>
      <c r="N68" s="119">
        <v>0</v>
      </c>
      <c r="O68" s="102">
        <f t="shared" ref="O68:Z68" si="1142">IF(O8,N95,0)</f>
        <v>348278.70739129023</v>
      </c>
      <c r="P68" s="102">
        <f t="shared" si="1142"/>
        <v>325538.03657034342</v>
      </c>
      <c r="Q68" s="102">
        <f t="shared" si="1142"/>
        <v>300472.14346027467</v>
      </c>
      <c r="R68" s="102">
        <f t="shared" si="1142"/>
        <v>273081.02806108398</v>
      </c>
      <c r="S68" s="102">
        <f t="shared" si="1142"/>
        <v>243364.69037277112</v>
      </c>
      <c r="T68" s="102">
        <f t="shared" si="1142"/>
        <v>211323.13039533631</v>
      </c>
      <c r="U68" s="102">
        <f t="shared" si="1142"/>
        <v>176956.34812877933</v>
      </c>
      <c r="V68" s="102">
        <f t="shared" si="1142"/>
        <v>140264.3435731004</v>
      </c>
      <c r="W68" s="102">
        <f t="shared" si="1142"/>
        <v>101247.11672829953</v>
      </c>
      <c r="X68" s="102">
        <f t="shared" si="1142"/>
        <v>59904.667594376486</v>
      </c>
      <c r="Y68" s="102">
        <f t="shared" si="1142"/>
        <v>16236.996171331499</v>
      </c>
      <c r="Z68" s="102">
        <f t="shared" si="1142"/>
        <v>340244.10245916457</v>
      </c>
      <c r="AA68" s="119">
        <f>IF(O8,N95,0)</f>
        <v>348278.70739129023</v>
      </c>
      <c r="AB68" s="102">
        <f t="shared" ref="AB68:AM68" si="1143">IF(AB8,AA95,0)</f>
        <v>97155.787177963648</v>
      </c>
      <c r="AC68" s="102">
        <f t="shared" si="1143"/>
        <v>167040.44438009901</v>
      </c>
      <c r="AD68" s="102">
        <f t="shared" si="1143"/>
        <v>237104.14368703845</v>
      </c>
      <c r="AE68" s="102">
        <f t="shared" si="1143"/>
        <v>307346.88509878196</v>
      </c>
      <c r="AF68" s="102">
        <f t="shared" si="1143"/>
        <v>377768.66861532954</v>
      </c>
      <c r="AG68" s="102">
        <f t="shared" si="1143"/>
        <v>448369.49423668114</v>
      </c>
      <c r="AH68" s="102">
        <f t="shared" si="1143"/>
        <v>519149.36196283682</v>
      </c>
      <c r="AI68" s="102">
        <f t="shared" si="1143"/>
        <v>590108.27179379656</v>
      </c>
      <c r="AJ68" s="102">
        <f t="shared" si="1143"/>
        <v>661246.22372956038</v>
      </c>
      <c r="AK68" s="102">
        <f t="shared" si="1143"/>
        <v>732563.21777012828</v>
      </c>
      <c r="AL68" s="102">
        <f t="shared" si="1143"/>
        <v>804059.25391550025</v>
      </c>
      <c r="AM68" s="102">
        <f t="shared" si="1143"/>
        <v>875734.33216567629</v>
      </c>
      <c r="AN68" s="119">
        <f>IF(AB8,AA95,0)</f>
        <v>97155.787177963648</v>
      </c>
      <c r="AO68" s="102">
        <f t="shared" ref="AO68:AZ68" si="1144">IF(AO8,AN95,0)</f>
        <v>288726.58657407796</v>
      </c>
      <c r="AP68" s="102">
        <f t="shared" si="1144"/>
        <v>254126.35305846366</v>
      </c>
      <c r="AQ68" s="102">
        <f t="shared" si="1144"/>
        <v>244153.9646854662</v>
      </c>
      <c r="AR68" s="102">
        <f t="shared" si="1144"/>
        <v>234360.61841727281</v>
      </c>
      <c r="AS68" s="102">
        <f t="shared" si="1144"/>
        <v>224746.31425388347</v>
      </c>
      <c r="AT68" s="102">
        <f t="shared" si="1144"/>
        <v>215311.05219529819</v>
      </c>
      <c r="AU68" s="102">
        <f t="shared" si="1144"/>
        <v>206054.832241517</v>
      </c>
      <c r="AV68" s="102">
        <f t="shared" si="1144"/>
        <v>196977.65439253984</v>
      </c>
      <c r="AW68" s="102">
        <f t="shared" si="1144"/>
        <v>188079.51864836676</v>
      </c>
      <c r="AX68" s="102">
        <f t="shared" si="1144"/>
        <v>179360.42500899776</v>
      </c>
      <c r="AY68" s="102">
        <f t="shared" si="1144"/>
        <v>170820.37347443282</v>
      </c>
      <c r="AZ68" s="102">
        <f t="shared" si="1144"/>
        <v>162459.36404467194</v>
      </c>
      <c r="BA68" s="119">
        <f>IF(AO8,AN95,0)</f>
        <v>288726.58657407796</v>
      </c>
      <c r="BB68" s="102">
        <f t="shared" ref="BB68:BM68" si="1145">IF(BB8,BA95,0)</f>
        <v>154277.39671971512</v>
      </c>
      <c r="BC68" s="102">
        <f t="shared" si="1145"/>
        <v>273928.58730914153</v>
      </c>
      <c r="BD68" s="102">
        <f t="shared" si="1145"/>
        <v>267868.28200291458</v>
      </c>
      <c r="BE68" s="102">
        <f t="shared" si="1145"/>
        <v>261987.01880149171</v>
      </c>
      <c r="BF68" s="102">
        <f t="shared" si="1145"/>
        <v>256284.79770487291</v>
      </c>
      <c r="BG68" s="102">
        <f t="shared" si="1145"/>
        <v>250761.61871305815</v>
      </c>
      <c r="BH68" s="102">
        <f t="shared" si="1145"/>
        <v>245417.48182604747</v>
      </c>
      <c r="BI68" s="102">
        <f t="shared" si="1145"/>
        <v>240252.38704384086</v>
      </c>
      <c r="BJ68" s="102">
        <f t="shared" si="1145"/>
        <v>235266.3343664383</v>
      </c>
      <c r="BK68" s="102">
        <f t="shared" si="1145"/>
        <v>230459.32379383981</v>
      </c>
      <c r="BL68" s="102">
        <f t="shared" si="1145"/>
        <v>225831.35532604539</v>
      </c>
      <c r="BM68" s="102">
        <f t="shared" si="1145"/>
        <v>221382.42896305505</v>
      </c>
      <c r="BN68" s="119">
        <f>IF(BB8,BA95,0)</f>
        <v>154277.39671971512</v>
      </c>
      <c r="BO68" s="102">
        <f t="shared" ref="BO68:BZ68" si="1146">IF(BO8,BN95,0)</f>
        <v>217112.54470486875</v>
      </c>
      <c r="BP68" s="102">
        <f t="shared" si="1146"/>
        <v>481643.283003602</v>
      </c>
      <c r="BQ68" s="102">
        <f t="shared" si="1146"/>
        <v>458990.67259973404</v>
      </c>
      <c r="BR68" s="102">
        <f t="shared" si="1146"/>
        <v>436750.7287162072</v>
      </c>
      <c r="BS68" s="102">
        <f t="shared" si="1146"/>
        <v>414923.45135302143</v>
      </c>
      <c r="BT68" s="102">
        <f t="shared" si="1146"/>
        <v>393508.84051017673</v>
      </c>
      <c r="BU68" s="102">
        <f t="shared" si="1146"/>
        <v>372506.89618767309</v>
      </c>
      <c r="BV68" s="102">
        <f t="shared" si="1146"/>
        <v>351917.61838551052</v>
      </c>
      <c r="BW68" s="102">
        <f t="shared" si="1146"/>
        <v>331741.00710368901</v>
      </c>
      <c r="BX68" s="102">
        <f t="shared" si="1146"/>
        <v>311977.06234220858</v>
      </c>
      <c r="BY68" s="102">
        <f t="shared" si="1146"/>
        <v>292625.78410106921</v>
      </c>
      <c r="BZ68" s="102">
        <f t="shared" si="1146"/>
        <v>273687.1723802709</v>
      </c>
      <c r="CA68" s="119">
        <f>IF(BO8,BN95,0)</f>
        <v>217112.54470486875</v>
      </c>
      <c r="CB68" s="102">
        <f t="shared" ref="CB68:CM68" si="1147">IF(CB8,CA95,0)</f>
        <v>255161.22717981366</v>
      </c>
      <c r="CC68" s="102">
        <f t="shared" si="1147"/>
        <v>489704.07870166632</v>
      </c>
      <c r="CD68" s="102">
        <f t="shared" si="1147"/>
        <v>472421.63889450149</v>
      </c>
      <c r="CE68" s="102">
        <f t="shared" si="1147"/>
        <v>455551.86560767773</v>
      </c>
      <c r="CF68" s="102">
        <f t="shared" si="1147"/>
        <v>439094.75884119503</v>
      </c>
      <c r="CG68" s="102">
        <f t="shared" si="1147"/>
        <v>423050.3185950534</v>
      </c>
      <c r="CH68" s="102">
        <f t="shared" si="1147"/>
        <v>407418.54486925283</v>
      </c>
      <c r="CI68" s="102">
        <f t="shared" si="1147"/>
        <v>392199.43766379333</v>
      </c>
      <c r="CJ68" s="102">
        <f t="shared" si="1147"/>
        <v>377392.9969786749</v>
      </c>
      <c r="CK68" s="102">
        <f t="shared" si="1147"/>
        <v>362999.22281389753</v>
      </c>
      <c r="CL68" s="102">
        <f t="shared" si="1147"/>
        <v>349018.11516946123</v>
      </c>
      <c r="CM68" s="102">
        <f t="shared" si="1147"/>
        <v>335449.674045366</v>
      </c>
      <c r="CN68" s="119">
        <f>IF(CB8,CA95,0)</f>
        <v>255161.22717981366</v>
      </c>
      <c r="CO68" s="102">
        <f t="shared" ref="CO68:CZ68" si="1148">IF(CO8,CN95,0)</f>
        <v>502293.89944161184</v>
      </c>
      <c r="CP68" s="102">
        <f t="shared" si="1148"/>
        <v>466524.83506751404</v>
      </c>
      <c r="CQ68" s="102">
        <f t="shared" si="1148"/>
        <v>455807.06930410449</v>
      </c>
      <c r="CR68" s="102">
        <f t="shared" si="1148"/>
        <v>445501.970061036</v>
      </c>
      <c r="CS68" s="102">
        <f t="shared" si="1148"/>
        <v>435609.53733830858</v>
      </c>
      <c r="CT68" s="102">
        <f t="shared" si="1148"/>
        <v>426129.77113592223</v>
      </c>
      <c r="CU68" s="102">
        <f t="shared" si="1148"/>
        <v>417062.67145387694</v>
      </c>
      <c r="CV68" s="102">
        <f t="shared" si="1148"/>
        <v>408408.23829217273</v>
      </c>
      <c r="CW68" s="102">
        <f t="shared" si="1148"/>
        <v>400166.47165080957</v>
      </c>
      <c r="CX68" s="102">
        <f t="shared" si="1148"/>
        <v>392337.37152978755</v>
      </c>
      <c r="CY68" s="102">
        <f t="shared" si="1148"/>
        <v>384920.93792910653</v>
      </c>
      <c r="CZ68" s="102">
        <f t="shared" si="1148"/>
        <v>377917.17084876657</v>
      </c>
      <c r="DA68" s="119">
        <f>IF(CO8,CN95,0)</f>
        <v>502293.89944161184</v>
      </c>
      <c r="DB68" s="102">
        <f t="shared" ref="DB68:DM68" si="1149">IF(DB8,DA95,0)</f>
        <v>371326.07028876769</v>
      </c>
      <c r="DC68" s="102">
        <f t="shared" si="1149"/>
        <v>445386.48839195486</v>
      </c>
      <c r="DD68" s="102">
        <f t="shared" si="1149"/>
        <v>442242.9101882939</v>
      </c>
      <c r="DE68" s="102">
        <f t="shared" si="1149"/>
        <v>439511.99850497406</v>
      </c>
      <c r="DF68" s="102">
        <f t="shared" si="1149"/>
        <v>437193.7533419953</v>
      </c>
      <c r="DG68" s="102">
        <f t="shared" si="1149"/>
        <v>435288.17469935759</v>
      </c>
      <c r="DH68" s="102">
        <f t="shared" si="1149"/>
        <v>433795.26257706096</v>
      </c>
      <c r="DI68" s="102">
        <f t="shared" si="1149"/>
        <v>432715.01697510539</v>
      </c>
      <c r="DJ68" s="102">
        <f t="shared" si="1149"/>
        <v>432047.43789349089</v>
      </c>
      <c r="DK68" s="102">
        <f t="shared" si="1149"/>
        <v>431792.52533221745</v>
      </c>
      <c r="DL68" s="102">
        <f t="shared" si="1149"/>
        <v>431950.27929128509</v>
      </c>
      <c r="DM68" s="102">
        <f t="shared" si="1149"/>
        <v>432520.69977069378</v>
      </c>
      <c r="DN68" s="119">
        <f>IF(DB8,DA95,0)</f>
        <v>371326.07028876769</v>
      </c>
      <c r="DO68" s="102">
        <f t="shared" ref="DO68:DZ68" si="1150">IF(DO8,DN95,0)</f>
        <v>433503.78677044355</v>
      </c>
      <c r="DP68" s="102">
        <f t="shared" si="1150"/>
        <v>435398.66441661568</v>
      </c>
      <c r="DQ68" s="102">
        <f t="shared" si="1150"/>
        <v>440840.32755901635</v>
      </c>
      <c r="DR68" s="102">
        <f t="shared" si="1150"/>
        <v>446694.65722175816</v>
      </c>
      <c r="DS68" s="102">
        <f t="shared" si="1150"/>
        <v>452961.65340484097</v>
      </c>
      <c r="DT68" s="102">
        <f t="shared" si="1150"/>
        <v>459641.31610826484</v>
      </c>
      <c r="DU68" s="102">
        <f t="shared" si="1150"/>
        <v>466733.64533202979</v>
      </c>
      <c r="DV68" s="102">
        <f t="shared" si="1150"/>
        <v>474238.64107613586</v>
      </c>
      <c r="DW68" s="102">
        <f t="shared" si="1150"/>
        <v>482156.30334058299</v>
      </c>
      <c r="DX68" s="102">
        <f t="shared" si="1150"/>
        <v>490486.63212537119</v>
      </c>
      <c r="DY68" s="102">
        <f t="shared" si="1150"/>
        <v>499229.62743050046</v>
      </c>
      <c r="DZ68" s="102">
        <f t="shared" si="1150"/>
        <v>508385.2892559708</v>
      </c>
      <c r="EA68" s="119">
        <f>IF(DO8,DN95,0)</f>
        <v>433503.78677044355</v>
      </c>
      <c r="EB68" s="102">
        <f t="shared" ref="EB68:EM68" si="1151">IF(EB8,EA95,0)</f>
        <v>517953.6176017822</v>
      </c>
      <c r="EC68" s="102">
        <f t="shared" si="1151"/>
        <v>474098.52305503655</v>
      </c>
      <c r="ED68" s="102">
        <f t="shared" si="1151"/>
        <v>488454.21907220501</v>
      </c>
      <c r="EE68" s="102">
        <f t="shared" si="1151"/>
        <v>503222.58160971454</v>
      </c>
      <c r="EF68" s="102">
        <f t="shared" si="1151"/>
        <v>518403.61066756514</v>
      </c>
      <c r="EG68" s="102">
        <f t="shared" si="1151"/>
        <v>533997.3062457568</v>
      </c>
      <c r="EH68" s="102">
        <f t="shared" si="1151"/>
        <v>550003.66834428953</v>
      </c>
      <c r="EI68" s="102">
        <f t="shared" si="1151"/>
        <v>566422.69696316333</v>
      </c>
      <c r="EJ68" s="102">
        <f t="shared" si="1151"/>
        <v>583254.39210237819</v>
      </c>
      <c r="EK68" s="102">
        <f t="shared" si="1151"/>
        <v>600498.75376193412</v>
      </c>
      <c r="EL68" s="102">
        <f t="shared" si="1151"/>
        <v>618155.78194183111</v>
      </c>
      <c r="EM68" s="102">
        <f t="shared" si="1151"/>
        <v>636225.47664206917</v>
      </c>
      <c r="EN68" s="119">
        <f>IF(EB8,EA95,0)</f>
        <v>517953.6176017822</v>
      </c>
      <c r="EO68" s="102">
        <f t="shared" ref="EO68:EZ68" si="1152">IF(EO8,EN95,0)</f>
        <v>548772.5225402473</v>
      </c>
      <c r="EP68" s="102">
        <f t="shared" si="1152"/>
        <v>394225.78971373133</v>
      </c>
      <c r="EQ68" s="102">
        <f t="shared" si="1152"/>
        <v>418074.57929828088</v>
      </c>
      <c r="ER68" s="102">
        <f t="shared" si="1152"/>
        <v>442336.03540317155</v>
      </c>
      <c r="ES68" s="102">
        <f t="shared" si="1152"/>
        <v>467010.1580284033</v>
      </c>
      <c r="ET68" s="102">
        <f t="shared" si="1152"/>
        <v>492096.94717397611</v>
      </c>
      <c r="EU68" s="102">
        <f t="shared" si="1152"/>
        <v>517596.40283988998</v>
      </c>
      <c r="EV68" s="102">
        <f t="shared" si="1152"/>
        <v>543508.52502614493</v>
      </c>
      <c r="EW68" s="102">
        <f t="shared" si="1152"/>
        <v>569833.31373274093</v>
      </c>
      <c r="EX68" s="102">
        <f t="shared" si="1152"/>
        <v>596570.76895967801</v>
      </c>
      <c r="EY68" s="102">
        <f t="shared" si="1152"/>
        <v>623720.89070695615</v>
      </c>
      <c r="EZ68" s="102">
        <f t="shared" si="1152"/>
        <v>651283.67897457536</v>
      </c>
      <c r="FA68" s="119">
        <f>IF(EO8,EN95,0)</f>
        <v>548772.5225402473</v>
      </c>
      <c r="FB68" s="102">
        <f t="shared" ref="FB68:FM68" si="1153">IF(FB8,FA95,0)</f>
        <v>545374.58456173597</v>
      </c>
      <c r="FC68" s="102">
        <f t="shared" si="1153"/>
        <v>301023.17170287983</v>
      </c>
      <c r="FD68" s="102">
        <f t="shared" si="1153"/>
        <v>335443.08342794311</v>
      </c>
      <c r="FE68" s="102">
        <f t="shared" si="1153"/>
        <v>370275.66167334747</v>
      </c>
      <c r="FF68" s="102">
        <f t="shared" si="1153"/>
        <v>405520.90643909288</v>
      </c>
      <c r="FG68" s="102">
        <f t="shared" si="1153"/>
        <v>441178.81772517937</v>
      </c>
      <c r="FH68" s="102">
        <f t="shared" si="1153"/>
        <v>477249.39553160692</v>
      </c>
      <c r="FI68" s="102">
        <f t="shared" si="1153"/>
        <v>513732.63985837554</v>
      </c>
      <c r="FJ68" s="102">
        <f t="shared" si="1153"/>
        <v>550628.55070548528</v>
      </c>
      <c r="FK68" s="102">
        <f t="shared" si="1153"/>
        <v>587937.12807293609</v>
      </c>
      <c r="FL68" s="102">
        <f t="shared" si="1153"/>
        <v>625658.37196072796</v>
      </c>
      <c r="FM68" s="102">
        <f t="shared" si="1153"/>
        <v>663792.28236886091</v>
      </c>
      <c r="FN68" s="119">
        <f>IF(FB8,FA95,0)</f>
        <v>545374.58456173597</v>
      </c>
      <c r="FO68" s="102">
        <f t="shared" ref="FO68:FZ68" si="1154">IF(FO8,FN95,0)</f>
        <v>543054.67515635712</v>
      </c>
      <c r="FP68" s="102">
        <f t="shared" si="1154"/>
        <v>113065.06330308598</v>
      </c>
      <c r="FQ68" s="102">
        <f t="shared" si="1154"/>
        <v>160316.95964659128</v>
      </c>
      <c r="FR68" s="102">
        <f t="shared" si="1154"/>
        <v>207981.5225104377</v>
      </c>
      <c r="FS68" s="102">
        <f t="shared" si="1154"/>
        <v>256058.75189462514</v>
      </c>
      <c r="FT68" s="102">
        <f t="shared" si="1154"/>
        <v>304548.6477991537</v>
      </c>
      <c r="FU68" s="102">
        <f t="shared" si="1154"/>
        <v>353451.21022402332</v>
      </c>
      <c r="FV68" s="102">
        <f t="shared" si="1154"/>
        <v>402766.43916923401</v>
      </c>
      <c r="FW68" s="102">
        <f t="shared" si="1154"/>
        <v>452494.33463478577</v>
      </c>
      <c r="FX68" s="102">
        <f t="shared" si="1154"/>
        <v>502634.8966206786</v>
      </c>
      <c r="FY68" s="102">
        <f t="shared" si="1154"/>
        <v>553188.12512691249</v>
      </c>
      <c r="FZ68" s="102">
        <f t="shared" si="1154"/>
        <v>604154.02015348745</v>
      </c>
      <c r="GA68" s="119">
        <f>IF(FO8,FN95,0)</f>
        <v>543054.67515635712</v>
      </c>
      <c r="GB68" s="102">
        <f t="shared" ref="GB68:GM68" si="1155">IF(GB8,GA95,0)</f>
        <v>542995.62822890677</v>
      </c>
      <c r="GC68" s="102">
        <f t="shared" si="1155"/>
        <v>40689.692373237514</v>
      </c>
      <c r="GD68" s="102">
        <f t="shared" si="1155"/>
        <v>101606.30306267191</v>
      </c>
      <c r="GE68" s="102">
        <f t="shared" si="1155"/>
        <v>162935.58027244738</v>
      </c>
      <c r="GF68" s="102">
        <f t="shared" si="1155"/>
        <v>224677.52400256391</v>
      </c>
      <c r="GG68" s="102">
        <f t="shared" si="1155"/>
        <v>286832.1342530215</v>
      </c>
      <c r="GH68" s="102">
        <f t="shared" si="1155"/>
        <v>349399.41102382017</v>
      </c>
      <c r="GI68" s="102">
        <f t="shared" si="1155"/>
        <v>412379.3543149599</v>
      </c>
      <c r="GJ68" s="102">
        <f t="shared" si="1155"/>
        <v>475771.9641264407</v>
      </c>
      <c r="GK68" s="102">
        <f t="shared" si="1155"/>
        <v>539577.24045826262</v>
      </c>
      <c r="GL68" s="102">
        <f t="shared" si="1155"/>
        <v>113795.18331042567</v>
      </c>
      <c r="GM68" s="102">
        <f t="shared" si="1155"/>
        <v>184518.12601626298</v>
      </c>
      <c r="GN68" s="503">
        <f>IF(GB8,GA95,0)</f>
        <v>542995.62822890677</v>
      </c>
      <c r="GO68" s="102">
        <f t="shared" ref="GO68:GZ68" si="1156">IF(GO8,GN95,0)</f>
        <v>255653.73524244135</v>
      </c>
      <c r="GP68" s="102">
        <f t="shared" si="1156"/>
        <v>89367.907709565276</v>
      </c>
      <c r="GQ68" s="102">
        <f t="shared" si="1156"/>
        <v>165840.53040029868</v>
      </c>
      <c r="GR68" s="102">
        <f t="shared" si="1156"/>
        <v>242725.81961137315</v>
      </c>
      <c r="GS68" s="102">
        <f t="shared" si="1156"/>
        <v>320023.77534278866</v>
      </c>
      <c r="GT68" s="102">
        <f t="shared" si="1156"/>
        <v>397734.39759454527</v>
      </c>
      <c r="GU68" s="102">
        <f t="shared" si="1156"/>
        <v>475857.68636664294</v>
      </c>
      <c r="GV68" s="102">
        <f t="shared" si="1156"/>
        <v>554393.64165908168</v>
      </c>
      <c r="GW68" s="102">
        <f t="shared" si="1156"/>
        <v>633342.26347186149</v>
      </c>
      <c r="GX68" s="102">
        <f t="shared" si="1156"/>
        <v>712703.55180498236</v>
      </c>
      <c r="GY68" s="102">
        <f t="shared" si="1156"/>
        <v>192477.50665844424</v>
      </c>
      <c r="GZ68" s="102">
        <f t="shared" si="1156"/>
        <v>280124.12803224724</v>
      </c>
      <c r="HA68" s="119">
        <f>IF(GO8,GN95,0)</f>
        <v>255653.73524244135</v>
      </c>
      <c r="HB68" s="102">
        <f t="shared" ref="HB68:HM68" si="1157">IF(HB8,HA95,0)</f>
        <v>368183.41592639132</v>
      </c>
      <c r="HC68" s="102">
        <f t="shared" si="1157"/>
        <v>140653.6538546696</v>
      </c>
      <c r="HD68" s="102">
        <f t="shared" si="1157"/>
        <v>234140.18882184621</v>
      </c>
      <c r="HE68" s="102">
        <f t="shared" si="1157"/>
        <v>328039.39030936389</v>
      </c>
      <c r="HF68" s="102">
        <f t="shared" si="1157"/>
        <v>422351.25831722264</v>
      </c>
      <c r="HG68" s="102">
        <f t="shared" si="1157"/>
        <v>517075.79284542252</v>
      </c>
      <c r="HH68" s="102">
        <f t="shared" si="1157"/>
        <v>612212.9938939634</v>
      </c>
      <c r="HI68" s="102">
        <f t="shared" si="1157"/>
        <v>707762.86146284535</v>
      </c>
      <c r="HJ68" s="102">
        <f t="shared" si="1157"/>
        <v>803725.39555206837</v>
      </c>
      <c r="HK68" s="102">
        <f t="shared" si="1157"/>
        <v>900100.59616163245</v>
      </c>
      <c r="HL68" s="102">
        <f t="shared" si="1157"/>
        <v>196888.4632915376</v>
      </c>
      <c r="HM68" s="102">
        <f t="shared" si="1157"/>
        <v>304035.6636084505</v>
      </c>
      <c r="HN68" s="119">
        <f>IF(HB8,HA95,0)</f>
        <v>368183.41592639132</v>
      </c>
      <c r="HO68" s="102">
        <f t="shared" ref="HO68:HZ68" si="1158">IF(HO8,HN95,0)</f>
        <v>411595.53044570447</v>
      </c>
      <c r="HP68" s="102">
        <f t="shared" si="1158"/>
        <v>422137.41998628754</v>
      </c>
      <c r="HQ68" s="102">
        <f t="shared" si="1158"/>
        <v>535216.57217722107</v>
      </c>
      <c r="HR68" s="102">
        <f t="shared" si="1158"/>
        <v>648708.3908884956</v>
      </c>
      <c r="HS68" s="102">
        <f t="shared" si="1158"/>
        <v>762612.87612011132</v>
      </c>
      <c r="HT68" s="102">
        <f t="shared" si="1158"/>
        <v>876930.02787206811</v>
      </c>
      <c r="HU68" s="102">
        <f t="shared" si="1158"/>
        <v>207659.84614436585</v>
      </c>
      <c r="HV68" s="102">
        <f t="shared" si="1158"/>
        <v>332550.06427033804</v>
      </c>
      <c r="HW68" s="102">
        <f t="shared" si="1158"/>
        <v>457852.94891665131</v>
      </c>
      <c r="HX68" s="102">
        <f t="shared" si="1158"/>
        <v>583568.50008330564</v>
      </c>
      <c r="HY68" s="102">
        <f t="shared" si="1158"/>
        <v>709696.71777030104</v>
      </c>
      <c r="HZ68" s="102">
        <f t="shared" si="1158"/>
        <v>836237.6019776375</v>
      </c>
      <c r="IA68" s="119">
        <f>IF(HO8,HN95,0)</f>
        <v>411595.53044570447</v>
      </c>
      <c r="IB68" s="102">
        <f t="shared" ref="IB68:IM68" si="1159">IF(IB8,IA95,0)</f>
        <v>567006.49122609838</v>
      </c>
      <c r="IC68" s="102">
        <f t="shared" si="1159"/>
        <v>591027.04817047017</v>
      </c>
      <c r="ID68" s="102">
        <f t="shared" si="1159"/>
        <v>723593.76329808729</v>
      </c>
      <c r="IE68" s="102">
        <f t="shared" si="1159"/>
        <v>856573.14494604548</v>
      </c>
      <c r="IF68" s="102">
        <f t="shared" si="1159"/>
        <v>989965.19311434473</v>
      </c>
      <c r="IG68" s="102">
        <f t="shared" si="1159"/>
        <v>1123769.907802985</v>
      </c>
      <c r="IH68" s="102">
        <f t="shared" si="1159"/>
        <v>1257987.2890119664</v>
      </c>
      <c r="II68" s="102">
        <f t="shared" si="1159"/>
        <v>1392617.3367412889</v>
      </c>
      <c r="IJ68" s="102">
        <f t="shared" si="1159"/>
        <v>1527660.0509909524</v>
      </c>
      <c r="IK68" s="102">
        <f t="shared" si="1159"/>
        <v>1663115.431760957</v>
      </c>
      <c r="IL68" s="102">
        <f t="shared" si="1159"/>
        <v>1798983.4790513027</v>
      </c>
      <c r="IM68" s="102">
        <f t="shared" si="1159"/>
        <v>1935264.1928619894</v>
      </c>
      <c r="IN68" s="119">
        <f>IF(IB8,IA95,0)</f>
        <v>567006.49122609838</v>
      </c>
      <c r="IO68" s="102">
        <f t="shared" ref="IO68:IZ68" si="1160">IF(IO8,IN95,0)</f>
        <v>563855.28928355617</v>
      </c>
      <c r="IP68" s="102">
        <f t="shared" si="1160"/>
        <v>591635.84059594676</v>
      </c>
      <c r="IQ68" s="102">
        <f t="shared" si="1160"/>
        <v>734038.14195409906</v>
      </c>
      <c r="IR68" s="102">
        <f t="shared" si="1160"/>
        <v>876853.10983259254</v>
      </c>
      <c r="IS68" s="102">
        <f t="shared" si="1160"/>
        <v>1020080.7442314271</v>
      </c>
      <c r="IT68" s="102">
        <f t="shared" si="1160"/>
        <v>1163721.0451506027</v>
      </c>
      <c r="IU68" s="102">
        <f t="shared" si="1160"/>
        <v>1307774.0125901194</v>
      </c>
      <c r="IV68" s="102">
        <f t="shared" si="1160"/>
        <v>1452239.6465499771</v>
      </c>
      <c r="IW68" s="102">
        <f t="shared" si="1160"/>
        <v>1597117.9470301759</v>
      </c>
      <c r="IX68" s="102">
        <f t="shared" si="1160"/>
        <v>1742408.9140307158</v>
      </c>
      <c r="IY68" s="102">
        <f t="shared" si="1160"/>
        <v>1888112.5475515968</v>
      </c>
      <c r="IZ68" s="102">
        <f t="shared" si="1160"/>
        <v>2034228.8475928188</v>
      </c>
      <c r="JA68" s="119">
        <f>IF(IO8,IN95,0)</f>
        <v>563855.28928355617</v>
      </c>
      <c r="JB68" s="102">
        <f t="shared" ref="JB68:JM68" si="1161">IF(JB8,JA95,0)</f>
        <v>560799.84396819887</v>
      </c>
      <c r="JC68" s="102">
        <f t="shared" si="1161"/>
        <v>592370.031152123</v>
      </c>
      <c r="JD68" s="102">
        <f t="shared" si="1161"/>
        <v>744705.59050053952</v>
      </c>
      <c r="JE68" s="102">
        <f t="shared" si="1161"/>
        <v>897453.81636929722</v>
      </c>
      <c r="JF68" s="102">
        <f t="shared" si="1161"/>
        <v>1050614.7087583959</v>
      </c>
      <c r="JG68" s="102">
        <f t="shared" si="1161"/>
        <v>1204188.2676678356</v>
      </c>
      <c r="JH68" s="102">
        <f t="shared" si="1161"/>
        <v>1358174.4930976164</v>
      </c>
      <c r="JI68" s="102">
        <f t="shared" si="1161"/>
        <v>1512573.3850477382</v>
      </c>
      <c r="JJ68" s="102">
        <f t="shared" si="1161"/>
        <v>1667384.9435182011</v>
      </c>
      <c r="JK68" s="102">
        <f t="shared" si="1161"/>
        <v>1822609.1685090051</v>
      </c>
      <c r="JL68" s="102">
        <f t="shared" si="1161"/>
        <v>1978246.0600201502</v>
      </c>
      <c r="JM68" s="102">
        <f t="shared" si="1161"/>
        <v>2134295.6180516365</v>
      </c>
      <c r="JN68" s="119">
        <f>IF(JB8,JA95,0)</f>
        <v>560799.84396819887</v>
      </c>
      <c r="JO68" s="102">
        <f t="shared" ref="JO68:JZ68" si="1162">IF(JO8,JN95,0)</f>
        <v>877549.95650801738</v>
      </c>
      <c r="JP68" s="102">
        <f t="shared" si="1162"/>
        <v>937543.76389705995</v>
      </c>
      <c r="JQ68" s="102">
        <f t="shared" si="1162"/>
        <v>1099912.2064306641</v>
      </c>
      <c r="JR68" s="102">
        <f t="shared" si="1162"/>
        <v>1262693.3154846092</v>
      </c>
      <c r="JS68" s="102">
        <f t="shared" si="1162"/>
        <v>1425887.0910588955</v>
      </c>
      <c r="JT68" s="102">
        <f t="shared" si="1162"/>
        <v>1589493.5331535228</v>
      </c>
      <c r="JU68" s="102">
        <f t="shared" si="1162"/>
        <v>1753512.6417684911</v>
      </c>
      <c r="JV68" s="102">
        <f t="shared" si="1162"/>
        <v>1917944.4169038006</v>
      </c>
      <c r="JW68" s="102">
        <f t="shared" si="1162"/>
        <v>2082788.8585594511</v>
      </c>
      <c r="JX68" s="102">
        <f t="shared" si="1162"/>
        <v>2248045.9667354426</v>
      </c>
      <c r="JY68" s="102">
        <f t="shared" si="1162"/>
        <v>2413715.7414317755</v>
      </c>
      <c r="JZ68" s="102">
        <f t="shared" si="1162"/>
        <v>2579798.1826484492</v>
      </c>
      <c r="KA68" s="119">
        <f>IF(JO8,JN95,0)</f>
        <v>877549.95650801738</v>
      </c>
      <c r="KB68" s="102">
        <f t="shared" ref="KB68:KM68" si="1163">IF(KB8,KA95,0)</f>
        <v>942242.06955181528</v>
      </c>
      <c r="KC68" s="102">
        <f t="shared" si="1163"/>
        <v>1071103.2850425811</v>
      </c>
      <c r="KD68" s="102">
        <f t="shared" si="1163"/>
        <v>1308443.8852317387</v>
      </c>
      <c r="KE68" s="102">
        <f t="shared" si="1163"/>
        <v>1546018.1098364333</v>
      </c>
      <c r="KF68" s="102">
        <f t="shared" si="1163"/>
        <v>1783825.9588566651</v>
      </c>
      <c r="KG68" s="102">
        <f t="shared" si="1163"/>
        <v>2021867.4322924337</v>
      </c>
      <c r="KH68" s="102">
        <f t="shared" si="1163"/>
        <v>2260142.5301437392</v>
      </c>
      <c r="KI68" s="102">
        <f t="shared" si="1163"/>
        <v>2498651.2524105818</v>
      </c>
      <c r="KJ68" s="102">
        <f t="shared" si="1163"/>
        <v>2737393.5990929613</v>
      </c>
      <c r="KK68" s="102">
        <f t="shared" si="1163"/>
        <v>2976369.5701908781</v>
      </c>
      <c r="KL68" s="102">
        <f t="shared" si="1163"/>
        <v>3215579.1657043318</v>
      </c>
      <c r="KM68" s="102">
        <f t="shared" si="1163"/>
        <v>3455022.3856333224</v>
      </c>
      <c r="KN68" s="119">
        <f>IF(KB8,KA95,0)</f>
        <v>942242.06955181528</v>
      </c>
      <c r="KO68" s="102">
        <f t="shared" ref="KO68:KZ68" si="1164">IF(KO8,KN95,0)</f>
        <v>383931.32147119148</v>
      </c>
      <c r="KP68" s="102">
        <f t="shared" si="1164"/>
        <v>461421.3245329546</v>
      </c>
      <c r="KQ68" s="102">
        <f t="shared" si="1164"/>
        <v>706851.57040127134</v>
      </c>
      <c r="KR68" s="102">
        <f t="shared" si="1164"/>
        <v>952515.44068512507</v>
      </c>
      <c r="KS68" s="102">
        <f t="shared" si="1164"/>
        <v>1198412.9353845157</v>
      </c>
      <c r="KT68" s="102">
        <f t="shared" si="1164"/>
        <v>1444544.0544994434</v>
      </c>
      <c r="KU68" s="102">
        <f t="shared" si="1164"/>
        <v>1690908.798029908</v>
      </c>
      <c r="KV68" s="102">
        <f t="shared" si="1164"/>
        <v>1937507.1659759097</v>
      </c>
      <c r="KW68" s="102">
        <f t="shared" si="1164"/>
        <v>2184339.1583374483</v>
      </c>
      <c r="KX68" s="102">
        <f t="shared" si="1164"/>
        <v>2431404.7751145242</v>
      </c>
      <c r="KY68" s="102">
        <f t="shared" si="1164"/>
        <v>2678704.016307137</v>
      </c>
      <c r="KZ68" s="102">
        <f t="shared" si="1164"/>
        <v>2926236.8819152866</v>
      </c>
      <c r="LA68" s="119">
        <f>IF(KO8,KN95,0)</f>
        <v>383931.32147119148</v>
      </c>
      <c r="LB68" s="102">
        <f t="shared" ref="LB68:LM68" si="1165">IF(LB8,LA95,0)</f>
        <v>286263.86640674295</v>
      </c>
      <c r="LC68" s="102">
        <f t="shared" si="1165"/>
        <v>384746.66501050186</v>
      </c>
      <c r="LD68" s="102">
        <f t="shared" si="1165"/>
        <v>638372.279611832</v>
      </c>
      <c r="LE68" s="102">
        <f t="shared" si="1165"/>
        <v>892231.51862869901</v>
      </c>
      <c r="LF68" s="102">
        <f t="shared" si="1165"/>
        <v>1146324.3820611031</v>
      </c>
      <c r="LG68" s="102">
        <f t="shared" si="1165"/>
        <v>1400650.8699090441</v>
      </c>
      <c r="LH68" s="102">
        <f t="shared" si="1165"/>
        <v>1655210.9821725222</v>
      </c>
      <c r="LI68" s="102">
        <f t="shared" si="1165"/>
        <v>1910004.7188515374</v>
      </c>
      <c r="LJ68" s="102">
        <f t="shared" si="1165"/>
        <v>2165032.0799460895</v>
      </c>
      <c r="LK68" s="102">
        <f t="shared" si="1165"/>
        <v>2420293.0654561785</v>
      </c>
      <c r="LL68" s="102">
        <f t="shared" si="1165"/>
        <v>2675787.6753818048</v>
      </c>
      <c r="LM68" s="102">
        <f t="shared" si="1165"/>
        <v>2931515.909722968</v>
      </c>
      <c r="LN68" s="119">
        <f>IF(LB8,LA95,0)</f>
        <v>286263.86640674295</v>
      </c>
    </row>
    <row r="69" spans="1:326">
      <c r="A69" s="70" t="s">
        <v>210</v>
      </c>
      <c r="B69" s="120">
        <f>SUM(B70:B74)</f>
        <v>0</v>
      </c>
      <c r="C69" s="41">
        <f>SUM(C70:C74)</f>
        <v>0</v>
      </c>
      <c r="D69" s="41">
        <f t="shared" ref="D69:M69" si="1166">SUM(D70:D74)</f>
        <v>0</v>
      </c>
      <c r="E69" s="41">
        <f t="shared" si="1166"/>
        <v>0</v>
      </c>
      <c r="F69" s="41">
        <f t="shared" si="1166"/>
        <v>0</v>
      </c>
      <c r="G69" s="41">
        <f t="shared" si="1166"/>
        <v>0</v>
      </c>
      <c r="H69" s="41">
        <f t="shared" si="1166"/>
        <v>0</v>
      </c>
      <c r="I69" s="41">
        <f t="shared" si="1166"/>
        <v>0</v>
      </c>
      <c r="J69" s="41">
        <f t="shared" si="1166"/>
        <v>0</v>
      </c>
      <c r="K69" s="41">
        <f t="shared" si="1166"/>
        <v>0</v>
      </c>
      <c r="L69" s="41">
        <f t="shared" si="1166"/>
        <v>0</v>
      </c>
      <c r="M69" s="41">
        <f t="shared" si="1166"/>
        <v>0</v>
      </c>
      <c r="N69" s="121">
        <f>SUM(B69:M69)</f>
        <v>0</v>
      </c>
      <c r="O69" s="120">
        <f>SUM(O70:O74)</f>
        <v>0</v>
      </c>
      <c r="P69" s="41">
        <f>SUM(P70:P74)</f>
        <v>0</v>
      </c>
      <c r="Q69" s="41">
        <f t="shared" ref="Q69" si="1167">SUM(Q70:Q74)</f>
        <v>0</v>
      </c>
      <c r="R69" s="41">
        <f t="shared" ref="R69" si="1168">SUM(R70:R74)</f>
        <v>0</v>
      </c>
      <c r="S69" s="41">
        <f t="shared" ref="S69" si="1169">SUM(S70:S74)</f>
        <v>0</v>
      </c>
      <c r="T69" s="41">
        <f t="shared" ref="T69" si="1170">SUM(T70:T74)</f>
        <v>0</v>
      </c>
      <c r="U69" s="41">
        <f t="shared" ref="U69" si="1171">SUM(U70:U74)</f>
        <v>0</v>
      </c>
      <c r="V69" s="41">
        <f t="shared" ref="V69" si="1172">SUM(V70:V74)</f>
        <v>0</v>
      </c>
      <c r="W69" s="41">
        <f t="shared" ref="W69" si="1173">SUM(W70:W74)</f>
        <v>0</v>
      </c>
      <c r="X69" s="41">
        <f t="shared" ref="X69" si="1174">SUM(X70:X74)</f>
        <v>0</v>
      </c>
      <c r="Y69" s="41">
        <f t="shared" ref="Y69" si="1175">SUM(Y70:Y74)</f>
        <v>0</v>
      </c>
      <c r="Z69" s="41">
        <f t="shared" ref="Z69" si="1176">SUM(Z70:Z74)</f>
        <v>0</v>
      </c>
      <c r="AA69" s="121">
        <f>SUM(O69:Z69)</f>
        <v>0</v>
      </c>
      <c r="AB69" s="120">
        <f>SUM(AB70:AB74)</f>
        <v>56144.661231458478</v>
      </c>
      <c r="AC69" s="41">
        <f>SUM(AC70:AC74)</f>
        <v>56144.661231458478</v>
      </c>
      <c r="AD69" s="41">
        <f t="shared" ref="AD69" si="1177">SUM(AD70:AD74)</f>
        <v>56144.661231458478</v>
      </c>
      <c r="AE69" s="41">
        <f t="shared" ref="AE69" si="1178">SUM(AE70:AE74)</f>
        <v>56144.661231458478</v>
      </c>
      <c r="AF69" s="41">
        <f t="shared" ref="AF69" si="1179">SUM(AF70:AF74)</f>
        <v>56144.661231458478</v>
      </c>
      <c r="AG69" s="41">
        <f t="shared" ref="AG69" si="1180">SUM(AG70:AG74)</f>
        <v>56144.661231458478</v>
      </c>
      <c r="AH69" s="41">
        <f t="shared" ref="AH69" si="1181">SUM(AH70:AH74)</f>
        <v>56144.661231458478</v>
      </c>
      <c r="AI69" s="41">
        <f t="shared" ref="AI69" si="1182">SUM(AI70:AI74)</f>
        <v>56144.661231458478</v>
      </c>
      <c r="AJ69" s="41">
        <f t="shared" ref="AJ69" si="1183">SUM(AJ70:AJ74)</f>
        <v>56144.661231458478</v>
      </c>
      <c r="AK69" s="41">
        <f t="shared" ref="AK69" si="1184">SUM(AK70:AK74)</f>
        <v>56144.661231458478</v>
      </c>
      <c r="AL69" s="41">
        <f t="shared" ref="AL69" si="1185">SUM(AL70:AL74)</f>
        <v>56144.661231458478</v>
      </c>
      <c r="AM69" s="41">
        <f t="shared" ref="AM69" si="1186">SUM(AM70:AM74)</f>
        <v>56144.661231458478</v>
      </c>
      <c r="AN69" s="121">
        <f>SUM(AB69:AM69)</f>
        <v>673735.93477750174</v>
      </c>
      <c r="AO69" s="120">
        <f>SUM(AO70:AO74)</f>
        <v>32818.751418274915</v>
      </c>
      <c r="AP69" s="41">
        <f>SUM(AP70:AP74)</f>
        <v>57267.554456087651</v>
      </c>
      <c r="AQ69" s="41">
        <f t="shared" ref="AQ69" si="1187">SUM(AQ70:AQ74)</f>
        <v>57267.554456087651</v>
      </c>
      <c r="AR69" s="41">
        <f t="shared" ref="AR69" si="1188">SUM(AR70:AR74)</f>
        <v>57267.554456087651</v>
      </c>
      <c r="AS69" s="41">
        <f t="shared" ref="AS69" si="1189">SUM(AS70:AS74)</f>
        <v>57267.554456087651</v>
      </c>
      <c r="AT69" s="41">
        <f t="shared" ref="AT69" si="1190">SUM(AT70:AT74)</f>
        <v>57267.554456087651</v>
      </c>
      <c r="AU69" s="41">
        <f t="shared" ref="AU69" si="1191">SUM(AU70:AU74)</f>
        <v>57267.554456087651</v>
      </c>
      <c r="AV69" s="41">
        <f t="shared" ref="AV69" si="1192">SUM(AV70:AV74)</f>
        <v>57267.554456087651</v>
      </c>
      <c r="AW69" s="41">
        <f t="shared" ref="AW69" si="1193">SUM(AW70:AW74)</f>
        <v>57267.554456087651</v>
      </c>
      <c r="AX69" s="41">
        <f t="shared" ref="AX69" si="1194">SUM(AX70:AX74)</f>
        <v>57267.554456087651</v>
      </c>
      <c r="AY69" s="41">
        <f t="shared" ref="AY69:AZ69" si="1195">SUM(AY70:AY74)</f>
        <v>57267.554456087651</v>
      </c>
      <c r="AZ69" s="41">
        <f t="shared" si="1195"/>
        <v>57267.554456087651</v>
      </c>
      <c r="BA69" s="121">
        <f>SUM(AO69:AZ69)</f>
        <v>662761.85043523903</v>
      </c>
      <c r="BB69" s="120">
        <f>SUM(BB70:BB74)</f>
        <v>32438.443545666822</v>
      </c>
      <c r="BC69" s="41">
        <f>SUM(BC70:BC74)</f>
        <v>58412.905545209389</v>
      </c>
      <c r="BD69" s="41">
        <f t="shared" ref="BD69" si="1196">SUM(BD70:BD74)</f>
        <v>58412.905545209389</v>
      </c>
      <c r="BE69" s="41">
        <f t="shared" ref="BE69" si="1197">SUM(BE70:BE74)</f>
        <v>58412.905545209389</v>
      </c>
      <c r="BF69" s="41">
        <f t="shared" ref="BF69" si="1198">SUM(BF70:BF74)</f>
        <v>58412.905545209389</v>
      </c>
      <c r="BG69" s="41">
        <f t="shared" ref="BG69" si="1199">SUM(BG70:BG74)</f>
        <v>58412.905545209389</v>
      </c>
      <c r="BH69" s="41">
        <f t="shared" ref="BH69" si="1200">SUM(BH70:BH74)</f>
        <v>58412.905545209389</v>
      </c>
      <c r="BI69" s="41">
        <f t="shared" ref="BI69" si="1201">SUM(BI70:BI74)</f>
        <v>58412.905545209389</v>
      </c>
      <c r="BJ69" s="41">
        <f t="shared" ref="BJ69" si="1202">SUM(BJ70:BJ74)</f>
        <v>58412.905545209389</v>
      </c>
      <c r="BK69" s="41">
        <f t="shared" ref="BK69" si="1203">SUM(BK70:BK74)</f>
        <v>58412.905545209389</v>
      </c>
      <c r="BL69" s="41">
        <f t="shared" ref="BL69" si="1204">SUM(BL70:BL74)</f>
        <v>58412.905545209389</v>
      </c>
      <c r="BM69" s="41">
        <f t="shared" ref="BM69" si="1205">SUM(BM70:BM74)</f>
        <v>58412.905545209389</v>
      </c>
      <c r="BN69" s="121">
        <f>SUM(BB69:BM69)</f>
        <v>674980.40454297024</v>
      </c>
      <c r="BO69" s="120">
        <f>SUM(BO70:BO74)</f>
        <v>30791.762212389222</v>
      </c>
      <c r="BP69" s="41">
        <f>SUM(BP70:BP74)</f>
        <v>59581.163656113597</v>
      </c>
      <c r="BQ69" s="41">
        <f t="shared" ref="BQ69:BZ69" si="1206">SUM(BQ70:BQ74)</f>
        <v>59581.163656113597</v>
      </c>
      <c r="BR69" s="41">
        <f t="shared" si="1206"/>
        <v>59581.163656113597</v>
      </c>
      <c r="BS69" s="41">
        <f t="shared" si="1206"/>
        <v>59581.163656113597</v>
      </c>
      <c r="BT69" s="41">
        <f t="shared" si="1206"/>
        <v>59581.163656113597</v>
      </c>
      <c r="BU69" s="41">
        <f t="shared" si="1206"/>
        <v>59581.163656113597</v>
      </c>
      <c r="BV69" s="41">
        <f t="shared" si="1206"/>
        <v>59581.163656113597</v>
      </c>
      <c r="BW69" s="41">
        <f t="shared" si="1206"/>
        <v>59581.163656113597</v>
      </c>
      <c r="BX69" s="41">
        <f t="shared" si="1206"/>
        <v>59581.163656113597</v>
      </c>
      <c r="BY69" s="41">
        <f t="shared" si="1206"/>
        <v>59581.163656113597</v>
      </c>
      <c r="BZ69" s="41">
        <f t="shared" si="1206"/>
        <v>59581.163656113597</v>
      </c>
      <c r="CA69" s="121">
        <f>SUM(BO69:BZ69)</f>
        <v>686184.56242963881</v>
      </c>
      <c r="CB69" s="120">
        <f>SUM(CB70:CB74)</f>
        <v>39653.744778594395</v>
      </c>
      <c r="CC69" s="41">
        <f>SUM(CC70:CC74)</f>
        <v>60772.786929235859</v>
      </c>
      <c r="CD69" s="41">
        <f t="shared" ref="CD69:CM69" si="1207">SUM(CD70:CD74)</f>
        <v>60772.786929235859</v>
      </c>
      <c r="CE69" s="41">
        <f t="shared" si="1207"/>
        <v>60772.786929235859</v>
      </c>
      <c r="CF69" s="41">
        <f t="shared" si="1207"/>
        <v>60772.786929235859</v>
      </c>
      <c r="CG69" s="41">
        <f t="shared" si="1207"/>
        <v>60772.786929235859</v>
      </c>
      <c r="CH69" s="41">
        <f t="shared" si="1207"/>
        <v>60772.786929235859</v>
      </c>
      <c r="CI69" s="41">
        <f t="shared" si="1207"/>
        <v>60772.786929235859</v>
      </c>
      <c r="CJ69" s="41">
        <f t="shared" si="1207"/>
        <v>60772.786929235859</v>
      </c>
      <c r="CK69" s="41">
        <f t="shared" si="1207"/>
        <v>60772.786929235859</v>
      </c>
      <c r="CL69" s="41">
        <f t="shared" si="1207"/>
        <v>60772.786929235859</v>
      </c>
      <c r="CM69" s="41">
        <f t="shared" si="1207"/>
        <v>60772.786929235859</v>
      </c>
      <c r="CN69" s="121">
        <f>SUM(CB69:CM69)</f>
        <v>708154.40100018901</v>
      </c>
      <c r="CO69" s="120">
        <f>SUM(CO70:CO74)</f>
        <v>37349.610577473402</v>
      </c>
      <c r="CP69" s="41">
        <f>SUM(CP70:CP74)</f>
        <v>61988.242667820574</v>
      </c>
      <c r="CQ69" s="41">
        <f t="shared" ref="CQ69:CZ69" si="1208">SUM(CQ70:CQ74)</f>
        <v>61988.242667820574</v>
      </c>
      <c r="CR69" s="41">
        <f t="shared" si="1208"/>
        <v>61988.242667820574</v>
      </c>
      <c r="CS69" s="41">
        <f t="shared" si="1208"/>
        <v>61988.242667820574</v>
      </c>
      <c r="CT69" s="41">
        <f t="shared" si="1208"/>
        <v>61988.242667820574</v>
      </c>
      <c r="CU69" s="41">
        <f t="shared" si="1208"/>
        <v>61988.242667820574</v>
      </c>
      <c r="CV69" s="41">
        <f t="shared" si="1208"/>
        <v>61988.242667820574</v>
      </c>
      <c r="CW69" s="41">
        <f t="shared" si="1208"/>
        <v>61988.242667820574</v>
      </c>
      <c r="CX69" s="41">
        <f t="shared" si="1208"/>
        <v>61988.242667820574</v>
      </c>
      <c r="CY69" s="41">
        <f t="shared" si="1208"/>
        <v>61988.242667820574</v>
      </c>
      <c r="CZ69" s="41">
        <f t="shared" si="1208"/>
        <v>61988.242667820574</v>
      </c>
      <c r="DA69" s="121">
        <f>SUM(CO69:CZ69)</f>
        <v>719220.27992349968</v>
      </c>
      <c r="DB69" s="120">
        <f>SUM(DB70:DB74)</f>
        <v>34539.170348366184</v>
      </c>
      <c r="DC69" s="41">
        <f>SUM(DC70:DC74)</f>
        <v>63228.007521176994</v>
      </c>
      <c r="DD69" s="41">
        <f t="shared" ref="DD69:DM69" si="1209">SUM(DD70:DD74)</f>
        <v>63228.007521176994</v>
      </c>
      <c r="DE69" s="41">
        <f t="shared" si="1209"/>
        <v>63228.007521176994</v>
      </c>
      <c r="DF69" s="41">
        <f t="shared" si="1209"/>
        <v>63228.007521176994</v>
      </c>
      <c r="DG69" s="41">
        <f t="shared" si="1209"/>
        <v>63228.007521176994</v>
      </c>
      <c r="DH69" s="41">
        <f t="shared" si="1209"/>
        <v>63228.007521176994</v>
      </c>
      <c r="DI69" s="41">
        <f t="shared" si="1209"/>
        <v>63228.007521176994</v>
      </c>
      <c r="DJ69" s="41">
        <f t="shared" si="1209"/>
        <v>63228.007521176994</v>
      </c>
      <c r="DK69" s="41">
        <f t="shared" si="1209"/>
        <v>63228.007521176994</v>
      </c>
      <c r="DL69" s="41">
        <f t="shared" si="1209"/>
        <v>63228.007521176994</v>
      </c>
      <c r="DM69" s="41">
        <f t="shared" si="1209"/>
        <v>63228.007521176994</v>
      </c>
      <c r="DN69" s="121">
        <f>SUM(DB69:DM69)</f>
        <v>730047.25308131299</v>
      </c>
      <c r="DO69" s="120">
        <f>SUM(DO70:DO74)</f>
        <v>30985.44869571305</v>
      </c>
      <c r="DP69" s="41">
        <f>SUM(DP70:DP74)</f>
        <v>64492.56767160054</v>
      </c>
      <c r="DQ69" s="41">
        <f t="shared" ref="DQ69:DZ69" si="1210">SUM(DQ70:DQ74)</f>
        <v>64492.56767160054</v>
      </c>
      <c r="DR69" s="41">
        <f t="shared" si="1210"/>
        <v>64492.56767160054</v>
      </c>
      <c r="DS69" s="41">
        <f t="shared" si="1210"/>
        <v>64492.56767160054</v>
      </c>
      <c r="DT69" s="41">
        <f t="shared" si="1210"/>
        <v>64492.56767160054</v>
      </c>
      <c r="DU69" s="41">
        <f t="shared" si="1210"/>
        <v>64492.56767160054</v>
      </c>
      <c r="DV69" s="41">
        <f t="shared" si="1210"/>
        <v>64492.56767160054</v>
      </c>
      <c r="DW69" s="41">
        <f t="shared" si="1210"/>
        <v>64492.56767160054</v>
      </c>
      <c r="DX69" s="41">
        <f t="shared" si="1210"/>
        <v>64492.56767160054</v>
      </c>
      <c r="DY69" s="41">
        <f t="shared" si="1210"/>
        <v>64492.56767160054</v>
      </c>
      <c r="DZ69" s="41">
        <f t="shared" si="1210"/>
        <v>64492.56767160054</v>
      </c>
      <c r="EA69" s="121">
        <f>SUM(DO69:DZ69)</f>
        <v>740403.69308331888</v>
      </c>
      <c r="EB69" s="120">
        <f>SUM(EB70:EB74)</f>
        <v>-2140.0383518737799</v>
      </c>
      <c r="EC69" s="41">
        <f>SUM(EC70:EC74)</f>
        <v>65782.419025032548</v>
      </c>
      <c r="ED69" s="41">
        <f t="shared" ref="ED69:EM69" si="1211">SUM(ED70:ED74)</f>
        <v>65782.419025032548</v>
      </c>
      <c r="EE69" s="41">
        <f t="shared" si="1211"/>
        <v>65782.419025032548</v>
      </c>
      <c r="EF69" s="41">
        <f t="shared" si="1211"/>
        <v>65782.419025032548</v>
      </c>
      <c r="EG69" s="41">
        <f t="shared" si="1211"/>
        <v>65782.419025032548</v>
      </c>
      <c r="EH69" s="41">
        <f t="shared" si="1211"/>
        <v>65782.419025032548</v>
      </c>
      <c r="EI69" s="41">
        <f t="shared" si="1211"/>
        <v>65782.419025032548</v>
      </c>
      <c r="EJ69" s="41">
        <f t="shared" si="1211"/>
        <v>65782.419025032548</v>
      </c>
      <c r="EK69" s="41">
        <f t="shared" si="1211"/>
        <v>65782.419025032548</v>
      </c>
      <c r="EL69" s="41">
        <f t="shared" si="1211"/>
        <v>65782.419025032548</v>
      </c>
      <c r="EM69" s="41">
        <f t="shared" si="1211"/>
        <v>65782.419025032548</v>
      </c>
      <c r="EN69" s="121">
        <f>SUM(EB69:EM69)</f>
        <v>721466.57092348428</v>
      </c>
      <c r="EO69" s="120">
        <f>SUM(EO70:EO74)</f>
        <v>-80511.788485191311</v>
      </c>
      <c r="EP69" s="41">
        <f>SUM(EP70:EP74)</f>
        <v>67098.067405533162</v>
      </c>
      <c r="EQ69" s="41">
        <f t="shared" ref="EQ69:EZ69" si="1212">SUM(EQ70:EQ74)</f>
        <v>67098.067405533162</v>
      </c>
      <c r="ER69" s="41">
        <f t="shared" si="1212"/>
        <v>67098.067405533162</v>
      </c>
      <c r="ES69" s="41">
        <f t="shared" si="1212"/>
        <v>67098.067405533162</v>
      </c>
      <c r="ET69" s="41">
        <f t="shared" si="1212"/>
        <v>67098.067405533162</v>
      </c>
      <c r="EU69" s="41">
        <f t="shared" si="1212"/>
        <v>67098.067405533162</v>
      </c>
      <c r="EV69" s="41">
        <f t="shared" si="1212"/>
        <v>67098.067405533162</v>
      </c>
      <c r="EW69" s="41">
        <f t="shared" si="1212"/>
        <v>67098.067405533162</v>
      </c>
      <c r="EX69" s="41">
        <f t="shared" si="1212"/>
        <v>67098.067405533162</v>
      </c>
      <c r="EY69" s="41">
        <f t="shared" si="1212"/>
        <v>67098.067405533162</v>
      </c>
      <c r="EZ69" s="41">
        <f t="shared" si="1212"/>
        <v>67098.067405533162</v>
      </c>
      <c r="FA69" s="121">
        <f>SUM(EO69:EZ69)</f>
        <v>657566.95297567348</v>
      </c>
      <c r="FB69" s="120">
        <f>SUM(FB70:FB74)</f>
        <v>-98550.962643267878</v>
      </c>
      <c r="FC69" s="41">
        <f>SUM(FC70:FC74)</f>
        <v>68440.02875364387</v>
      </c>
      <c r="FD69" s="41">
        <f t="shared" ref="FD69:FM69" si="1213">SUM(FD70:FD74)</f>
        <v>68440.02875364387</v>
      </c>
      <c r="FE69" s="41">
        <f t="shared" si="1213"/>
        <v>68440.02875364387</v>
      </c>
      <c r="FF69" s="41">
        <f t="shared" si="1213"/>
        <v>68440.02875364387</v>
      </c>
      <c r="FG69" s="41">
        <f t="shared" si="1213"/>
        <v>68440.02875364387</v>
      </c>
      <c r="FH69" s="41">
        <f t="shared" si="1213"/>
        <v>68440.02875364387</v>
      </c>
      <c r="FI69" s="41">
        <f t="shared" si="1213"/>
        <v>68440.02875364387</v>
      </c>
      <c r="FJ69" s="41">
        <f t="shared" si="1213"/>
        <v>68440.02875364387</v>
      </c>
      <c r="FK69" s="41">
        <f t="shared" si="1213"/>
        <v>68440.02875364387</v>
      </c>
      <c r="FL69" s="41">
        <f t="shared" si="1213"/>
        <v>68440.02875364387</v>
      </c>
      <c r="FM69" s="41">
        <f t="shared" si="1213"/>
        <v>68440.02875364387</v>
      </c>
      <c r="FN69" s="121">
        <f>SUM(FB69:FM69)</f>
        <v>654289.35364681459</v>
      </c>
      <c r="FO69" s="120">
        <f>SUM(FO70:FO74)</f>
        <v>-118476.51234771869</v>
      </c>
      <c r="FP69" s="41">
        <f>SUM(FP70:FP74)</f>
        <v>69808.829328716733</v>
      </c>
      <c r="FQ69" s="41">
        <f t="shared" ref="FQ69:FZ69" si="1214">SUM(FQ70:FQ74)</f>
        <v>69808.829328716733</v>
      </c>
      <c r="FR69" s="41">
        <f t="shared" si="1214"/>
        <v>69808.829328716733</v>
      </c>
      <c r="FS69" s="41">
        <f t="shared" si="1214"/>
        <v>69808.829328716733</v>
      </c>
      <c r="FT69" s="41">
        <f t="shared" si="1214"/>
        <v>69808.829328716733</v>
      </c>
      <c r="FU69" s="41">
        <f t="shared" si="1214"/>
        <v>69808.829328716733</v>
      </c>
      <c r="FV69" s="41">
        <f t="shared" si="1214"/>
        <v>69808.829328716733</v>
      </c>
      <c r="FW69" s="41">
        <f t="shared" si="1214"/>
        <v>69808.829328716733</v>
      </c>
      <c r="FX69" s="41">
        <f t="shared" si="1214"/>
        <v>69808.829328716733</v>
      </c>
      <c r="FY69" s="41">
        <f t="shared" si="1214"/>
        <v>69808.829328716733</v>
      </c>
      <c r="FZ69" s="41">
        <f t="shared" si="1214"/>
        <v>69808.829328716733</v>
      </c>
      <c r="GA69" s="121">
        <f>SUM(FO69:FZ69)</f>
        <v>649420.61026816536</v>
      </c>
      <c r="GB69" s="120">
        <f>SUM(GB70:GB74)</f>
        <v>-142315.37410947151</v>
      </c>
      <c r="GC69" s="41">
        <f>SUM(GC70:GC74)</f>
        <v>71205.005915291084</v>
      </c>
      <c r="GD69" s="41">
        <f t="shared" ref="GD69:GM69" si="1215">SUM(GD70:GD74)</f>
        <v>71205.005915291084</v>
      </c>
      <c r="GE69" s="41">
        <f t="shared" si="1215"/>
        <v>71205.005915291084</v>
      </c>
      <c r="GF69" s="41">
        <f t="shared" si="1215"/>
        <v>71205.005915291084</v>
      </c>
      <c r="GG69" s="41">
        <f t="shared" si="1215"/>
        <v>71205.005915291084</v>
      </c>
      <c r="GH69" s="41">
        <f t="shared" si="1215"/>
        <v>71205.005915291084</v>
      </c>
      <c r="GI69" s="41">
        <f t="shared" si="1215"/>
        <v>71205.005915291084</v>
      </c>
      <c r="GJ69" s="41">
        <f t="shared" si="1215"/>
        <v>71205.005915291084</v>
      </c>
      <c r="GK69" s="41">
        <f t="shared" si="1215"/>
        <v>71205.005915291084</v>
      </c>
      <c r="GL69" s="41">
        <f t="shared" si="1215"/>
        <v>71205.005915291084</v>
      </c>
      <c r="GM69" s="41">
        <f t="shared" si="1215"/>
        <v>71205.005915291084</v>
      </c>
      <c r="GN69" s="499">
        <f>SUM(GB69:GM69)</f>
        <v>640939.69095873041</v>
      </c>
      <c r="GO69" s="120">
        <f>SUM(GO70:GO74)</f>
        <v>-169716.67766967154</v>
      </c>
      <c r="GP69" s="41">
        <f>SUM(GP70:GP74)</f>
        <v>72629.106033596894</v>
      </c>
      <c r="GQ69" s="41">
        <f t="shared" ref="GQ69:GZ69" si="1216">SUM(GQ70:GQ74)</f>
        <v>72629.106033596894</v>
      </c>
      <c r="GR69" s="41">
        <f t="shared" si="1216"/>
        <v>72629.106033596894</v>
      </c>
      <c r="GS69" s="41">
        <f t="shared" si="1216"/>
        <v>72629.106033596894</v>
      </c>
      <c r="GT69" s="41">
        <f t="shared" si="1216"/>
        <v>72629.106033596894</v>
      </c>
      <c r="GU69" s="41">
        <f t="shared" si="1216"/>
        <v>72629.106033596894</v>
      </c>
      <c r="GV69" s="41">
        <f t="shared" si="1216"/>
        <v>72629.106033596894</v>
      </c>
      <c r="GW69" s="41">
        <f t="shared" si="1216"/>
        <v>72629.106033596894</v>
      </c>
      <c r="GX69" s="41">
        <f t="shared" si="1216"/>
        <v>72629.106033596894</v>
      </c>
      <c r="GY69" s="41">
        <f t="shared" si="1216"/>
        <v>72629.106033596894</v>
      </c>
      <c r="GZ69" s="41">
        <f t="shared" si="1216"/>
        <v>72629.106033596894</v>
      </c>
      <c r="HA69" s="121">
        <f>SUM(GO69:GZ69)</f>
        <v>629203.4886998944</v>
      </c>
      <c r="HB69" s="120">
        <f>SUM(HB70:HB74)</f>
        <v>-246521.94236428849</v>
      </c>
      <c r="HC69" s="41">
        <f>SUM(HC70:HC74)</f>
        <v>74081.688154268806</v>
      </c>
      <c r="HD69" s="41">
        <f t="shared" ref="HD69:HM69" si="1217">SUM(HD70:HD74)</f>
        <v>74081.688154268806</v>
      </c>
      <c r="HE69" s="41">
        <f t="shared" si="1217"/>
        <v>74081.688154268806</v>
      </c>
      <c r="HF69" s="41">
        <f t="shared" si="1217"/>
        <v>74081.688154268806</v>
      </c>
      <c r="HG69" s="41">
        <f t="shared" si="1217"/>
        <v>74081.688154268806</v>
      </c>
      <c r="HH69" s="41">
        <f t="shared" si="1217"/>
        <v>74081.688154268806</v>
      </c>
      <c r="HI69" s="41">
        <f t="shared" si="1217"/>
        <v>74081.688154268806</v>
      </c>
      <c r="HJ69" s="41">
        <f t="shared" si="1217"/>
        <v>74081.688154268806</v>
      </c>
      <c r="HK69" s="41">
        <f t="shared" si="1217"/>
        <v>74081.688154268806</v>
      </c>
      <c r="HL69" s="41">
        <f t="shared" si="1217"/>
        <v>74081.688154268806</v>
      </c>
      <c r="HM69" s="41">
        <f t="shared" si="1217"/>
        <v>74081.688154268806</v>
      </c>
      <c r="HN69" s="121">
        <f>SUM(HB69:HM69)</f>
        <v>568376.62733266829</v>
      </c>
      <c r="HO69" s="120">
        <f>SUM(HO70:HO74)</f>
        <v>-26561.274212655189</v>
      </c>
      <c r="HP69" s="41">
        <f>SUM(HP70:HP74)</f>
        <v>75563.321917354187</v>
      </c>
      <c r="HQ69" s="41">
        <f t="shared" ref="HQ69:HZ69" si="1218">SUM(HQ70:HQ74)</f>
        <v>75563.321917354187</v>
      </c>
      <c r="HR69" s="41">
        <f t="shared" si="1218"/>
        <v>75563.321917354187</v>
      </c>
      <c r="HS69" s="41">
        <f t="shared" si="1218"/>
        <v>75563.321917354187</v>
      </c>
      <c r="HT69" s="41">
        <f t="shared" si="1218"/>
        <v>75563.321917354187</v>
      </c>
      <c r="HU69" s="41">
        <f t="shared" si="1218"/>
        <v>75563.321917354187</v>
      </c>
      <c r="HV69" s="41">
        <f t="shared" si="1218"/>
        <v>75563.321917354187</v>
      </c>
      <c r="HW69" s="41">
        <f t="shared" si="1218"/>
        <v>75563.321917354187</v>
      </c>
      <c r="HX69" s="41">
        <f t="shared" si="1218"/>
        <v>75563.321917354187</v>
      </c>
      <c r="HY69" s="41">
        <f t="shared" si="1218"/>
        <v>75563.321917354187</v>
      </c>
      <c r="HZ69" s="41">
        <f t="shared" si="1218"/>
        <v>75563.321917354187</v>
      </c>
      <c r="IA69" s="121">
        <f>SUM(HO69:HZ69)</f>
        <v>804635.26687824074</v>
      </c>
      <c r="IB69" s="120">
        <f>SUM(IB70:IB74)</f>
        <v>-31058.903307202912</v>
      </c>
      <c r="IC69" s="41">
        <f>SUM(IC70:IC74)</f>
        <v>77074.5883557013</v>
      </c>
      <c r="ID69" s="41">
        <f t="shared" ref="ID69:IM69" si="1219">SUM(ID70:ID74)</f>
        <v>77074.5883557013</v>
      </c>
      <c r="IE69" s="41">
        <f t="shared" si="1219"/>
        <v>77074.5883557013</v>
      </c>
      <c r="IF69" s="41">
        <f t="shared" si="1219"/>
        <v>77074.5883557013</v>
      </c>
      <c r="IG69" s="41">
        <f t="shared" si="1219"/>
        <v>77074.5883557013</v>
      </c>
      <c r="IH69" s="41">
        <f t="shared" si="1219"/>
        <v>77074.5883557013</v>
      </c>
      <c r="II69" s="41">
        <f t="shared" si="1219"/>
        <v>77074.5883557013</v>
      </c>
      <c r="IJ69" s="41">
        <f t="shared" si="1219"/>
        <v>77074.5883557013</v>
      </c>
      <c r="IK69" s="41">
        <f t="shared" si="1219"/>
        <v>77074.5883557013</v>
      </c>
      <c r="IL69" s="41">
        <f t="shared" si="1219"/>
        <v>77074.5883557013</v>
      </c>
      <c r="IM69" s="41">
        <f t="shared" si="1219"/>
        <v>77074.5883557013</v>
      </c>
      <c r="IN69" s="121">
        <f>SUM(IB69:IM69)</f>
        <v>816761.56860551133</v>
      </c>
      <c r="IO69" s="120">
        <f>SUM(IO70:IO74)</f>
        <v>-35593.003402605391</v>
      </c>
      <c r="IP69" s="41">
        <f>SUM(IP70:IP74)</f>
        <v>78616.080122815329</v>
      </c>
      <c r="IQ69" s="41">
        <f t="shared" ref="IQ69:IZ69" si="1220">SUM(IQ70:IQ74)</f>
        <v>78616.080122815329</v>
      </c>
      <c r="IR69" s="41">
        <f t="shared" si="1220"/>
        <v>78616.080122815329</v>
      </c>
      <c r="IS69" s="41">
        <f t="shared" si="1220"/>
        <v>78616.080122815329</v>
      </c>
      <c r="IT69" s="41">
        <f t="shared" si="1220"/>
        <v>78616.080122815329</v>
      </c>
      <c r="IU69" s="41">
        <f t="shared" si="1220"/>
        <v>78616.080122815329</v>
      </c>
      <c r="IV69" s="41">
        <f t="shared" si="1220"/>
        <v>78616.080122815329</v>
      </c>
      <c r="IW69" s="41">
        <f t="shared" si="1220"/>
        <v>78616.080122815329</v>
      </c>
      <c r="IX69" s="41">
        <f t="shared" si="1220"/>
        <v>78616.080122815329</v>
      </c>
      <c r="IY69" s="41">
        <f t="shared" si="1220"/>
        <v>78616.080122815329</v>
      </c>
      <c r="IZ69" s="41">
        <f t="shared" si="1220"/>
        <v>78616.080122815329</v>
      </c>
      <c r="JA69" s="121">
        <f>SUM(IO69:IZ69)</f>
        <v>829183.8779483632</v>
      </c>
      <c r="JB69" s="120">
        <f>SUM(JB70:JB74)</f>
        <v>-40164.303918879654</v>
      </c>
      <c r="JC69" s="41">
        <f>SUM(JC70:JC74)</f>
        <v>80188.401725271659</v>
      </c>
      <c r="JD69" s="41">
        <f t="shared" ref="JD69:JM69" si="1221">SUM(JD70:JD74)</f>
        <v>80188.401725271659</v>
      </c>
      <c r="JE69" s="41">
        <f t="shared" si="1221"/>
        <v>80188.401725271659</v>
      </c>
      <c r="JF69" s="41">
        <f t="shared" si="1221"/>
        <v>80188.401725271659</v>
      </c>
      <c r="JG69" s="41">
        <f t="shared" si="1221"/>
        <v>80188.401725271659</v>
      </c>
      <c r="JH69" s="41">
        <f t="shared" si="1221"/>
        <v>80188.401725271659</v>
      </c>
      <c r="JI69" s="41">
        <f t="shared" si="1221"/>
        <v>80188.401725271659</v>
      </c>
      <c r="JJ69" s="41">
        <f t="shared" si="1221"/>
        <v>80188.401725271659</v>
      </c>
      <c r="JK69" s="41">
        <f t="shared" si="1221"/>
        <v>80188.401725271659</v>
      </c>
      <c r="JL69" s="41">
        <f t="shared" si="1221"/>
        <v>80188.401725271659</v>
      </c>
      <c r="JM69" s="41">
        <f t="shared" si="1221"/>
        <v>80188.401725271659</v>
      </c>
      <c r="JN69" s="121">
        <f>SUM(JB69:JM69)</f>
        <v>841908.11505910871</v>
      </c>
      <c r="JO69" s="120">
        <f>SUM(JO70:JO74)</f>
        <v>-20169.798864443408</v>
      </c>
      <c r="JP69" s="41">
        <f>SUM(JP70:JP74)</f>
        <v>81792.16975977704</v>
      </c>
      <c r="JQ69" s="41">
        <f t="shared" ref="JQ69:JZ69" si="1222">SUM(JQ70:JQ74)</f>
        <v>81792.16975977704</v>
      </c>
      <c r="JR69" s="41">
        <f t="shared" si="1222"/>
        <v>81792.16975977704</v>
      </c>
      <c r="JS69" s="41">
        <f t="shared" si="1222"/>
        <v>81792.16975977704</v>
      </c>
      <c r="JT69" s="41">
        <f t="shared" si="1222"/>
        <v>81792.16975977704</v>
      </c>
      <c r="JU69" s="41">
        <f t="shared" si="1222"/>
        <v>81792.16975977704</v>
      </c>
      <c r="JV69" s="41">
        <f t="shared" si="1222"/>
        <v>81792.16975977704</v>
      </c>
      <c r="JW69" s="41">
        <f t="shared" si="1222"/>
        <v>81792.16975977704</v>
      </c>
      <c r="JX69" s="41">
        <f t="shared" si="1222"/>
        <v>81792.16975977704</v>
      </c>
      <c r="JY69" s="41">
        <f t="shared" si="1222"/>
        <v>81792.16975977704</v>
      </c>
      <c r="JZ69" s="41">
        <f t="shared" si="1222"/>
        <v>81792.16975977704</v>
      </c>
      <c r="KA69" s="121">
        <f>SUM(JO69:JZ69)</f>
        <v>879544.06849310396</v>
      </c>
      <c r="KB69" s="120">
        <f>SUM(KB70:KB74)</f>
        <v>-24817.747127882059</v>
      </c>
      <c r="KC69" s="41">
        <f>SUM(KC70:KC74)</f>
        <v>83428.013154972563</v>
      </c>
      <c r="KD69" s="41">
        <f t="shared" ref="KD69:KM69" si="1223">SUM(KD70:KD74)</f>
        <v>83428.013154972563</v>
      </c>
      <c r="KE69" s="41">
        <f t="shared" si="1223"/>
        <v>83428.013154972563</v>
      </c>
      <c r="KF69" s="41">
        <f t="shared" si="1223"/>
        <v>83428.013154972563</v>
      </c>
      <c r="KG69" s="41">
        <f t="shared" si="1223"/>
        <v>83428.013154972563</v>
      </c>
      <c r="KH69" s="41">
        <f t="shared" si="1223"/>
        <v>83428.013154972563</v>
      </c>
      <c r="KI69" s="41">
        <f t="shared" si="1223"/>
        <v>83428.013154972563</v>
      </c>
      <c r="KJ69" s="41">
        <f t="shared" si="1223"/>
        <v>83428.013154972563</v>
      </c>
      <c r="KK69" s="41">
        <f t="shared" si="1223"/>
        <v>83428.013154972563</v>
      </c>
      <c r="KL69" s="41">
        <f t="shared" si="1223"/>
        <v>83428.013154972563</v>
      </c>
      <c r="KM69" s="41">
        <f t="shared" si="1223"/>
        <v>83428.013154972563</v>
      </c>
      <c r="KN69" s="121">
        <f>SUM(KB69:KM69)</f>
        <v>892890.39757681626</v>
      </c>
      <c r="KO69" s="120">
        <f>SUM(KO70:KO74)</f>
        <v>-82610.04497294451</v>
      </c>
      <c r="KP69" s="41">
        <f>SUM(KP70:KP74)</f>
        <v>85096.573418072046</v>
      </c>
      <c r="KQ69" s="41">
        <f t="shared" ref="KQ69:KZ69" si="1224">SUM(KQ70:KQ74)</f>
        <v>85096.573418072046</v>
      </c>
      <c r="KR69" s="41">
        <f t="shared" si="1224"/>
        <v>85096.573418072046</v>
      </c>
      <c r="KS69" s="41">
        <f t="shared" si="1224"/>
        <v>85096.573418072046</v>
      </c>
      <c r="KT69" s="41">
        <f t="shared" si="1224"/>
        <v>85096.573418072046</v>
      </c>
      <c r="KU69" s="41">
        <f t="shared" si="1224"/>
        <v>85096.573418072046</v>
      </c>
      <c r="KV69" s="41">
        <f t="shared" si="1224"/>
        <v>85096.573418072046</v>
      </c>
      <c r="KW69" s="41">
        <f t="shared" si="1224"/>
        <v>85096.573418072046</v>
      </c>
      <c r="KX69" s="41">
        <f t="shared" si="1224"/>
        <v>85096.573418072046</v>
      </c>
      <c r="KY69" s="41">
        <f t="shared" si="1224"/>
        <v>85096.573418072046</v>
      </c>
      <c r="KZ69" s="41">
        <f t="shared" si="1224"/>
        <v>85096.573418072046</v>
      </c>
      <c r="LA69" s="121">
        <f>SUM(KO69:KZ69)</f>
        <v>853452.26262584818</v>
      </c>
      <c r="LB69" s="120">
        <f>SUM(LB70:LB74)</f>
        <v>-68110.686695600656</v>
      </c>
      <c r="LC69" s="41">
        <f>SUM(LC70:LC74)</f>
        <v>86798.504886433453</v>
      </c>
      <c r="LD69" s="41">
        <f t="shared" ref="LD69:LM69" si="1225">SUM(LD70:LD74)</f>
        <v>86798.504886433453</v>
      </c>
      <c r="LE69" s="41">
        <f t="shared" si="1225"/>
        <v>86798.504886433453</v>
      </c>
      <c r="LF69" s="41">
        <f t="shared" si="1225"/>
        <v>86798.504886433453</v>
      </c>
      <c r="LG69" s="41">
        <f t="shared" si="1225"/>
        <v>86798.504886433453</v>
      </c>
      <c r="LH69" s="41">
        <f t="shared" si="1225"/>
        <v>86798.504886433453</v>
      </c>
      <c r="LI69" s="41">
        <f t="shared" si="1225"/>
        <v>86798.504886433453</v>
      </c>
      <c r="LJ69" s="41">
        <f t="shared" si="1225"/>
        <v>86798.504886433453</v>
      </c>
      <c r="LK69" s="41">
        <f t="shared" si="1225"/>
        <v>86798.504886433453</v>
      </c>
      <c r="LL69" s="41">
        <f t="shared" si="1225"/>
        <v>86798.504886433453</v>
      </c>
      <c r="LM69" s="41">
        <f t="shared" si="1225"/>
        <v>-158423.4022111886</v>
      </c>
      <c r="LN69" s="121">
        <f>SUM(LB69:LM69)</f>
        <v>641450.95995754551</v>
      </c>
    </row>
    <row r="70" spans="1:326">
      <c r="A70" s="71" t="s">
        <v>211</v>
      </c>
      <c r="B70" s="37">
        <f>B13*(1+'Bazinės prielaidos'!$E$19)</f>
        <v>0</v>
      </c>
      <c r="C70" s="37">
        <f>C13*(1+'Bazinės prielaidos'!$E$19)</f>
        <v>0</v>
      </c>
      <c r="D70" s="37">
        <f>D13*(1+'Bazinės prielaidos'!$E$19)</f>
        <v>0</v>
      </c>
      <c r="E70" s="37">
        <f>E13*(1+'Bazinės prielaidos'!$E$19)</f>
        <v>0</v>
      </c>
      <c r="F70" s="37">
        <f>F13*(1+'Bazinės prielaidos'!$E$19)</f>
        <v>0</v>
      </c>
      <c r="G70" s="37">
        <f>G13*(1+'Bazinės prielaidos'!$E$19)</f>
        <v>0</v>
      </c>
      <c r="H70" s="37">
        <f>H13*(1+'Bazinės prielaidos'!$E$19)</f>
        <v>0</v>
      </c>
      <c r="I70" s="37">
        <f>I13*(1+'Bazinės prielaidos'!$E$19)</f>
        <v>0</v>
      </c>
      <c r="J70" s="37">
        <f>J13*(1+'Bazinės prielaidos'!$E$19)</f>
        <v>0</v>
      </c>
      <c r="K70" s="37">
        <f>K13*(1+'Bazinės prielaidos'!$E$19)</f>
        <v>0</v>
      </c>
      <c r="L70" s="37">
        <f>L13*(1+'Bazinės prielaidos'!$E$19)</f>
        <v>0</v>
      </c>
      <c r="M70" s="37">
        <f>(M13-'27 VAS skaičiavimai'!B22)*(1+'Bazinės prielaidos'!$E$19)</f>
        <v>0</v>
      </c>
      <c r="N70" s="42">
        <f>SUM(B70:M70)</f>
        <v>0</v>
      </c>
      <c r="O70" s="37">
        <f>O13*(1+'Bazinės prielaidos'!$E$19)</f>
        <v>0</v>
      </c>
      <c r="P70" s="37">
        <f>P13*(1+'Bazinės prielaidos'!$E$19)</f>
        <v>0</v>
      </c>
      <c r="Q70" s="37">
        <f>Q13*(1+'Bazinės prielaidos'!$E$19)</f>
        <v>0</v>
      </c>
      <c r="R70" s="37">
        <f>R13*(1+'Bazinės prielaidos'!$E$19)</f>
        <v>0</v>
      </c>
      <c r="S70" s="37">
        <f>S13*(1+'Bazinės prielaidos'!$E$19)</f>
        <v>0</v>
      </c>
      <c r="T70" s="37">
        <f>T13*(1+'Bazinės prielaidos'!$E$19)</f>
        <v>0</v>
      </c>
      <c r="U70" s="37">
        <f>U13*(1+'Bazinės prielaidos'!$E$19)</f>
        <v>0</v>
      </c>
      <c r="V70" s="37">
        <f>V13*(1+'Bazinės prielaidos'!$E$19)</f>
        <v>0</v>
      </c>
      <c r="W70" s="37">
        <f>W13*(1+'Bazinės prielaidos'!$E$19)</f>
        <v>0</v>
      </c>
      <c r="X70" s="37">
        <f>X13*(1+'Bazinės prielaidos'!$E$19)</f>
        <v>0</v>
      </c>
      <c r="Y70" s="37">
        <f>Y13*(1+'Bazinės prielaidos'!$E$19)</f>
        <v>0</v>
      </c>
      <c r="Z70" s="37">
        <f>(Z13-'27 VAS skaičiavimai'!C23)*(1+'Bazinės prielaidos'!$E$19)</f>
        <v>0</v>
      </c>
      <c r="AA70" s="42">
        <f>SUM(O70:Z70)</f>
        <v>0</v>
      </c>
      <c r="AB70" s="37">
        <f>AB13*(1+'Bazinės prielaidos'!$E$19)</f>
        <v>143057.63424553172</v>
      </c>
      <c r="AC70" s="37">
        <f>AC13*(1+'Bazinės prielaidos'!$E$19)</f>
        <v>143057.63424553172</v>
      </c>
      <c r="AD70" s="37">
        <f>AD13*(1+'Bazinės prielaidos'!$E$19)</f>
        <v>143057.63424553172</v>
      </c>
      <c r="AE70" s="37">
        <f>AE13*(1+'Bazinės prielaidos'!$E$19)</f>
        <v>143057.63424553172</v>
      </c>
      <c r="AF70" s="37">
        <f>AF13*(1+'Bazinės prielaidos'!$E$19)</f>
        <v>143057.63424553172</v>
      </c>
      <c r="AG70" s="37">
        <f>AG13*(1+'Bazinės prielaidos'!$E$19)</f>
        <v>143057.63424553172</v>
      </c>
      <c r="AH70" s="37">
        <f>AH13*(1+'Bazinės prielaidos'!$E$19)</f>
        <v>143057.63424553172</v>
      </c>
      <c r="AI70" s="37">
        <f>AI13*(1+'Bazinės prielaidos'!$E$19)</f>
        <v>143057.63424553172</v>
      </c>
      <c r="AJ70" s="37">
        <f>AJ13*(1+'Bazinės prielaidos'!$E$19)</f>
        <v>143057.63424553172</v>
      </c>
      <c r="AK70" s="37">
        <f>AK13*(1+'Bazinės prielaidos'!$E$19)</f>
        <v>143057.63424553172</v>
      </c>
      <c r="AL70" s="37">
        <f>AL13*(1+'Bazinės prielaidos'!$E$19)</f>
        <v>143057.63424553172</v>
      </c>
      <c r="AM70" s="37">
        <f>AM13*(1+'Bazinės prielaidos'!$E$19)</f>
        <v>143057.63424553172</v>
      </c>
      <c r="AN70" s="42">
        <f>SUM(AB70:AM70)</f>
        <v>1716691.6109463803</v>
      </c>
      <c r="AO70" s="37">
        <f>AO13*(1+'Bazinės prielaidos'!$E$19)</f>
        <v>145918.78693044235</v>
      </c>
      <c r="AP70" s="37">
        <f>AP13*(1+'Bazinės prielaidos'!$E$19)</f>
        <v>145918.78693044235</v>
      </c>
      <c r="AQ70" s="37">
        <f>AQ13*(1+'Bazinės prielaidos'!$E$19)</f>
        <v>145918.78693044235</v>
      </c>
      <c r="AR70" s="37">
        <f>AR13*(1+'Bazinės prielaidos'!$E$19)</f>
        <v>145918.78693044235</v>
      </c>
      <c r="AS70" s="37">
        <f>AS13*(1+'Bazinės prielaidos'!$E$19)</f>
        <v>145918.78693044235</v>
      </c>
      <c r="AT70" s="37">
        <f>AT13*(1+'Bazinės prielaidos'!$E$19)</f>
        <v>145918.78693044235</v>
      </c>
      <c r="AU70" s="37">
        <f>AU13*(1+'Bazinės prielaidos'!$E$19)</f>
        <v>145918.78693044235</v>
      </c>
      <c r="AV70" s="37">
        <f>AV13*(1+'Bazinės prielaidos'!$E$19)</f>
        <v>145918.78693044235</v>
      </c>
      <c r="AW70" s="37">
        <f>AW13*(1+'Bazinės prielaidos'!$E$19)</f>
        <v>145918.78693044235</v>
      </c>
      <c r="AX70" s="37">
        <f>AX13*(1+'Bazinės prielaidos'!$E$19)</f>
        <v>145918.78693044235</v>
      </c>
      <c r="AY70" s="37">
        <f>AY13*(1+'Bazinės prielaidos'!$E$19)</f>
        <v>145918.78693044235</v>
      </c>
      <c r="AZ70" s="37">
        <f>AZ13*(1+'Bazinės prielaidos'!$E$19)</f>
        <v>145918.78693044235</v>
      </c>
      <c r="BA70" s="42">
        <f>SUM(AO70:AZ70)</f>
        <v>1751025.4431653081</v>
      </c>
      <c r="BB70" s="37">
        <f>BB13*(1+'Bazinės prielaidos'!$E$19)</f>
        <v>148837.16266905118</v>
      </c>
      <c r="BC70" s="37">
        <f>BC13*(1+'Bazinės prielaidos'!$E$19)</f>
        <v>148837.16266905118</v>
      </c>
      <c r="BD70" s="37">
        <f>BD13*(1+'Bazinės prielaidos'!$E$19)</f>
        <v>148837.16266905118</v>
      </c>
      <c r="BE70" s="37">
        <f>BE13*(1+'Bazinės prielaidos'!$E$19)</f>
        <v>148837.16266905118</v>
      </c>
      <c r="BF70" s="37">
        <f>BF13*(1+'Bazinės prielaidos'!$E$19)</f>
        <v>148837.16266905118</v>
      </c>
      <c r="BG70" s="37">
        <f>BG13*(1+'Bazinės prielaidos'!$E$19)</f>
        <v>148837.16266905118</v>
      </c>
      <c r="BH70" s="37">
        <f>BH13*(1+'Bazinės prielaidos'!$E$19)</f>
        <v>148837.16266905118</v>
      </c>
      <c r="BI70" s="37">
        <f>BI13*(1+'Bazinės prielaidos'!$E$19)</f>
        <v>148837.16266905118</v>
      </c>
      <c r="BJ70" s="37">
        <f>BJ13*(1+'Bazinės prielaidos'!$E$19)</f>
        <v>148837.16266905118</v>
      </c>
      <c r="BK70" s="37">
        <f>BK13*(1+'Bazinės prielaidos'!$E$19)</f>
        <v>148837.16266905118</v>
      </c>
      <c r="BL70" s="37">
        <f>BL13*(1+'Bazinės prielaidos'!$E$19)</f>
        <v>148837.16266905118</v>
      </c>
      <c r="BM70" s="37">
        <f>BM13*(1+'Bazinės prielaidos'!$E$19)</f>
        <v>148837.16266905118</v>
      </c>
      <c r="BN70" s="42">
        <f>SUM(BB70:BM70)</f>
        <v>1786045.9520286142</v>
      </c>
      <c r="BO70" s="37">
        <f>BO13*(1+'Bazinės prielaidos'!$E$19)</f>
        <v>151813.90592243223</v>
      </c>
      <c r="BP70" s="37">
        <f>BP13*(1+'Bazinės prielaidos'!$E$19)</f>
        <v>151813.90592243223</v>
      </c>
      <c r="BQ70" s="37">
        <f>BQ13*(1+'Bazinės prielaidos'!$E$19)</f>
        <v>151813.90592243223</v>
      </c>
      <c r="BR70" s="37">
        <f>BR13*(1+'Bazinės prielaidos'!$E$19)</f>
        <v>151813.90592243223</v>
      </c>
      <c r="BS70" s="37">
        <f>BS13*(1+'Bazinės prielaidos'!$E$19)</f>
        <v>151813.90592243223</v>
      </c>
      <c r="BT70" s="37">
        <f>BT13*(1+'Bazinės prielaidos'!$E$19)</f>
        <v>151813.90592243223</v>
      </c>
      <c r="BU70" s="37">
        <f>BU13*(1+'Bazinės prielaidos'!$E$19)</f>
        <v>151813.90592243223</v>
      </c>
      <c r="BV70" s="37">
        <f>BV13*(1+'Bazinės prielaidos'!$E$19)</f>
        <v>151813.90592243223</v>
      </c>
      <c r="BW70" s="37">
        <f>BW13*(1+'Bazinės prielaidos'!$E$19)</f>
        <v>151813.90592243223</v>
      </c>
      <c r="BX70" s="37">
        <f>BX13*(1+'Bazinės prielaidos'!$E$19)</f>
        <v>151813.90592243223</v>
      </c>
      <c r="BY70" s="37">
        <f>BY13*(1+'Bazinės prielaidos'!$E$19)</f>
        <v>151813.90592243223</v>
      </c>
      <c r="BZ70" s="37">
        <f>BZ13*(1+'Bazinės prielaidos'!$E$19)</f>
        <v>151813.90592243223</v>
      </c>
      <c r="CA70" s="42">
        <f>SUM(BO70:BZ70)</f>
        <v>1821766.8710691866</v>
      </c>
      <c r="CB70" s="37">
        <f>CB13*(1+'Bazinės prielaidos'!$E$19)</f>
        <v>154850.18404088088</v>
      </c>
      <c r="CC70" s="37">
        <f>CC13*(1+'Bazinės prielaidos'!$E$19)</f>
        <v>154850.18404088088</v>
      </c>
      <c r="CD70" s="37">
        <f>CD13*(1+'Bazinės prielaidos'!$E$19)</f>
        <v>154850.18404088088</v>
      </c>
      <c r="CE70" s="37">
        <f>CE13*(1+'Bazinės prielaidos'!$E$19)</f>
        <v>154850.18404088088</v>
      </c>
      <c r="CF70" s="37">
        <f>CF13*(1+'Bazinės prielaidos'!$E$19)</f>
        <v>154850.18404088088</v>
      </c>
      <c r="CG70" s="37">
        <f>CG13*(1+'Bazinės prielaidos'!$E$19)</f>
        <v>154850.18404088088</v>
      </c>
      <c r="CH70" s="37">
        <f>CH13*(1+'Bazinės prielaidos'!$E$19)</f>
        <v>154850.18404088088</v>
      </c>
      <c r="CI70" s="37">
        <f>CI13*(1+'Bazinės prielaidos'!$E$19)</f>
        <v>154850.18404088088</v>
      </c>
      <c r="CJ70" s="37">
        <f>CJ13*(1+'Bazinės prielaidos'!$E$19)</f>
        <v>154850.18404088088</v>
      </c>
      <c r="CK70" s="37">
        <f>CK13*(1+'Bazinės prielaidos'!$E$19)</f>
        <v>154850.18404088088</v>
      </c>
      <c r="CL70" s="37">
        <f>CL13*(1+'Bazinės prielaidos'!$E$19)</f>
        <v>154850.18404088088</v>
      </c>
      <c r="CM70" s="37">
        <f>CM13*(1+'Bazinės prielaidos'!$E$19)</f>
        <v>154850.18404088088</v>
      </c>
      <c r="CN70" s="42">
        <f>SUM(CB70:CM70)</f>
        <v>1858202.2084905701</v>
      </c>
      <c r="CO70" s="37">
        <f>CO13*(1+'Bazinės prielaidos'!$E$19)</f>
        <v>157947.18772169846</v>
      </c>
      <c r="CP70" s="37">
        <f>CP13*(1+'Bazinės prielaidos'!$E$19)</f>
        <v>157947.18772169846</v>
      </c>
      <c r="CQ70" s="37">
        <f>CQ13*(1+'Bazinės prielaidos'!$E$19)</f>
        <v>157947.18772169846</v>
      </c>
      <c r="CR70" s="37">
        <f>CR13*(1+'Bazinės prielaidos'!$E$19)</f>
        <v>157947.18772169846</v>
      </c>
      <c r="CS70" s="37">
        <f>CS13*(1+'Bazinės prielaidos'!$E$19)</f>
        <v>157947.18772169846</v>
      </c>
      <c r="CT70" s="37">
        <f>CT13*(1+'Bazinės prielaidos'!$E$19)</f>
        <v>157947.18772169846</v>
      </c>
      <c r="CU70" s="37">
        <f>CU13*(1+'Bazinės prielaidos'!$E$19)</f>
        <v>157947.18772169846</v>
      </c>
      <c r="CV70" s="37">
        <f>CV13*(1+'Bazinės prielaidos'!$E$19)</f>
        <v>157947.18772169846</v>
      </c>
      <c r="CW70" s="37">
        <f>CW13*(1+'Bazinės prielaidos'!$E$19)</f>
        <v>157947.18772169846</v>
      </c>
      <c r="CX70" s="37">
        <f>CX13*(1+'Bazinės prielaidos'!$E$19)</f>
        <v>157947.18772169846</v>
      </c>
      <c r="CY70" s="37">
        <f>CY13*(1+'Bazinės prielaidos'!$E$19)</f>
        <v>157947.18772169846</v>
      </c>
      <c r="CZ70" s="37">
        <f>CZ13*(1+'Bazinės prielaidos'!$E$19)</f>
        <v>157947.18772169846</v>
      </c>
      <c r="DA70" s="42">
        <f>SUM(CO70:CZ70)</f>
        <v>1895366.2526603818</v>
      </c>
      <c r="DB70" s="37">
        <f>DB13*(1+'Bazinės prielaidos'!$E$19)</f>
        <v>161106.13147613246</v>
      </c>
      <c r="DC70" s="37">
        <f>DC13*(1+'Bazinės prielaidos'!$E$19)</f>
        <v>161106.13147613246</v>
      </c>
      <c r="DD70" s="37">
        <f>DD13*(1+'Bazinės prielaidos'!$E$19)</f>
        <v>161106.13147613246</v>
      </c>
      <c r="DE70" s="37">
        <f>DE13*(1+'Bazinės prielaidos'!$E$19)</f>
        <v>161106.13147613246</v>
      </c>
      <c r="DF70" s="37">
        <f>DF13*(1+'Bazinės prielaidos'!$E$19)</f>
        <v>161106.13147613246</v>
      </c>
      <c r="DG70" s="37">
        <f>DG13*(1+'Bazinės prielaidos'!$E$19)</f>
        <v>161106.13147613246</v>
      </c>
      <c r="DH70" s="37">
        <f>DH13*(1+'Bazinės prielaidos'!$E$19)</f>
        <v>161106.13147613246</v>
      </c>
      <c r="DI70" s="37">
        <f>DI13*(1+'Bazinės prielaidos'!$E$19)</f>
        <v>161106.13147613246</v>
      </c>
      <c r="DJ70" s="37">
        <f>DJ13*(1+'Bazinės prielaidos'!$E$19)</f>
        <v>161106.13147613246</v>
      </c>
      <c r="DK70" s="37">
        <f>DK13*(1+'Bazinės prielaidos'!$E$19)</f>
        <v>161106.13147613246</v>
      </c>
      <c r="DL70" s="37">
        <f>DL13*(1+'Bazinės prielaidos'!$E$19)</f>
        <v>161106.13147613246</v>
      </c>
      <c r="DM70" s="37">
        <f>DM13*(1+'Bazinės prielaidos'!$E$19)</f>
        <v>161106.13147613246</v>
      </c>
      <c r="DN70" s="42">
        <f>SUM(DB70:DM70)</f>
        <v>1933273.5777135894</v>
      </c>
      <c r="DO70" s="37">
        <f>DO13*(1+'Bazinės prielaidos'!$E$19)</f>
        <v>164328.2541056551</v>
      </c>
      <c r="DP70" s="37">
        <f>DP13*(1+'Bazinės prielaidos'!$E$19)</f>
        <v>164328.2541056551</v>
      </c>
      <c r="DQ70" s="37">
        <f>DQ13*(1+'Bazinės prielaidos'!$E$19)</f>
        <v>164328.2541056551</v>
      </c>
      <c r="DR70" s="37">
        <f>DR13*(1+'Bazinės prielaidos'!$E$19)</f>
        <v>164328.2541056551</v>
      </c>
      <c r="DS70" s="37">
        <f>DS13*(1+'Bazinės prielaidos'!$E$19)</f>
        <v>164328.2541056551</v>
      </c>
      <c r="DT70" s="37">
        <f>DT13*(1+'Bazinės prielaidos'!$E$19)</f>
        <v>164328.2541056551</v>
      </c>
      <c r="DU70" s="37">
        <f>DU13*(1+'Bazinės prielaidos'!$E$19)</f>
        <v>164328.2541056551</v>
      </c>
      <c r="DV70" s="37">
        <f>DV13*(1+'Bazinės prielaidos'!$E$19)</f>
        <v>164328.2541056551</v>
      </c>
      <c r="DW70" s="37">
        <f>DW13*(1+'Bazinės prielaidos'!$E$19)</f>
        <v>164328.2541056551</v>
      </c>
      <c r="DX70" s="37">
        <f>DX13*(1+'Bazinės prielaidos'!$E$19)</f>
        <v>164328.2541056551</v>
      </c>
      <c r="DY70" s="37">
        <f>DY13*(1+'Bazinės prielaidos'!$E$19)</f>
        <v>164328.2541056551</v>
      </c>
      <c r="DZ70" s="37">
        <f>DZ13*(1+'Bazinės prielaidos'!$E$19)</f>
        <v>164328.2541056551</v>
      </c>
      <c r="EA70" s="42">
        <f>SUM(DO70:DZ70)</f>
        <v>1971939.0492678608</v>
      </c>
      <c r="EB70" s="37">
        <f>EB13*(1+'Bazinės prielaidos'!$E$19)</f>
        <v>167614.81918776821</v>
      </c>
      <c r="EC70" s="37">
        <f>EC13*(1+'Bazinės prielaidos'!$E$19)</f>
        <v>167614.81918776821</v>
      </c>
      <c r="ED70" s="37">
        <f>ED13*(1+'Bazinės prielaidos'!$E$19)</f>
        <v>167614.81918776821</v>
      </c>
      <c r="EE70" s="37">
        <f>EE13*(1+'Bazinės prielaidos'!$E$19)</f>
        <v>167614.81918776821</v>
      </c>
      <c r="EF70" s="37">
        <f>EF13*(1+'Bazinės prielaidos'!$E$19)</f>
        <v>167614.81918776821</v>
      </c>
      <c r="EG70" s="37">
        <f>EG13*(1+'Bazinės prielaidos'!$E$19)</f>
        <v>167614.81918776821</v>
      </c>
      <c r="EH70" s="37">
        <f>EH13*(1+'Bazinės prielaidos'!$E$19)</f>
        <v>167614.81918776821</v>
      </c>
      <c r="EI70" s="37">
        <f>EI13*(1+'Bazinės prielaidos'!$E$19)</f>
        <v>167614.81918776821</v>
      </c>
      <c r="EJ70" s="37">
        <f>EJ13*(1+'Bazinės prielaidos'!$E$19)</f>
        <v>167614.81918776821</v>
      </c>
      <c r="EK70" s="37">
        <f>EK13*(1+'Bazinės prielaidos'!$E$19)</f>
        <v>167614.81918776821</v>
      </c>
      <c r="EL70" s="37">
        <f>EL13*(1+'Bazinės prielaidos'!$E$19)</f>
        <v>167614.81918776821</v>
      </c>
      <c r="EM70" s="37">
        <f>EM13*(1+'Bazinės prielaidos'!$E$19)</f>
        <v>167614.81918776821</v>
      </c>
      <c r="EN70" s="42">
        <f>SUM(EB70:EM70)</f>
        <v>2011377.830253219</v>
      </c>
      <c r="EO70" s="37">
        <f>EO13*(1+'Bazinės prielaidos'!$E$19)</f>
        <v>170967.11557152352</v>
      </c>
      <c r="EP70" s="37">
        <f>EP13*(1+'Bazinės prielaidos'!$E$19)</f>
        <v>170967.11557152352</v>
      </c>
      <c r="EQ70" s="37">
        <f>EQ13*(1+'Bazinės prielaidos'!$E$19)</f>
        <v>170967.11557152352</v>
      </c>
      <c r="ER70" s="37">
        <f>ER13*(1+'Bazinės prielaidos'!$E$19)</f>
        <v>170967.11557152352</v>
      </c>
      <c r="ES70" s="37">
        <f>ES13*(1+'Bazinės prielaidos'!$E$19)</f>
        <v>170967.11557152352</v>
      </c>
      <c r="ET70" s="37">
        <f>ET13*(1+'Bazinės prielaidos'!$E$19)</f>
        <v>170967.11557152352</v>
      </c>
      <c r="EU70" s="37">
        <f>EU13*(1+'Bazinės prielaidos'!$E$19)</f>
        <v>170967.11557152352</v>
      </c>
      <c r="EV70" s="37">
        <f>EV13*(1+'Bazinės prielaidos'!$E$19)</f>
        <v>170967.11557152352</v>
      </c>
      <c r="EW70" s="37">
        <f>EW13*(1+'Bazinės prielaidos'!$E$19)</f>
        <v>170967.11557152352</v>
      </c>
      <c r="EX70" s="37">
        <f>EX13*(1+'Bazinės prielaidos'!$E$19)</f>
        <v>170967.11557152352</v>
      </c>
      <c r="EY70" s="37">
        <f>EY13*(1+'Bazinės prielaidos'!$E$19)</f>
        <v>170967.11557152352</v>
      </c>
      <c r="EZ70" s="37">
        <f>EZ13*(1+'Bazinės prielaidos'!$E$19)</f>
        <v>170967.11557152352</v>
      </c>
      <c r="FA70" s="42">
        <f>SUM(EO70:EZ70)</f>
        <v>2051605.3868582824</v>
      </c>
      <c r="FB70" s="37">
        <f>FB13*(1+'Bazinės prielaidos'!$E$19)</f>
        <v>174386.45788295404</v>
      </c>
      <c r="FC70" s="37">
        <f>FC13*(1+'Bazinės prielaidos'!$E$19)</f>
        <v>174386.45788295404</v>
      </c>
      <c r="FD70" s="37">
        <f>FD13*(1+'Bazinės prielaidos'!$E$19)</f>
        <v>174386.45788295404</v>
      </c>
      <c r="FE70" s="37">
        <f>FE13*(1+'Bazinės prielaidos'!$E$19)</f>
        <v>174386.45788295404</v>
      </c>
      <c r="FF70" s="37">
        <f>FF13*(1+'Bazinės prielaidos'!$E$19)</f>
        <v>174386.45788295404</v>
      </c>
      <c r="FG70" s="37">
        <f>FG13*(1+'Bazinės prielaidos'!$E$19)</f>
        <v>174386.45788295404</v>
      </c>
      <c r="FH70" s="37">
        <f>FH13*(1+'Bazinės prielaidos'!$E$19)</f>
        <v>174386.45788295404</v>
      </c>
      <c r="FI70" s="37">
        <f>FI13*(1+'Bazinės prielaidos'!$E$19)</f>
        <v>174386.45788295404</v>
      </c>
      <c r="FJ70" s="37">
        <f>FJ13*(1+'Bazinės prielaidos'!$E$19)</f>
        <v>174386.45788295404</v>
      </c>
      <c r="FK70" s="37">
        <f>FK13*(1+'Bazinės prielaidos'!$E$19)</f>
        <v>174386.45788295404</v>
      </c>
      <c r="FL70" s="37">
        <f>FL13*(1+'Bazinės prielaidos'!$E$19)</f>
        <v>174386.45788295404</v>
      </c>
      <c r="FM70" s="37">
        <f>FM13*(1+'Bazinės prielaidos'!$E$19)</f>
        <v>174386.45788295404</v>
      </c>
      <c r="FN70" s="42">
        <f>SUM(FB70:FM70)</f>
        <v>2092637.4945954485</v>
      </c>
      <c r="FO70" s="37">
        <f>FO13*(1+'Bazinės prielaidos'!$E$19)</f>
        <v>177874.18704061312</v>
      </c>
      <c r="FP70" s="37">
        <f>FP13*(1+'Bazinės prielaidos'!$E$19)</f>
        <v>177874.18704061312</v>
      </c>
      <c r="FQ70" s="37">
        <f>FQ13*(1+'Bazinės prielaidos'!$E$19)</f>
        <v>177874.18704061312</v>
      </c>
      <c r="FR70" s="37">
        <f>FR13*(1+'Bazinės prielaidos'!$E$19)</f>
        <v>177874.18704061312</v>
      </c>
      <c r="FS70" s="37">
        <f>FS13*(1+'Bazinės prielaidos'!$E$19)</f>
        <v>177874.18704061312</v>
      </c>
      <c r="FT70" s="37">
        <f>FT13*(1+'Bazinės prielaidos'!$E$19)</f>
        <v>177874.18704061312</v>
      </c>
      <c r="FU70" s="37">
        <f>FU13*(1+'Bazinės prielaidos'!$E$19)</f>
        <v>177874.18704061312</v>
      </c>
      <c r="FV70" s="37">
        <f>FV13*(1+'Bazinės prielaidos'!$E$19)</f>
        <v>177874.18704061312</v>
      </c>
      <c r="FW70" s="37">
        <f>FW13*(1+'Bazinės prielaidos'!$E$19)</f>
        <v>177874.18704061312</v>
      </c>
      <c r="FX70" s="37">
        <f>FX13*(1+'Bazinės prielaidos'!$E$19)</f>
        <v>177874.18704061312</v>
      </c>
      <c r="FY70" s="37">
        <f>FY13*(1+'Bazinės prielaidos'!$E$19)</f>
        <v>177874.18704061312</v>
      </c>
      <c r="FZ70" s="37">
        <f>FZ13*(1+'Bazinės prielaidos'!$E$19)</f>
        <v>177874.18704061312</v>
      </c>
      <c r="GA70" s="42">
        <f>SUM(FO70:FZ70)</f>
        <v>2134490.2444873569</v>
      </c>
      <c r="GB70" s="37">
        <f>GB13*(1+'Bazinės prielaidos'!$E$19)</f>
        <v>181431.6707814254</v>
      </c>
      <c r="GC70" s="37">
        <f>GC13*(1+'Bazinės prielaidos'!$E$19)</f>
        <v>181431.6707814254</v>
      </c>
      <c r="GD70" s="37">
        <f>GD13*(1+'Bazinės prielaidos'!$E$19)</f>
        <v>181431.6707814254</v>
      </c>
      <c r="GE70" s="37">
        <f>GE13*(1+'Bazinės prielaidos'!$E$19)</f>
        <v>181431.6707814254</v>
      </c>
      <c r="GF70" s="37">
        <f>GF13*(1+'Bazinės prielaidos'!$E$19)</f>
        <v>181431.6707814254</v>
      </c>
      <c r="GG70" s="37">
        <f>GG13*(1+'Bazinės prielaidos'!$E$19)</f>
        <v>181431.6707814254</v>
      </c>
      <c r="GH70" s="37">
        <f>GH13*(1+'Bazinės prielaidos'!$E$19)</f>
        <v>181431.6707814254</v>
      </c>
      <c r="GI70" s="37">
        <f>GI13*(1+'Bazinės prielaidos'!$E$19)</f>
        <v>181431.6707814254</v>
      </c>
      <c r="GJ70" s="37">
        <f>GJ13*(1+'Bazinės prielaidos'!$E$19)</f>
        <v>181431.6707814254</v>
      </c>
      <c r="GK70" s="37">
        <f>GK13*(1+'Bazinės prielaidos'!$E$19)</f>
        <v>181431.6707814254</v>
      </c>
      <c r="GL70" s="37">
        <f>GL13*(1+'Bazinės prielaidos'!$E$19)</f>
        <v>181431.6707814254</v>
      </c>
      <c r="GM70" s="37">
        <f>GM13*(1+'Bazinės prielaidos'!$E$19)</f>
        <v>181431.6707814254</v>
      </c>
      <c r="GN70" s="42">
        <f>SUM(GB70:GM70)</f>
        <v>2177180.0493771047</v>
      </c>
      <c r="GO70" s="37">
        <f>GO13*(1+'Bazinės prielaidos'!$E$19)</f>
        <v>185060.30419705386</v>
      </c>
      <c r="GP70" s="37">
        <f>GP13*(1+'Bazinės prielaidos'!$E$19)</f>
        <v>185060.30419705386</v>
      </c>
      <c r="GQ70" s="37">
        <f>GQ13*(1+'Bazinės prielaidos'!$E$19)</f>
        <v>185060.30419705386</v>
      </c>
      <c r="GR70" s="37">
        <f>GR13*(1+'Bazinės prielaidos'!$E$19)</f>
        <v>185060.30419705386</v>
      </c>
      <c r="GS70" s="37">
        <f>GS13*(1+'Bazinės prielaidos'!$E$19)</f>
        <v>185060.30419705386</v>
      </c>
      <c r="GT70" s="37">
        <f>GT13*(1+'Bazinės prielaidos'!$E$19)</f>
        <v>185060.30419705386</v>
      </c>
      <c r="GU70" s="37">
        <f>GU13*(1+'Bazinės prielaidos'!$E$19)</f>
        <v>185060.30419705386</v>
      </c>
      <c r="GV70" s="37">
        <f>GV13*(1+'Bazinės prielaidos'!$E$19)</f>
        <v>185060.30419705386</v>
      </c>
      <c r="GW70" s="37">
        <f>GW13*(1+'Bazinės prielaidos'!$E$19)</f>
        <v>185060.30419705386</v>
      </c>
      <c r="GX70" s="37">
        <f>GX13*(1+'Bazinės prielaidos'!$E$19)</f>
        <v>185060.30419705386</v>
      </c>
      <c r="GY70" s="37">
        <f>(GY13+'Ilgalaikio turto apskaita'!GY11)*(1+'Bazinės prielaidos'!$E$19)</f>
        <v>185060.30419705386</v>
      </c>
      <c r="GZ70" s="37">
        <f>(GZ13)*(1+'Bazinės prielaidos'!$E$19)+('Infrastruk. sukūrimo sąnaudos'!GY10-'Ilgalaikio turto apskaita'!GY11)*'Bazinės prielaidos'!$E$19</f>
        <v>185060.30419705386</v>
      </c>
      <c r="HA70" s="42">
        <f>SUM(GO70:GZ70)</f>
        <v>2220723.6503646462</v>
      </c>
      <c r="HB70" s="37">
        <f>HB13*(1+'Bazinės prielaidos'!$E$19)</f>
        <v>188761.51028099496</v>
      </c>
      <c r="HC70" s="37">
        <f>HC13*(1+'Bazinės prielaidos'!$E$19)</f>
        <v>188761.51028099496</v>
      </c>
      <c r="HD70" s="37">
        <f>HD13*(1+'Bazinės prielaidos'!$E$19)</f>
        <v>188761.51028099496</v>
      </c>
      <c r="HE70" s="37">
        <f>HE13*(1+'Bazinės prielaidos'!$E$19)</f>
        <v>188761.51028099496</v>
      </c>
      <c r="HF70" s="37">
        <f>HF13*(1+'Bazinės prielaidos'!$E$19)</f>
        <v>188761.51028099496</v>
      </c>
      <c r="HG70" s="37">
        <f>HG13*(1+'Bazinės prielaidos'!$E$19)</f>
        <v>188761.51028099496</v>
      </c>
      <c r="HH70" s="37">
        <f>HH13*(1+'Bazinės prielaidos'!$E$19)</f>
        <v>188761.51028099496</v>
      </c>
      <c r="HI70" s="37">
        <f>HI13*(1+'Bazinės prielaidos'!$E$19)</f>
        <v>188761.51028099496</v>
      </c>
      <c r="HJ70" s="37">
        <f>HJ13*(1+'Bazinės prielaidos'!$E$19)</f>
        <v>188761.51028099496</v>
      </c>
      <c r="HK70" s="37">
        <f>HK13*(1+'Bazinės prielaidos'!$E$19)</f>
        <v>188761.51028099496</v>
      </c>
      <c r="HL70" s="37">
        <f>(HL13+'Ilgalaikio turto apskaita'!HL11)*(1+'Bazinės prielaidos'!$E$19)</f>
        <v>188761.51028099496</v>
      </c>
      <c r="HM70" s="37">
        <f>(HM13)*(1+'Bazinės prielaidos'!$E$19)+('Infrastruk. sukūrimo sąnaudos'!HL10-'Ilgalaikio turto apskaita'!HL11)*'Bazinės prielaidos'!$E$19</f>
        <v>188761.51028099496</v>
      </c>
      <c r="HN70" s="42">
        <f>SUM(HB70:HM70)</f>
        <v>2265138.1233719396</v>
      </c>
      <c r="HO70" s="37">
        <f>HO13*(1+'Bazinės prielaidos'!$E$19)</f>
        <v>192536.74048661487</v>
      </c>
      <c r="HP70" s="37">
        <f>HP13*(1+'Bazinės prielaidos'!$E$19)</f>
        <v>192536.74048661487</v>
      </c>
      <c r="HQ70" s="37">
        <f>HQ13*(1+'Bazinės prielaidos'!$E$19)</f>
        <v>192536.74048661487</v>
      </c>
      <c r="HR70" s="37">
        <f>HR13*(1+'Bazinės prielaidos'!$E$19)</f>
        <v>192536.74048661487</v>
      </c>
      <c r="HS70" s="37">
        <f>HS13*(1+'Bazinės prielaidos'!$E$19)</f>
        <v>192536.74048661487</v>
      </c>
      <c r="HT70" s="37">
        <f>HT13*(1+'Bazinės prielaidos'!$E$19)</f>
        <v>192536.74048661487</v>
      </c>
      <c r="HU70" s="37">
        <f>HU13*(1+'Bazinės prielaidos'!$E$19)</f>
        <v>192536.74048661487</v>
      </c>
      <c r="HV70" s="37">
        <f>HV13*(1+'Bazinės prielaidos'!$E$19)</f>
        <v>192536.74048661487</v>
      </c>
      <c r="HW70" s="37">
        <f>HW13*(1+'Bazinės prielaidos'!$E$19)</f>
        <v>192536.74048661487</v>
      </c>
      <c r="HX70" s="37">
        <f>HX13*(1+'Bazinės prielaidos'!$E$19)</f>
        <v>192536.74048661487</v>
      </c>
      <c r="HY70" s="37">
        <f>(HY13+'Ilgalaikio turto apskaita'!HY11)*(1+'Bazinės prielaidos'!$E$19)</f>
        <v>192536.74048661487</v>
      </c>
      <c r="HZ70" s="37">
        <f>(HZ13)*(1+'Bazinės prielaidos'!$E$19)+('Infrastruk. sukūrimo sąnaudos'!HY10-'Ilgalaikio turto apskaita'!HY11)*'Bazinės prielaidos'!$E$19</f>
        <v>192536.74048661487</v>
      </c>
      <c r="IA70" s="42">
        <f>SUM(HO70:HZ70)</f>
        <v>2310440.8858393785</v>
      </c>
      <c r="IB70" s="37">
        <f>IB13*(1+'Bazinės prielaidos'!$E$19)</f>
        <v>196387.47529634714</v>
      </c>
      <c r="IC70" s="37">
        <f>IC13*(1+'Bazinės prielaidos'!$E$19)</f>
        <v>196387.47529634714</v>
      </c>
      <c r="ID70" s="37">
        <f>ID13*(1+'Bazinės prielaidos'!$E$19)</f>
        <v>196387.47529634714</v>
      </c>
      <c r="IE70" s="37">
        <f>IE13*(1+'Bazinės prielaidos'!$E$19)</f>
        <v>196387.47529634714</v>
      </c>
      <c r="IF70" s="37">
        <f>IF13*(1+'Bazinės prielaidos'!$E$19)</f>
        <v>196387.47529634714</v>
      </c>
      <c r="IG70" s="37">
        <f>IG13*(1+'Bazinės prielaidos'!$E$19)</f>
        <v>196387.47529634714</v>
      </c>
      <c r="IH70" s="37">
        <f>IH13*(1+'Bazinės prielaidos'!$E$19)</f>
        <v>196387.47529634714</v>
      </c>
      <c r="II70" s="37">
        <f>II13*(1+'Bazinės prielaidos'!$E$19)</f>
        <v>196387.47529634714</v>
      </c>
      <c r="IJ70" s="37">
        <f>IJ13*(1+'Bazinės prielaidos'!$E$19)</f>
        <v>196387.47529634714</v>
      </c>
      <c r="IK70" s="37">
        <f>IK13*(1+'Bazinės prielaidos'!$E$19)</f>
        <v>196387.47529634714</v>
      </c>
      <c r="IL70" s="37">
        <f>(IL13+'Ilgalaikio turto apskaita'!IL11)*(1+'Bazinės prielaidos'!$E$19)</f>
        <v>196387.47529634714</v>
      </c>
      <c r="IM70" s="37">
        <f>(IM13)*(1+'Bazinės prielaidos'!$E$19)+('Infrastruk. sukūrimo sąnaudos'!IL10-'Ilgalaikio turto apskaita'!IL11)*'Bazinės prielaidos'!$E$19</f>
        <v>196387.47529634714</v>
      </c>
      <c r="IN70" s="42">
        <f>SUM(IB70:IM70)</f>
        <v>2356649.7035561656</v>
      </c>
      <c r="IO70" s="37">
        <f>IO13*(1+'Bazinės prielaidos'!$E$19)</f>
        <v>200315.22480227408</v>
      </c>
      <c r="IP70" s="37">
        <f>IP13*(1+'Bazinės prielaidos'!$E$19)</f>
        <v>200315.22480227408</v>
      </c>
      <c r="IQ70" s="37">
        <f>IQ13*(1+'Bazinės prielaidos'!$E$19)</f>
        <v>200315.22480227408</v>
      </c>
      <c r="IR70" s="37">
        <f>IR13*(1+'Bazinės prielaidos'!$E$19)</f>
        <v>200315.22480227408</v>
      </c>
      <c r="IS70" s="37">
        <f>IS13*(1+'Bazinės prielaidos'!$E$19)</f>
        <v>200315.22480227408</v>
      </c>
      <c r="IT70" s="37">
        <f>IT13*(1+'Bazinės prielaidos'!$E$19)</f>
        <v>200315.22480227408</v>
      </c>
      <c r="IU70" s="37">
        <f>IU13*(1+'Bazinės prielaidos'!$E$19)</f>
        <v>200315.22480227408</v>
      </c>
      <c r="IV70" s="37">
        <f>IV13*(1+'Bazinės prielaidos'!$E$19)</f>
        <v>200315.22480227408</v>
      </c>
      <c r="IW70" s="37">
        <f>IW13*(1+'Bazinės prielaidos'!$E$19)</f>
        <v>200315.22480227408</v>
      </c>
      <c r="IX70" s="37">
        <f>IX13*(1+'Bazinės prielaidos'!$E$19)</f>
        <v>200315.22480227408</v>
      </c>
      <c r="IY70" s="37">
        <f>(IY13+'Ilgalaikio turto apskaita'!IY11)*(1+'Bazinės prielaidos'!$E$19)</f>
        <v>200315.22480227408</v>
      </c>
      <c r="IZ70" s="37">
        <f>(IZ13)*(1+'Bazinės prielaidos'!$E$19)+('Infrastruk. sukūrimo sąnaudos'!IY10-'Ilgalaikio turto apskaita'!IY11)*'Bazinės prielaidos'!$E$19</f>
        <v>200315.22480227408</v>
      </c>
      <c r="JA70" s="42">
        <f>SUM(IO70:IZ70)</f>
        <v>2403782.6976272888</v>
      </c>
      <c r="JB70" s="37">
        <f>JB13*(1+'Bazinės prielaidos'!$E$19)</f>
        <v>204321.5292983196</v>
      </c>
      <c r="JC70" s="37">
        <f>JC13*(1+'Bazinės prielaidos'!$E$19)</f>
        <v>204321.5292983196</v>
      </c>
      <c r="JD70" s="37">
        <f>JD13*(1+'Bazinės prielaidos'!$E$19)</f>
        <v>204321.5292983196</v>
      </c>
      <c r="JE70" s="37">
        <f>JE13*(1+'Bazinės prielaidos'!$E$19)</f>
        <v>204321.5292983196</v>
      </c>
      <c r="JF70" s="37">
        <f>JF13*(1+'Bazinės prielaidos'!$E$19)</f>
        <v>204321.5292983196</v>
      </c>
      <c r="JG70" s="37">
        <f>JG13*(1+'Bazinės prielaidos'!$E$19)</f>
        <v>204321.5292983196</v>
      </c>
      <c r="JH70" s="37">
        <f>JH13*(1+'Bazinės prielaidos'!$E$19)</f>
        <v>204321.5292983196</v>
      </c>
      <c r="JI70" s="37">
        <f>JI13*(1+'Bazinės prielaidos'!$E$19)</f>
        <v>204321.5292983196</v>
      </c>
      <c r="JJ70" s="37">
        <f>JJ13*(1+'Bazinės prielaidos'!$E$19)</f>
        <v>204321.5292983196</v>
      </c>
      <c r="JK70" s="37">
        <f>JK13*(1+'Bazinės prielaidos'!$E$19)</f>
        <v>204321.5292983196</v>
      </c>
      <c r="JL70" s="37">
        <f>(JL13+'Ilgalaikio turto apskaita'!JL11)*(1+'Bazinės prielaidos'!$E$19)</f>
        <v>204321.5292983196</v>
      </c>
      <c r="JM70" s="37">
        <f>(JM13)*(1+'Bazinės prielaidos'!$E$19)+('Infrastruk. sukūrimo sąnaudos'!JL10-'Ilgalaikio turto apskaita'!JL11)*'Bazinės prielaidos'!$E$19</f>
        <v>204321.5292983196</v>
      </c>
      <c r="JN70" s="42">
        <f>SUM(JB70:JM70)</f>
        <v>2451858.3515798347</v>
      </c>
      <c r="JO70" s="37">
        <f>JO13*(1+'Bazinės prielaidos'!$E$19)</f>
        <v>208407.95988428596</v>
      </c>
      <c r="JP70" s="37">
        <f>JP13*(1+'Bazinės prielaidos'!$E$19)</f>
        <v>208407.95988428596</v>
      </c>
      <c r="JQ70" s="37">
        <f>JQ13*(1+'Bazinės prielaidos'!$E$19)</f>
        <v>208407.95988428596</v>
      </c>
      <c r="JR70" s="37">
        <f>JR13*(1+'Bazinės prielaidos'!$E$19)</f>
        <v>208407.95988428596</v>
      </c>
      <c r="JS70" s="37">
        <f>JS13*(1+'Bazinės prielaidos'!$E$19)</f>
        <v>208407.95988428596</v>
      </c>
      <c r="JT70" s="37">
        <f>JT13*(1+'Bazinės prielaidos'!$E$19)</f>
        <v>208407.95988428596</v>
      </c>
      <c r="JU70" s="37">
        <f>JU13*(1+'Bazinės prielaidos'!$E$19)</f>
        <v>208407.95988428596</v>
      </c>
      <c r="JV70" s="37">
        <f>JV13*(1+'Bazinės prielaidos'!$E$19)</f>
        <v>208407.95988428596</v>
      </c>
      <c r="JW70" s="37">
        <f>JW13*(1+'Bazinės prielaidos'!$E$19)</f>
        <v>208407.95988428596</v>
      </c>
      <c r="JX70" s="37">
        <f>JX13*(1+'Bazinės prielaidos'!$E$19)</f>
        <v>208407.95988428596</v>
      </c>
      <c r="JY70" s="37">
        <f>(JY13+'Ilgalaikio turto apskaita'!JY11)*(1+'Bazinės prielaidos'!$E$19)</f>
        <v>208407.95988428596</v>
      </c>
      <c r="JZ70" s="37">
        <f>(JZ13)*(1+'Bazinės prielaidos'!$E$19)+('Infrastruk. sukūrimo sąnaudos'!JY10-'Ilgalaikio turto apskaita'!JY11)*'Bazinės prielaidos'!$E$19</f>
        <v>208407.95988428596</v>
      </c>
      <c r="KA70" s="42">
        <f>SUM(JO70:JZ70)</f>
        <v>2500895.5186114316</v>
      </c>
      <c r="KB70" s="37">
        <f>KB13*(1+'Bazinės prielaidos'!$E$19)</f>
        <v>212576.11908197167</v>
      </c>
      <c r="KC70" s="37">
        <f>KC13*(1+'Bazinės prielaidos'!$E$19)</f>
        <v>212576.11908197167</v>
      </c>
      <c r="KD70" s="37">
        <f>KD13*(1+'Bazinės prielaidos'!$E$19)</f>
        <v>212576.11908197167</v>
      </c>
      <c r="KE70" s="37">
        <f>KE13*(1+'Bazinės prielaidos'!$E$19)</f>
        <v>212576.11908197167</v>
      </c>
      <c r="KF70" s="37">
        <f>KF13*(1+'Bazinės prielaidos'!$E$19)</f>
        <v>212576.11908197167</v>
      </c>
      <c r="KG70" s="37">
        <f>KG13*(1+'Bazinės prielaidos'!$E$19)</f>
        <v>212576.11908197167</v>
      </c>
      <c r="KH70" s="37">
        <f>KH13*(1+'Bazinės prielaidos'!$E$19)</f>
        <v>212576.11908197167</v>
      </c>
      <c r="KI70" s="37">
        <f>KI13*(1+'Bazinės prielaidos'!$E$19)</f>
        <v>212576.11908197167</v>
      </c>
      <c r="KJ70" s="37">
        <f>KJ13*(1+'Bazinės prielaidos'!$E$19)</f>
        <v>212576.11908197167</v>
      </c>
      <c r="KK70" s="37">
        <f>KK13*(1+'Bazinės prielaidos'!$E$19)</f>
        <v>212576.11908197167</v>
      </c>
      <c r="KL70" s="37">
        <f>(KL13+'Ilgalaikio turto apskaita'!KL11)*(1+'Bazinės prielaidos'!$E$19)</f>
        <v>212576.11908197167</v>
      </c>
      <c r="KM70" s="37">
        <f>(KM13)*(1+'Bazinės prielaidos'!$E$19)+('Infrastruk. sukūrimo sąnaudos'!KL10-'Ilgalaikio turto apskaita'!KL11)*'Bazinės prielaidos'!$E$19</f>
        <v>212576.11908197167</v>
      </c>
      <c r="KN70" s="42">
        <f>SUM(KB70:KM70)</f>
        <v>2550913.4289836599</v>
      </c>
      <c r="KO70" s="37">
        <f>KO13*(1+'Bazinės prielaidos'!$E$19)</f>
        <v>216827.6414636111</v>
      </c>
      <c r="KP70" s="37">
        <f>KP13*(1+'Bazinės prielaidos'!$E$19)</f>
        <v>216827.6414636111</v>
      </c>
      <c r="KQ70" s="37">
        <f>KQ13*(1+'Bazinės prielaidos'!$E$19)</f>
        <v>216827.6414636111</v>
      </c>
      <c r="KR70" s="37">
        <f>KR13*(1+'Bazinės prielaidos'!$E$19)</f>
        <v>216827.6414636111</v>
      </c>
      <c r="KS70" s="37">
        <f>KS13*(1+'Bazinės prielaidos'!$E$19)</f>
        <v>216827.6414636111</v>
      </c>
      <c r="KT70" s="37">
        <f>KT13*(1+'Bazinės prielaidos'!$E$19)</f>
        <v>216827.6414636111</v>
      </c>
      <c r="KU70" s="37">
        <f>KU13*(1+'Bazinės prielaidos'!$E$19)</f>
        <v>216827.6414636111</v>
      </c>
      <c r="KV70" s="37">
        <f>KV13*(1+'Bazinės prielaidos'!$E$19)</f>
        <v>216827.6414636111</v>
      </c>
      <c r="KW70" s="37">
        <f>KW13*(1+'Bazinės prielaidos'!$E$19)</f>
        <v>216827.6414636111</v>
      </c>
      <c r="KX70" s="37">
        <f>KX13*(1+'Bazinės prielaidos'!$E$19)</f>
        <v>216827.6414636111</v>
      </c>
      <c r="KY70" s="37">
        <f>(KY13+'Ilgalaikio turto apskaita'!KY11)*(1+'Bazinės prielaidos'!$E$19)</f>
        <v>216827.6414636111</v>
      </c>
      <c r="KZ70" s="37">
        <f>(KZ13)*(1+'Bazinės prielaidos'!$E$19)+('Infrastruk. sukūrimo sąnaudos'!KY10-'Ilgalaikio turto apskaita'!KY11)*'Bazinės prielaidos'!$E$19</f>
        <v>216827.6414636111</v>
      </c>
      <c r="LA70" s="42">
        <f>SUM(KO70:KZ70)</f>
        <v>2601931.6975633334</v>
      </c>
      <c r="LB70" s="37">
        <f>LB13*(1+'Bazinės prielaidos'!$E$19)</f>
        <v>221164.19429288333</v>
      </c>
      <c r="LC70" s="37">
        <f>LC13*(1+'Bazinės prielaidos'!$E$19)</f>
        <v>221164.19429288333</v>
      </c>
      <c r="LD70" s="37">
        <f>LD13*(1+'Bazinės prielaidos'!$E$19)</f>
        <v>221164.19429288333</v>
      </c>
      <c r="LE70" s="37">
        <f>LE13*(1+'Bazinės prielaidos'!$E$19)</f>
        <v>221164.19429288333</v>
      </c>
      <c r="LF70" s="37">
        <f>LF13*(1+'Bazinės prielaidos'!$E$19)</f>
        <v>221164.19429288333</v>
      </c>
      <c r="LG70" s="37">
        <f>LG13*(1+'Bazinės prielaidos'!$E$19)</f>
        <v>221164.19429288333</v>
      </c>
      <c r="LH70" s="37">
        <f>LH13*(1+'Bazinės prielaidos'!$E$19)</f>
        <v>221164.19429288333</v>
      </c>
      <c r="LI70" s="37">
        <f>LI13*(1+'Bazinės prielaidos'!$E$19)</f>
        <v>221164.19429288333</v>
      </c>
      <c r="LJ70" s="37">
        <f>LJ13*(1+'Bazinės prielaidos'!$E$19)</f>
        <v>221164.19429288333</v>
      </c>
      <c r="LK70" s="37">
        <f>LK13*(1+'Bazinės prielaidos'!$E$19)</f>
        <v>221164.19429288333</v>
      </c>
      <c r="LL70" s="37">
        <f>(LL13+'Ilgalaikio turto apskaita'!LL11)*(1+'Bazinės prielaidos'!$E$19)</f>
        <v>221164.19429288333</v>
      </c>
      <c r="LM70" s="37">
        <f>(LM13)*(1+'Bazinės prielaidos'!$E$19)+('Infrastruk. sukūrimo sąnaudos'!LL10-'Ilgalaikio turto apskaita'!LL11)*'Bazinės prielaidos'!$E$19</f>
        <v>221164.19429288333</v>
      </c>
      <c r="LN70" s="42">
        <f>SUM(LB70:LM70)</f>
        <v>2653970.3315146002</v>
      </c>
    </row>
    <row r="71" spans="1:326">
      <c r="A71" s="71" t="s">
        <v>212</v>
      </c>
      <c r="B71" s="117"/>
      <c r="C71" s="37"/>
      <c r="D71" s="37"/>
      <c r="E71" s="37"/>
      <c r="F71" s="37"/>
      <c r="G71" s="37"/>
      <c r="H71" s="37"/>
      <c r="I71" s="37"/>
      <c r="J71" s="37"/>
      <c r="K71" s="37"/>
      <c r="L71" s="37"/>
      <c r="M71" s="37"/>
      <c r="N71" s="42">
        <f t="shared" ref="N71:N94" si="1226">SUM(B71:M71)</f>
        <v>0</v>
      </c>
      <c r="O71" s="37"/>
      <c r="P71" s="37"/>
      <c r="Q71" s="37"/>
      <c r="R71" s="37"/>
      <c r="S71" s="37"/>
      <c r="T71" s="37"/>
      <c r="U71" s="37"/>
      <c r="V71" s="37"/>
      <c r="W71" s="37"/>
      <c r="X71" s="37"/>
      <c r="Y71" s="37"/>
      <c r="Z71" s="37"/>
      <c r="AA71" s="42">
        <f t="shared" ref="AA71:AA94" si="1227">SUM(O71:Z71)</f>
        <v>0</v>
      </c>
      <c r="AB71" s="37"/>
      <c r="AC71" s="37"/>
      <c r="AD71" s="37"/>
      <c r="AE71" s="37"/>
      <c r="AF71" s="37"/>
      <c r="AG71" s="37"/>
      <c r="AH71" s="37"/>
      <c r="AI71" s="37"/>
      <c r="AJ71" s="37"/>
      <c r="AK71" s="37"/>
      <c r="AL71" s="37"/>
      <c r="AM71" s="37"/>
      <c r="AN71" s="42">
        <f t="shared" ref="AN71:AN92" si="1228">SUM(AB71:AM71)</f>
        <v>0</v>
      </c>
      <c r="AO71" s="37"/>
      <c r="AP71" s="37"/>
      <c r="AQ71" s="37"/>
      <c r="AR71" s="37"/>
      <c r="AS71" s="37"/>
      <c r="AT71" s="37"/>
      <c r="AU71" s="37"/>
      <c r="AV71" s="37"/>
      <c r="AW71" s="37"/>
      <c r="AX71" s="37"/>
      <c r="AY71" s="37"/>
      <c r="AZ71" s="37"/>
      <c r="BA71" s="42">
        <f t="shared" ref="BA71:BA72" si="1229">SUM(AO71:AZ71)</f>
        <v>0</v>
      </c>
      <c r="BB71" s="37"/>
      <c r="BC71" s="37"/>
      <c r="BD71" s="37"/>
      <c r="BE71" s="37"/>
      <c r="BF71" s="37"/>
      <c r="BG71" s="37"/>
      <c r="BH71" s="37"/>
      <c r="BI71" s="37"/>
      <c r="BJ71" s="37"/>
      <c r="BK71" s="37"/>
      <c r="BL71" s="37"/>
      <c r="BM71" s="37"/>
      <c r="BN71" s="42">
        <f t="shared" ref="BN71:BN72" si="1230">SUM(BB71:BM71)</f>
        <v>0</v>
      </c>
      <c r="BO71" s="37"/>
      <c r="BP71" s="37"/>
      <c r="BQ71" s="37"/>
      <c r="BR71" s="37"/>
      <c r="BS71" s="37"/>
      <c r="BT71" s="37"/>
      <c r="BU71" s="37"/>
      <c r="BV71" s="37"/>
      <c r="BW71" s="37"/>
      <c r="BX71" s="37"/>
      <c r="BY71" s="37"/>
      <c r="BZ71" s="37"/>
      <c r="CA71" s="42">
        <f t="shared" ref="CA71:CA72" si="1231">SUM(BO71:BZ71)</f>
        <v>0</v>
      </c>
      <c r="CB71" s="37"/>
      <c r="CC71" s="37"/>
      <c r="CD71" s="37"/>
      <c r="CE71" s="37"/>
      <c r="CF71" s="37"/>
      <c r="CG71" s="37"/>
      <c r="CH71" s="37"/>
      <c r="CI71" s="37"/>
      <c r="CJ71" s="37"/>
      <c r="CK71" s="37"/>
      <c r="CL71" s="37"/>
      <c r="CM71" s="37"/>
      <c r="CN71" s="42">
        <f t="shared" ref="CN71:CN72" si="1232">SUM(CB71:CM71)</f>
        <v>0</v>
      </c>
      <c r="CO71" s="37"/>
      <c r="CP71" s="37"/>
      <c r="CQ71" s="37"/>
      <c r="CR71" s="37"/>
      <c r="CS71" s="37"/>
      <c r="CT71" s="37"/>
      <c r="CU71" s="37"/>
      <c r="CV71" s="37"/>
      <c r="CW71" s="37"/>
      <c r="CX71" s="37"/>
      <c r="CY71" s="37"/>
      <c r="CZ71" s="37"/>
      <c r="DA71" s="42">
        <f t="shared" ref="DA71:DA72" si="1233">SUM(CO71:CZ71)</f>
        <v>0</v>
      </c>
      <c r="DB71" s="37"/>
      <c r="DC71" s="37"/>
      <c r="DD71" s="37"/>
      <c r="DE71" s="37"/>
      <c r="DF71" s="37"/>
      <c r="DG71" s="37"/>
      <c r="DH71" s="37"/>
      <c r="DI71" s="37"/>
      <c r="DJ71" s="37"/>
      <c r="DK71" s="37"/>
      <c r="DL71" s="37"/>
      <c r="DM71" s="37"/>
      <c r="DN71" s="42">
        <f t="shared" ref="DN71:DN72" si="1234">SUM(DB71:DM71)</f>
        <v>0</v>
      </c>
      <c r="DO71" s="37"/>
      <c r="DP71" s="37"/>
      <c r="DQ71" s="37"/>
      <c r="DR71" s="37"/>
      <c r="DS71" s="37"/>
      <c r="DT71" s="37"/>
      <c r="DU71" s="37"/>
      <c r="DV71" s="37"/>
      <c r="DW71" s="37"/>
      <c r="DX71" s="37"/>
      <c r="DY71" s="37"/>
      <c r="DZ71" s="37"/>
      <c r="EA71" s="42">
        <f t="shared" ref="EA71:EA72" si="1235">SUM(DO71:DZ71)</f>
        <v>0</v>
      </c>
      <c r="EB71" s="37"/>
      <c r="EC71" s="37"/>
      <c r="ED71" s="37"/>
      <c r="EE71" s="37"/>
      <c r="EF71" s="37"/>
      <c r="EG71" s="37"/>
      <c r="EH71" s="37"/>
      <c r="EI71" s="37"/>
      <c r="EJ71" s="37"/>
      <c r="EK71" s="37"/>
      <c r="EL71" s="37"/>
      <c r="EM71" s="37"/>
      <c r="EN71" s="42">
        <f t="shared" ref="EN71:EN72" si="1236">SUM(EB71:EM71)</f>
        <v>0</v>
      </c>
      <c r="EO71" s="37"/>
      <c r="EP71" s="37"/>
      <c r="EQ71" s="37"/>
      <c r="ER71" s="37"/>
      <c r="ES71" s="37"/>
      <c r="ET71" s="37"/>
      <c r="EU71" s="37"/>
      <c r="EV71" s="37"/>
      <c r="EW71" s="37"/>
      <c r="EX71" s="37"/>
      <c r="EY71" s="37"/>
      <c r="EZ71" s="37"/>
      <c r="FA71" s="42">
        <f t="shared" ref="FA71:FA72" si="1237">SUM(EO71:EZ71)</f>
        <v>0</v>
      </c>
      <c r="FB71" s="37"/>
      <c r="FC71" s="37"/>
      <c r="FD71" s="37"/>
      <c r="FE71" s="37"/>
      <c r="FF71" s="37"/>
      <c r="FG71" s="37"/>
      <c r="FH71" s="37"/>
      <c r="FI71" s="37"/>
      <c r="FJ71" s="37"/>
      <c r="FK71" s="37"/>
      <c r="FL71" s="37"/>
      <c r="FM71" s="37"/>
      <c r="FN71" s="42">
        <f t="shared" ref="FN71:FN72" si="1238">SUM(FB71:FM71)</f>
        <v>0</v>
      </c>
      <c r="FO71" s="37"/>
      <c r="FP71" s="37"/>
      <c r="FQ71" s="37"/>
      <c r="FR71" s="37"/>
      <c r="FS71" s="37"/>
      <c r="FT71" s="37"/>
      <c r="FU71" s="37"/>
      <c r="FV71" s="37"/>
      <c r="FW71" s="37"/>
      <c r="FX71" s="37"/>
      <c r="FY71" s="37"/>
      <c r="FZ71" s="37"/>
      <c r="GA71" s="42">
        <f t="shared" ref="GA71:GA72" si="1239">SUM(FO71:FZ71)</f>
        <v>0</v>
      </c>
      <c r="GB71" s="37"/>
      <c r="GC71" s="37"/>
      <c r="GD71" s="37"/>
      <c r="GE71" s="37"/>
      <c r="GF71" s="37"/>
      <c r="GG71" s="37"/>
      <c r="GH71" s="37"/>
      <c r="GI71" s="37"/>
      <c r="GJ71" s="37"/>
      <c r="GK71" s="37"/>
      <c r="GL71" s="37"/>
      <c r="GM71" s="37"/>
      <c r="GN71" s="500">
        <f t="shared" ref="GN71:GN72" si="1240">SUM(GB71:GM71)</f>
        <v>0</v>
      </c>
      <c r="GO71" s="37"/>
      <c r="GP71" s="37"/>
      <c r="GQ71" s="37"/>
      <c r="GR71" s="37"/>
      <c r="GS71" s="37"/>
      <c r="GT71" s="37"/>
      <c r="GU71" s="37"/>
      <c r="GV71" s="37"/>
      <c r="GW71" s="37"/>
      <c r="GX71" s="37"/>
      <c r="GY71" s="37"/>
      <c r="GZ71" s="37"/>
      <c r="HA71" s="42">
        <f t="shared" ref="HA71:HA72" si="1241">SUM(GO71:GZ71)</f>
        <v>0</v>
      </c>
      <c r="HB71" s="37"/>
      <c r="HC71" s="37"/>
      <c r="HD71" s="37"/>
      <c r="HE71" s="37"/>
      <c r="HF71" s="37"/>
      <c r="HG71" s="37"/>
      <c r="HH71" s="37"/>
      <c r="HI71" s="37"/>
      <c r="HJ71" s="37"/>
      <c r="HK71" s="37"/>
      <c r="HL71" s="37"/>
      <c r="HM71" s="37"/>
      <c r="HN71" s="42">
        <f t="shared" ref="HN71:HN72" si="1242">SUM(HB71:HM71)</f>
        <v>0</v>
      </c>
      <c r="HO71" s="37"/>
      <c r="HP71" s="37"/>
      <c r="HQ71" s="37"/>
      <c r="HR71" s="37"/>
      <c r="HS71" s="37"/>
      <c r="HT71" s="37"/>
      <c r="HU71" s="37"/>
      <c r="HV71" s="37"/>
      <c r="HW71" s="37"/>
      <c r="HX71" s="37"/>
      <c r="HY71" s="37"/>
      <c r="HZ71" s="37"/>
      <c r="IA71" s="42">
        <f t="shared" ref="IA71:IA72" si="1243">SUM(HO71:HZ71)</f>
        <v>0</v>
      </c>
      <c r="IB71" s="37"/>
      <c r="IC71" s="37"/>
      <c r="ID71" s="37"/>
      <c r="IE71" s="37"/>
      <c r="IF71" s="37"/>
      <c r="IG71" s="37"/>
      <c r="IH71" s="37"/>
      <c r="II71" s="37"/>
      <c r="IJ71" s="37"/>
      <c r="IK71" s="37"/>
      <c r="IL71" s="37"/>
      <c r="IM71" s="37"/>
      <c r="IN71" s="42">
        <f t="shared" ref="IN71:IN72" si="1244">SUM(IB71:IM71)</f>
        <v>0</v>
      </c>
      <c r="IO71" s="37"/>
      <c r="IP71" s="37"/>
      <c r="IQ71" s="37"/>
      <c r="IR71" s="37"/>
      <c r="IS71" s="37"/>
      <c r="IT71" s="37"/>
      <c r="IU71" s="37"/>
      <c r="IV71" s="37"/>
      <c r="IW71" s="37"/>
      <c r="IX71" s="37"/>
      <c r="IY71" s="37"/>
      <c r="IZ71" s="37"/>
      <c r="JA71" s="42">
        <f t="shared" ref="JA71:JA72" si="1245">SUM(IO71:IZ71)</f>
        <v>0</v>
      </c>
      <c r="JB71" s="37"/>
      <c r="JC71" s="37"/>
      <c r="JD71" s="37"/>
      <c r="JE71" s="37"/>
      <c r="JF71" s="37"/>
      <c r="JG71" s="37"/>
      <c r="JH71" s="37"/>
      <c r="JI71" s="37"/>
      <c r="JJ71" s="37"/>
      <c r="JK71" s="37"/>
      <c r="JL71" s="37"/>
      <c r="JM71" s="37"/>
      <c r="JN71" s="42">
        <f t="shared" ref="JN71:JN72" si="1246">SUM(JB71:JM71)</f>
        <v>0</v>
      </c>
      <c r="JO71" s="37"/>
      <c r="JP71" s="37"/>
      <c r="JQ71" s="37"/>
      <c r="JR71" s="37"/>
      <c r="JS71" s="37"/>
      <c r="JT71" s="37"/>
      <c r="JU71" s="37"/>
      <c r="JV71" s="37"/>
      <c r="JW71" s="37"/>
      <c r="JX71" s="37"/>
      <c r="JY71" s="37"/>
      <c r="JZ71" s="37"/>
      <c r="KA71" s="42">
        <f t="shared" ref="KA71:KA72" si="1247">SUM(JO71:JZ71)</f>
        <v>0</v>
      </c>
      <c r="KB71" s="37"/>
      <c r="KC71" s="37"/>
      <c r="KD71" s="37"/>
      <c r="KE71" s="37"/>
      <c r="KF71" s="37"/>
      <c r="KG71" s="37"/>
      <c r="KH71" s="37"/>
      <c r="KI71" s="37"/>
      <c r="KJ71" s="37"/>
      <c r="KK71" s="37"/>
      <c r="KL71" s="37"/>
      <c r="KM71" s="37"/>
      <c r="KN71" s="42">
        <f t="shared" ref="KN71:KN72" si="1248">SUM(KB71:KM71)</f>
        <v>0</v>
      </c>
      <c r="KO71" s="37"/>
      <c r="KP71" s="37"/>
      <c r="KQ71" s="37"/>
      <c r="KR71" s="37"/>
      <c r="KS71" s="37"/>
      <c r="KT71" s="37"/>
      <c r="KU71" s="37"/>
      <c r="KV71" s="37"/>
      <c r="KW71" s="37"/>
      <c r="KX71" s="37"/>
      <c r="KY71" s="37"/>
      <c r="KZ71" s="37"/>
      <c r="LA71" s="42">
        <f t="shared" ref="LA71:LA72" si="1249">SUM(KO71:KZ71)</f>
        <v>0</v>
      </c>
      <c r="LB71" s="37"/>
      <c r="LC71" s="37"/>
      <c r="LD71" s="37"/>
      <c r="LE71" s="37"/>
      <c r="LF71" s="37"/>
      <c r="LG71" s="37"/>
      <c r="LH71" s="37"/>
      <c r="LI71" s="37"/>
      <c r="LJ71" s="37"/>
      <c r="LK71" s="37"/>
      <c r="LL71" s="37"/>
      <c r="LM71" s="37"/>
      <c r="LN71" s="42">
        <f t="shared" ref="LN71:LN72" si="1250">SUM(LB71:LM71)</f>
        <v>0</v>
      </c>
    </row>
    <row r="72" spans="1:326">
      <c r="A72" s="71" t="s">
        <v>213</v>
      </c>
      <c r="B72" s="37">
        <f>(-B14-'Ilgalaikio turto apskaita'!B11)*(1+'Bazinės prielaidos'!$E$19)</f>
        <v>0</v>
      </c>
      <c r="C72" s="37">
        <f>(-C14-'Ilgalaikio turto apskaita'!C11)*(1+'Bazinės prielaidos'!$E$19)</f>
        <v>0</v>
      </c>
      <c r="D72" s="37">
        <f>(-D14-'Ilgalaikio turto apskaita'!D11)*(1+'Bazinės prielaidos'!$E$19)</f>
        <v>0</v>
      </c>
      <c r="E72" s="37">
        <f>(-E14-'Ilgalaikio turto apskaita'!E11)*(1+'Bazinės prielaidos'!$E$19)</f>
        <v>0</v>
      </c>
      <c r="F72" s="37">
        <f>(-F14-'Ilgalaikio turto apskaita'!F11)*(1+'Bazinės prielaidos'!$E$19)</f>
        <v>0</v>
      </c>
      <c r="G72" s="37">
        <f>(-G14-'Ilgalaikio turto apskaita'!G11)*(1+'Bazinės prielaidos'!$E$19)</f>
        <v>0</v>
      </c>
      <c r="H72" s="37">
        <f>(-H14-'Ilgalaikio turto apskaita'!H11)*(1+'Bazinės prielaidos'!$E$19)</f>
        <v>0</v>
      </c>
      <c r="I72" s="37">
        <f>(-I14-'Ilgalaikio turto apskaita'!I11)*(1+'Bazinės prielaidos'!$E$19)</f>
        <v>0</v>
      </c>
      <c r="J72" s="37">
        <f>(-J14-'Ilgalaikio turto apskaita'!J11)*(1+'Bazinės prielaidos'!$E$19)</f>
        <v>0</v>
      </c>
      <c r="K72" s="37">
        <f>(-K14-'Ilgalaikio turto apskaita'!K11)*(1+'Bazinės prielaidos'!$E$19)</f>
        <v>0</v>
      </c>
      <c r="L72" s="37">
        <f>(-L14-'Ilgalaikio turto apskaita'!L11)*(1+'Bazinės prielaidos'!$E$19)</f>
        <v>0</v>
      </c>
      <c r="M72" s="37">
        <f>(-M14-'Ilgalaikio turto apskaita'!M11)*(1+'Bazinės prielaidos'!$E$19)</f>
        <v>0</v>
      </c>
      <c r="N72" s="258">
        <f t="shared" si="1226"/>
        <v>0</v>
      </c>
      <c r="O72" s="37">
        <f>(-O14-'Ilgalaikio turto apskaita'!O11)*(1+'Bazinės prielaidos'!$E$19)</f>
        <v>0</v>
      </c>
      <c r="P72" s="37">
        <f>(-P14-'Ilgalaikio turto apskaita'!P11)*(1+'Bazinės prielaidos'!$E$19)</f>
        <v>0</v>
      </c>
      <c r="Q72" s="37">
        <f>(-Q14-'Ilgalaikio turto apskaita'!Q11)*(1+'Bazinės prielaidos'!$E$19)</f>
        <v>0</v>
      </c>
      <c r="R72" s="37">
        <f>(-R14-'Ilgalaikio turto apskaita'!R11)*(1+'Bazinės prielaidos'!$E$19)</f>
        <v>0</v>
      </c>
      <c r="S72" s="37">
        <f>(-S14-'Ilgalaikio turto apskaita'!S11)*(1+'Bazinės prielaidos'!$E$19)</f>
        <v>0</v>
      </c>
      <c r="T72" s="37">
        <f>(-T14-'Ilgalaikio turto apskaita'!T11)*(1+'Bazinės prielaidos'!$E$19)</f>
        <v>0</v>
      </c>
      <c r="U72" s="37">
        <f>(-U14-'Ilgalaikio turto apskaita'!U11)*(1+'Bazinės prielaidos'!$E$19)</f>
        <v>0</v>
      </c>
      <c r="V72" s="37">
        <f>(-V14-'Ilgalaikio turto apskaita'!V11)*(1+'Bazinės prielaidos'!$E$19)</f>
        <v>0</v>
      </c>
      <c r="W72" s="37">
        <f>(-W14-'Ilgalaikio turto apskaita'!W11)*(1+'Bazinės prielaidos'!$E$19)</f>
        <v>0</v>
      </c>
      <c r="X72" s="37">
        <f>(-X14-'Ilgalaikio turto apskaita'!X11)*(1+'Bazinės prielaidos'!$E$19)</f>
        <v>0</v>
      </c>
      <c r="Y72" s="37">
        <f>(-Y14-'Ilgalaikio turto apskaita'!Y11)*(1+'Bazinės prielaidos'!$E$19)</f>
        <v>0</v>
      </c>
      <c r="Z72" s="37">
        <f>(-Z14-'Ilgalaikio turto apskaita'!Z11)*(1+'Bazinės prielaidos'!$E$19)</f>
        <v>0</v>
      </c>
      <c r="AA72" s="42">
        <f t="shared" si="1227"/>
        <v>0</v>
      </c>
      <c r="AB72" s="37">
        <f>(-AB14-'Ilgalaikio turto apskaita'!AB11)*(1+'Bazinės prielaidos'!$E$19)</f>
        <v>-43422.042099780207</v>
      </c>
      <c r="AC72" s="37">
        <f>(-AC14-'Ilgalaikio turto apskaita'!AC11)*(1+'Bazinės prielaidos'!$E$19)</f>
        <v>-43422.042099780207</v>
      </c>
      <c r="AD72" s="37">
        <f>(-AD14-'Ilgalaikio turto apskaita'!AD11)*(1+'Bazinės prielaidos'!$E$19)</f>
        <v>-43422.042099780207</v>
      </c>
      <c r="AE72" s="37">
        <f>(-AE14-'Ilgalaikio turto apskaita'!AE11)*(1+'Bazinės prielaidos'!$E$19)</f>
        <v>-43422.042099780207</v>
      </c>
      <c r="AF72" s="37">
        <f>(-AF14-'Ilgalaikio turto apskaita'!AF11)*(1+'Bazinės prielaidos'!$E$19)</f>
        <v>-43422.042099780207</v>
      </c>
      <c r="AG72" s="37">
        <f>(-AG14-'Ilgalaikio turto apskaita'!AG11)*(1+'Bazinės prielaidos'!$E$19)</f>
        <v>-43422.042099780207</v>
      </c>
      <c r="AH72" s="37">
        <f>(-AH14-'Ilgalaikio turto apskaita'!AH11)*(1+'Bazinės prielaidos'!$E$19)</f>
        <v>-43422.042099780207</v>
      </c>
      <c r="AI72" s="37">
        <f>(-AI14-'Ilgalaikio turto apskaita'!AI11)*(1+'Bazinės prielaidos'!$E$19)</f>
        <v>-43422.042099780207</v>
      </c>
      <c r="AJ72" s="37">
        <f>(-AJ14-'Ilgalaikio turto apskaita'!AJ11)*(1+'Bazinės prielaidos'!$E$19)</f>
        <v>-43422.042099780207</v>
      </c>
      <c r="AK72" s="37">
        <f>(-AK14-'Ilgalaikio turto apskaita'!AK11)*(1+'Bazinės prielaidos'!$E$19)</f>
        <v>-43422.042099780207</v>
      </c>
      <c r="AL72" s="37">
        <f>(-AL14-'Ilgalaikio turto apskaita'!AL11)*(1+'Bazinės prielaidos'!$E$19)</f>
        <v>-43422.042099780207</v>
      </c>
      <c r="AM72" s="37">
        <f>(-AM14-'Ilgalaikio turto apskaita'!AM11)*(1+'Bazinės prielaidos'!$E$19)</f>
        <v>-43422.042099780207</v>
      </c>
      <c r="AN72" s="42">
        <f t="shared" si="1228"/>
        <v>-521064.50519736257</v>
      </c>
      <c r="AO72" s="37">
        <f>(-AO14-'Ilgalaikio turto apskaita'!AO11)*(1+'Bazinės prielaidos'!$E$19)</f>
        <v>-44290.482941775816</v>
      </c>
      <c r="AP72" s="37">
        <f>(-AP14-'Ilgalaikio turto apskaita'!AP11)*(1+'Bazinės prielaidos'!$E$19)</f>
        <v>-44290.482941775816</v>
      </c>
      <c r="AQ72" s="37">
        <f>(-AQ14-'Ilgalaikio turto apskaita'!AQ11)*(1+'Bazinės prielaidos'!$E$19)</f>
        <v>-44290.482941775816</v>
      </c>
      <c r="AR72" s="37">
        <f>(-AR14-'Ilgalaikio turto apskaita'!AR11)*(1+'Bazinės prielaidos'!$E$19)</f>
        <v>-44290.482941775816</v>
      </c>
      <c r="AS72" s="37">
        <f>(-AS14-'Ilgalaikio turto apskaita'!AS11)*(1+'Bazinės prielaidos'!$E$19)</f>
        <v>-44290.482941775816</v>
      </c>
      <c r="AT72" s="37">
        <f>(-AT14-'Ilgalaikio turto apskaita'!AT11)*(1+'Bazinės prielaidos'!$E$19)</f>
        <v>-44290.482941775816</v>
      </c>
      <c r="AU72" s="37">
        <f>(-AU14-'Ilgalaikio turto apskaita'!AU11)*(1+'Bazinės prielaidos'!$E$19)</f>
        <v>-44290.482941775816</v>
      </c>
      <c r="AV72" s="37">
        <f>(-AV14-'Ilgalaikio turto apskaita'!AV11)*(1+'Bazinės prielaidos'!$E$19)</f>
        <v>-44290.482941775816</v>
      </c>
      <c r="AW72" s="37">
        <f>(-AW14-'Ilgalaikio turto apskaita'!AW11)*(1+'Bazinės prielaidos'!$E$19)</f>
        <v>-44290.482941775816</v>
      </c>
      <c r="AX72" s="37">
        <f>(-AX14-'Ilgalaikio turto apskaita'!AX11)*(1+'Bazinės prielaidos'!$E$19)</f>
        <v>-44290.482941775816</v>
      </c>
      <c r="AY72" s="37">
        <f>(-AY14-'Ilgalaikio turto apskaita'!AY11)*(1+'Bazinės prielaidos'!$E$19)</f>
        <v>-44290.482941775816</v>
      </c>
      <c r="AZ72" s="37">
        <f>(-AZ14-'Ilgalaikio turto apskaita'!AZ11)*(1+'Bazinės prielaidos'!$E$19)</f>
        <v>-44290.482941775816</v>
      </c>
      <c r="BA72" s="42">
        <f t="shared" si="1229"/>
        <v>-531485.79530130979</v>
      </c>
      <c r="BB72" s="37">
        <f>(-BB14-'Ilgalaikio turto apskaita'!BB11)*(1+'Bazinės prielaidos'!$E$19)</f>
        <v>-45176.292600611334</v>
      </c>
      <c r="BC72" s="37">
        <f>(-BC14-'Ilgalaikio turto apskaita'!BC11)*(1+'Bazinės prielaidos'!$E$19)</f>
        <v>-45176.292600611334</v>
      </c>
      <c r="BD72" s="37">
        <f>(-BD14-'Ilgalaikio turto apskaita'!BD11)*(1+'Bazinės prielaidos'!$E$19)</f>
        <v>-45176.292600611334</v>
      </c>
      <c r="BE72" s="37">
        <f>(-BE14-'Ilgalaikio turto apskaita'!BE11)*(1+'Bazinės prielaidos'!$E$19)</f>
        <v>-45176.292600611334</v>
      </c>
      <c r="BF72" s="37">
        <f>(-BF14-'Ilgalaikio turto apskaita'!BF11)*(1+'Bazinės prielaidos'!$E$19)</f>
        <v>-45176.292600611334</v>
      </c>
      <c r="BG72" s="37">
        <f>(-BG14-'Ilgalaikio turto apskaita'!BG11)*(1+'Bazinės prielaidos'!$E$19)</f>
        <v>-45176.292600611334</v>
      </c>
      <c r="BH72" s="37">
        <f>(-BH14-'Ilgalaikio turto apskaita'!BH11)*(1+'Bazinės prielaidos'!$E$19)</f>
        <v>-45176.292600611334</v>
      </c>
      <c r="BI72" s="37">
        <f>(-BI14-'Ilgalaikio turto apskaita'!BI11)*(1+'Bazinės prielaidos'!$E$19)</f>
        <v>-45176.292600611334</v>
      </c>
      <c r="BJ72" s="37">
        <f>(-BJ14-'Ilgalaikio turto apskaita'!BJ11)*(1+'Bazinės prielaidos'!$E$19)</f>
        <v>-45176.292600611334</v>
      </c>
      <c r="BK72" s="37">
        <f>(-BK14-'Ilgalaikio turto apskaita'!BK11)*(1+'Bazinės prielaidos'!$E$19)</f>
        <v>-45176.292600611334</v>
      </c>
      <c r="BL72" s="37">
        <f>(-BL14-'Ilgalaikio turto apskaita'!BL11)*(1+'Bazinės prielaidos'!$E$19)</f>
        <v>-45176.292600611334</v>
      </c>
      <c r="BM72" s="37">
        <f>(-BM14-'Ilgalaikio turto apskaita'!BM11)*(1+'Bazinės prielaidos'!$E$19)</f>
        <v>-45176.292600611334</v>
      </c>
      <c r="BN72" s="42">
        <f t="shared" si="1230"/>
        <v>-542115.51120733598</v>
      </c>
      <c r="BO72" s="37">
        <f>(-BO14-'Ilgalaikio turto apskaita'!BO11)*(1+'Bazinės prielaidos'!$E$19)</f>
        <v>-46079.818452623556</v>
      </c>
      <c r="BP72" s="37">
        <f>(-BP14-'Ilgalaikio turto apskaita'!BP11)*(1+'Bazinės prielaidos'!$E$19)</f>
        <v>-46079.818452623556</v>
      </c>
      <c r="BQ72" s="37">
        <f>(-BQ14-'Ilgalaikio turto apskaita'!BQ11)*(1+'Bazinės prielaidos'!$E$19)</f>
        <v>-46079.818452623556</v>
      </c>
      <c r="BR72" s="37">
        <f>(-BR14-'Ilgalaikio turto apskaita'!BR11)*(1+'Bazinės prielaidos'!$E$19)</f>
        <v>-46079.818452623556</v>
      </c>
      <c r="BS72" s="37">
        <f>(-BS14-'Ilgalaikio turto apskaita'!BS11)*(1+'Bazinės prielaidos'!$E$19)</f>
        <v>-46079.818452623556</v>
      </c>
      <c r="BT72" s="37">
        <f>(-BT14-'Ilgalaikio turto apskaita'!BT11)*(1+'Bazinės prielaidos'!$E$19)</f>
        <v>-46079.818452623556</v>
      </c>
      <c r="BU72" s="37">
        <f>(-BU14-'Ilgalaikio turto apskaita'!BU11)*(1+'Bazinės prielaidos'!$E$19)</f>
        <v>-46079.818452623556</v>
      </c>
      <c r="BV72" s="37">
        <f>(-BV14-'Ilgalaikio turto apskaita'!BV11)*(1+'Bazinės prielaidos'!$E$19)</f>
        <v>-46079.818452623556</v>
      </c>
      <c r="BW72" s="37">
        <f>(-BW14-'Ilgalaikio turto apskaita'!BW11)*(1+'Bazinės prielaidos'!$E$19)</f>
        <v>-46079.818452623556</v>
      </c>
      <c r="BX72" s="37">
        <f>(-BX14-'Ilgalaikio turto apskaita'!BX11)*(1+'Bazinės prielaidos'!$E$19)</f>
        <v>-46079.818452623556</v>
      </c>
      <c r="BY72" s="37">
        <f>(-BY14-'Ilgalaikio turto apskaita'!BY11)*(1+'Bazinės prielaidos'!$E$19)</f>
        <v>-46079.818452623556</v>
      </c>
      <c r="BZ72" s="37">
        <f>(-BZ14-'Ilgalaikio turto apskaita'!BZ11)*(1+'Bazinės prielaidos'!$E$19)</f>
        <v>-46079.818452623556</v>
      </c>
      <c r="CA72" s="42">
        <f t="shared" si="1231"/>
        <v>-552957.82143148268</v>
      </c>
      <c r="CB72" s="37">
        <f>(-CB14-'Ilgalaikio turto apskaita'!CB11)*(1+'Bazinės prielaidos'!$E$19)</f>
        <v>-47001.414821676037</v>
      </c>
      <c r="CC72" s="37">
        <f>(-CC14-'Ilgalaikio turto apskaita'!CC11)*(1+'Bazinės prielaidos'!$E$19)</f>
        <v>-47001.414821676037</v>
      </c>
      <c r="CD72" s="37">
        <f>(-CD14-'Ilgalaikio turto apskaita'!CD11)*(1+'Bazinės prielaidos'!$E$19)</f>
        <v>-47001.414821676037</v>
      </c>
      <c r="CE72" s="37">
        <f>(-CE14-'Ilgalaikio turto apskaita'!CE11)*(1+'Bazinės prielaidos'!$E$19)</f>
        <v>-47001.414821676037</v>
      </c>
      <c r="CF72" s="37">
        <f>(-CF14-'Ilgalaikio turto apskaita'!CF11)*(1+'Bazinės prielaidos'!$E$19)</f>
        <v>-47001.414821676037</v>
      </c>
      <c r="CG72" s="37">
        <f>(-CG14-'Ilgalaikio turto apskaita'!CG11)*(1+'Bazinės prielaidos'!$E$19)</f>
        <v>-47001.414821676037</v>
      </c>
      <c r="CH72" s="37">
        <f>(-CH14-'Ilgalaikio turto apskaita'!CH11)*(1+'Bazinės prielaidos'!$E$19)</f>
        <v>-47001.414821676037</v>
      </c>
      <c r="CI72" s="37">
        <f>(-CI14-'Ilgalaikio turto apskaita'!CI11)*(1+'Bazinės prielaidos'!$E$19)</f>
        <v>-47001.414821676037</v>
      </c>
      <c r="CJ72" s="37">
        <f>(-CJ14-'Ilgalaikio turto apskaita'!CJ11)*(1+'Bazinės prielaidos'!$E$19)</f>
        <v>-47001.414821676037</v>
      </c>
      <c r="CK72" s="37">
        <f>(-CK14-'Ilgalaikio turto apskaita'!CK11)*(1+'Bazinės prielaidos'!$E$19)</f>
        <v>-47001.414821676037</v>
      </c>
      <c r="CL72" s="37">
        <f>(-CL14-'Ilgalaikio turto apskaita'!CL11)*(1+'Bazinės prielaidos'!$E$19)</f>
        <v>-47001.414821676037</v>
      </c>
      <c r="CM72" s="37">
        <f>(-CM14-'Ilgalaikio turto apskaita'!CM11)*(1+'Bazinės prielaidos'!$E$19)</f>
        <v>-47001.414821676037</v>
      </c>
      <c r="CN72" s="42">
        <f t="shared" si="1232"/>
        <v>-564016.97786011244</v>
      </c>
      <c r="CO72" s="37">
        <f>(-CO14-'Ilgalaikio turto apskaita'!CO11)*(1+'Bazinės prielaidos'!$E$19)</f>
        <v>-47941.443118109542</v>
      </c>
      <c r="CP72" s="37">
        <f>(-CP14-'Ilgalaikio turto apskaita'!CP11)*(1+'Bazinės prielaidos'!$E$19)</f>
        <v>-47941.443118109542</v>
      </c>
      <c r="CQ72" s="37">
        <f>(-CQ14-'Ilgalaikio turto apskaita'!CQ11)*(1+'Bazinės prielaidos'!$E$19)</f>
        <v>-47941.443118109542</v>
      </c>
      <c r="CR72" s="37">
        <f>(-CR14-'Ilgalaikio turto apskaita'!CR11)*(1+'Bazinės prielaidos'!$E$19)</f>
        <v>-47941.443118109542</v>
      </c>
      <c r="CS72" s="37">
        <f>(-CS14-'Ilgalaikio turto apskaita'!CS11)*(1+'Bazinės prielaidos'!$E$19)</f>
        <v>-47941.443118109542</v>
      </c>
      <c r="CT72" s="37">
        <f>(-CT14-'Ilgalaikio turto apskaita'!CT11)*(1+'Bazinės prielaidos'!$E$19)</f>
        <v>-47941.443118109542</v>
      </c>
      <c r="CU72" s="37">
        <f>(-CU14-'Ilgalaikio turto apskaita'!CU11)*(1+'Bazinės prielaidos'!$E$19)</f>
        <v>-47941.443118109542</v>
      </c>
      <c r="CV72" s="37">
        <f>(-CV14-'Ilgalaikio turto apskaita'!CV11)*(1+'Bazinės prielaidos'!$E$19)</f>
        <v>-47941.443118109542</v>
      </c>
      <c r="CW72" s="37">
        <f>(-CW14-'Ilgalaikio turto apskaita'!CW11)*(1+'Bazinės prielaidos'!$E$19)</f>
        <v>-47941.443118109542</v>
      </c>
      <c r="CX72" s="37">
        <f>(-CX14-'Ilgalaikio turto apskaita'!CX11)*(1+'Bazinės prielaidos'!$E$19)</f>
        <v>-47941.443118109542</v>
      </c>
      <c r="CY72" s="37">
        <f>(-CY14-'Ilgalaikio turto apskaita'!CY11)*(1+'Bazinės prielaidos'!$E$19)</f>
        <v>-47941.443118109542</v>
      </c>
      <c r="CZ72" s="37">
        <f>(-CZ14-'Ilgalaikio turto apskaita'!CZ11)*(1+'Bazinės prielaidos'!$E$19)</f>
        <v>-47941.443118109542</v>
      </c>
      <c r="DA72" s="42">
        <f t="shared" si="1233"/>
        <v>-575297.31741731451</v>
      </c>
      <c r="DB72" s="37">
        <f>(-DB14-'Ilgalaikio turto apskaita'!DB11)*(1+'Bazinės prielaidos'!$E$19)</f>
        <v>-48900.271980471734</v>
      </c>
      <c r="DC72" s="37">
        <f>(-DC14-'Ilgalaikio turto apskaita'!DC11)*(1+'Bazinės prielaidos'!$E$19)</f>
        <v>-48900.271980471734</v>
      </c>
      <c r="DD72" s="37">
        <f>(-DD14-'Ilgalaikio turto apskaita'!DD11)*(1+'Bazinės prielaidos'!$E$19)</f>
        <v>-48900.271980471734</v>
      </c>
      <c r="DE72" s="37">
        <f>(-DE14-'Ilgalaikio turto apskaita'!DE11)*(1+'Bazinės prielaidos'!$E$19)</f>
        <v>-48900.271980471734</v>
      </c>
      <c r="DF72" s="37">
        <f>(-DF14-'Ilgalaikio turto apskaita'!DF11)*(1+'Bazinės prielaidos'!$E$19)</f>
        <v>-48900.271980471734</v>
      </c>
      <c r="DG72" s="37">
        <f>(-DG14-'Ilgalaikio turto apskaita'!DG11)*(1+'Bazinės prielaidos'!$E$19)</f>
        <v>-48900.271980471734</v>
      </c>
      <c r="DH72" s="37">
        <f>(-DH14-'Ilgalaikio turto apskaita'!DH11)*(1+'Bazinės prielaidos'!$E$19)</f>
        <v>-48900.271980471734</v>
      </c>
      <c r="DI72" s="37">
        <f>(-DI14-'Ilgalaikio turto apskaita'!DI11)*(1+'Bazinės prielaidos'!$E$19)</f>
        <v>-48900.271980471734</v>
      </c>
      <c r="DJ72" s="37">
        <f>(-DJ14-'Ilgalaikio turto apskaita'!DJ11)*(1+'Bazinės prielaidos'!$E$19)</f>
        <v>-48900.271980471734</v>
      </c>
      <c r="DK72" s="37">
        <f>(-DK14-'Ilgalaikio turto apskaita'!DK11)*(1+'Bazinės prielaidos'!$E$19)</f>
        <v>-48900.271980471734</v>
      </c>
      <c r="DL72" s="37">
        <f>(-DL14-'Ilgalaikio turto apskaita'!DL11)*(1+'Bazinės prielaidos'!$E$19)</f>
        <v>-48900.271980471734</v>
      </c>
      <c r="DM72" s="37">
        <f>(-DM14-'Ilgalaikio turto apskaita'!DM11)*(1+'Bazinės prielaidos'!$E$19)</f>
        <v>-48900.271980471734</v>
      </c>
      <c r="DN72" s="42">
        <f t="shared" si="1234"/>
        <v>-586803.26376566081</v>
      </c>
      <c r="DO72" s="37">
        <f>(-DO14-'Ilgalaikio turto apskaita'!DO11)*(1+'Bazinės prielaidos'!$E$19)</f>
        <v>-49878.277420081176</v>
      </c>
      <c r="DP72" s="37">
        <f>(-DP14-'Ilgalaikio turto apskaita'!DP11)*(1+'Bazinės prielaidos'!$E$19)</f>
        <v>-49878.277420081176</v>
      </c>
      <c r="DQ72" s="37">
        <f>(-DQ14-'Ilgalaikio turto apskaita'!DQ11)*(1+'Bazinės prielaidos'!$E$19)</f>
        <v>-49878.277420081176</v>
      </c>
      <c r="DR72" s="37">
        <f>(-DR14-'Ilgalaikio turto apskaita'!DR11)*(1+'Bazinės prielaidos'!$E$19)</f>
        <v>-49878.277420081176</v>
      </c>
      <c r="DS72" s="37">
        <f>(-DS14-'Ilgalaikio turto apskaita'!DS11)*(1+'Bazinės prielaidos'!$E$19)</f>
        <v>-49878.277420081176</v>
      </c>
      <c r="DT72" s="37">
        <f>(-DT14-'Ilgalaikio turto apskaita'!DT11)*(1+'Bazinės prielaidos'!$E$19)</f>
        <v>-49878.277420081176</v>
      </c>
      <c r="DU72" s="37">
        <f>(-DU14-'Ilgalaikio turto apskaita'!DU11)*(1+'Bazinės prielaidos'!$E$19)</f>
        <v>-49878.277420081176</v>
      </c>
      <c r="DV72" s="37">
        <f>(-DV14-'Ilgalaikio turto apskaita'!DV11)*(1+'Bazinės prielaidos'!$E$19)</f>
        <v>-49878.277420081176</v>
      </c>
      <c r="DW72" s="37">
        <f>(-DW14-'Ilgalaikio turto apskaita'!DW11)*(1+'Bazinės prielaidos'!$E$19)</f>
        <v>-49878.277420081176</v>
      </c>
      <c r="DX72" s="37">
        <f>(-DX14-'Ilgalaikio turto apskaita'!DX11)*(1+'Bazinės prielaidos'!$E$19)</f>
        <v>-49878.277420081176</v>
      </c>
      <c r="DY72" s="37">
        <f>(-DY14-'Ilgalaikio turto apskaita'!DY11)*(1+'Bazinės prielaidos'!$E$19)</f>
        <v>-49878.277420081176</v>
      </c>
      <c r="DZ72" s="37">
        <f>(-DZ14-'Ilgalaikio turto apskaita'!DZ11)*(1+'Bazinės prielaidos'!$E$19)</f>
        <v>-49878.277420081176</v>
      </c>
      <c r="EA72" s="42">
        <f t="shared" si="1235"/>
        <v>-598539.32904097426</v>
      </c>
      <c r="EB72" s="37">
        <f>(-EB14-'Ilgalaikio turto apskaita'!EB11)*(1+'Bazinės prielaidos'!$E$19)</f>
        <v>-50875.842968482801</v>
      </c>
      <c r="EC72" s="37">
        <f>(-EC14-'Ilgalaikio turto apskaita'!EC11)*(1+'Bazinės prielaidos'!$E$19)</f>
        <v>-50875.842968482801</v>
      </c>
      <c r="ED72" s="37">
        <f>(-ED14-'Ilgalaikio turto apskaita'!ED11)*(1+'Bazinės prielaidos'!$E$19)</f>
        <v>-50875.842968482801</v>
      </c>
      <c r="EE72" s="37">
        <f>(-EE14-'Ilgalaikio turto apskaita'!EE11)*(1+'Bazinės prielaidos'!$E$19)</f>
        <v>-50875.842968482801</v>
      </c>
      <c r="EF72" s="37">
        <f>(-EF14-'Ilgalaikio turto apskaita'!EF11)*(1+'Bazinės prielaidos'!$E$19)</f>
        <v>-50875.842968482801</v>
      </c>
      <c r="EG72" s="37">
        <f>(-EG14-'Ilgalaikio turto apskaita'!EG11)*(1+'Bazinės prielaidos'!$E$19)</f>
        <v>-50875.842968482801</v>
      </c>
      <c r="EH72" s="37">
        <f>(-EH14-'Ilgalaikio turto apskaita'!EH11)*(1+'Bazinės prielaidos'!$E$19)</f>
        <v>-50875.842968482801</v>
      </c>
      <c r="EI72" s="37">
        <f>(-EI14-'Ilgalaikio turto apskaita'!EI11)*(1+'Bazinės prielaidos'!$E$19)</f>
        <v>-50875.842968482801</v>
      </c>
      <c r="EJ72" s="37">
        <f>(-EJ14-'Ilgalaikio turto apskaita'!EJ11)*(1+'Bazinės prielaidos'!$E$19)</f>
        <v>-50875.842968482801</v>
      </c>
      <c r="EK72" s="37">
        <f>(-EK14-'Ilgalaikio turto apskaita'!EK11)*(1+'Bazinės prielaidos'!$E$19)</f>
        <v>-50875.842968482801</v>
      </c>
      <c r="EL72" s="37">
        <f>(-EL14-'Ilgalaikio turto apskaita'!EL11)*(1+'Bazinės prielaidos'!$E$19)</f>
        <v>-50875.842968482801</v>
      </c>
      <c r="EM72" s="37">
        <f>(-EM14-'Ilgalaikio turto apskaita'!EM11)*(1+'Bazinės prielaidos'!$E$19)</f>
        <v>-50875.842968482801</v>
      </c>
      <c r="EN72" s="42">
        <f t="shared" si="1236"/>
        <v>-610510.11562179367</v>
      </c>
      <c r="EO72" s="37">
        <f>(-EO14-'Ilgalaikio turto apskaita'!EO11)*(1+'Bazinės prielaidos'!$E$19)</f>
        <v>-51893.359827852451</v>
      </c>
      <c r="EP72" s="37">
        <f>(-EP14-'Ilgalaikio turto apskaita'!EP11)*(1+'Bazinės prielaidos'!$E$19)</f>
        <v>-51893.359827852451</v>
      </c>
      <c r="EQ72" s="37">
        <f>(-EQ14-'Ilgalaikio turto apskaita'!EQ11)*(1+'Bazinės prielaidos'!$E$19)</f>
        <v>-51893.359827852451</v>
      </c>
      <c r="ER72" s="37">
        <f>(-ER14-'Ilgalaikio turto apskaita'!ER11)*(1+'Bazinės prielaidos'!$E$19)</f>
        <v>-51893.359827852451</v>
      </c>
      <c r="ES72" s="37">
        <f>(-ES14-'Ilgalaikio turto apskaita'!ES11)*(1+'Bazinės prielaidos'!$E$19)</f>
        <v>-51893.359827852451</v>
      </c>
      <c r="ET72" s="37">
        <f>(-ET14-'Ilgalaikio turto apskaita'!ET11)*(1+'Bazinės prielaidos'!$E$19)</f>
        <v>-51893.359827852451</v>
      </c>
      <c r="EU72" s="37">
        <f>(-EU14-'Ilgalaikio turto apskaita'!EU11)*(1+'Bazinės prielaidos'!$E$19)</f>
        <v>-51893.359827852451</v>
      </c>
      <c r="EV72" s="37">
        <f>(-EV14-'Ilgalaikio turto apskaita'!EV11)*(1+'Bazinės prielaidos'!$E$19)</f>
        <v>-51893.359827852451</v>
      </c>
      <c r="EW72" s="37">
        <f>(-EW14-'Ilgalaikio turto apskaita'!EW11)*(1+'Bazinės prielaidos'!$E$19)</f>
        <v>-51893.359827852451</v>
      </c>
      <c r="EX72" s="37">
        <f>(-EX14-'Ilgalaikio turto apskaita'!EX11)*(1+'Bazinės prielaidos'!$E$19)</f>
        <v>-51893.359827852451</v>
      </c>
      <c r="EY72" s="37">
        <f>(-EY14-'Ilgalaikio turto apskaita'!EY11)*(1+'Bazinės prielaidos'!$E$19)</f>
        <v>-51893.359827852451</v>
      </c>
      <c r="EZ72" s="37">
        <f>(-EZ14-'Ilgalaikio turto apskaita'!EZ11)*(1+'Bazinės prielaidos'!$E$19)</f>
        <v>-51893.359827852451</v>
      </c>
      <c r="FA72" s="42">
        <f t="shared" si="1237"/>
        <v>-622720.31793422939</v>
      </c>
      <c r="FB72" s="37">
        <f>(-FB14-'Ilgalaikio turto apskaita'!FB11)*(1+'Bazinės prielaidos'!$E$19)</f>
        <v>-52931.227024409505</v>
      </c>
      <c r="FC72" s="37">
        <f>(-FC14-'Ilgalaikio turto apskaita'!FC11)*(1+'Bazinės prielaidos'!$E$19)</f>
        <v>-52931.227024409505</v>
      </c>
      <c r="FD72" s="37">
        <f>(-FD14-'Ilgalaikio turto apskaita'!FD11)*(1+'Bazinės prielaidos'!$E$19)</f>
        <v>-52931.227024409505</v>
      </c>
      <c r="FE72" s="37">
        <f>(-FE14-'Ilgalaikio turto apskaita'!FE11)*(1+'Bazinės prielaidos'!$E$19)</f>
        <v>-52931.227024409505</v>
      </c>
      <c r="FF72" s="37">
        <f>(-FF14-'Ilgalaikio turto apskaita'!FF11)*(1+'Bazinės prielaidos'!$E$19)</f>
        <v>-52931.227024409505</v>
      </c>
      <c r="FG72" s="37">
        <f>(-FG14-'Ilgalaikio turto apskaita'!FG11)*(1+'Bazinės prielaidos'!$E$19)</f>
        <v>-52931.227024409505</v>
      </c>
      <c r="FH72" s="37">
        <f>(-FH14-'Ilgalaikio turto apskaita'!FH11)*(1+'Bazinės prielaidos'!$E$19)</f>
        <v>-52931.227024409505</v>
      </c>
      <c r="FI72" s="37">
        <f>(-FI14-'Ilgalaikio turto apskaita'!FI11)*(1+'Bazinės prielaidos'!$E$19)</f>
        <v>-52931.227024409505</v>
      </c>
      <c r="FJ72" s="37">
        <f>(-FJ14-'Ilgalaikio turto apskaita'!FJ11)*(1+'Bazinės prielaidos'!$E$19)</f>
        <v>-52931.227024409505</v>
      </c>
      <c r="FK72" s="37">
        <f>(-FK14-'Ilgalaikio turto apskaita'!FK11)*(1+'Bazinės prielaidos'!$E$19)</f>
        <v>-52931.227024409505</v>
      </c>
      <c r="FL72" s="37">
        <f>(-FL14-'Ilgalaikio turto apskaita'!FL11)*(1+'Bazinės prielaidos'!$E$19)</f>
        <v>-52931.227024409505</v>
      </c>
      <c r="FM72" s="37">
        <f>(-FM14-'Ilgalaikio turto apskaita'!FM11)*(1+'Bazinės prielaidos'!$E$19)</f>
        <v>-52931.227024409505</v>
      </c>
      <c r="FN72" s="42">
        <f t="shared" si="1238"/>
        <v>-635174.72429291392</v>
      </c>
      <c r="FO72" s="37">
        <f>(-FO14-'Ilgalaikio turto apskaita'!FO11)*(1+'Bazinės prielaidos'!$E$19)</f>
        <v>-53989.85156489769</v>
      </c>
      <c r="FP72" s="37">
        <f>(-FP14-'Ilgalaikio turto apskaita'!FP11)*(1+'Bazinės prielaidos'!$E$19)</f>
        <v>-53989.85156489769</v>
      </c>
      <c r="FQ72" s="37">
        <f>(-FQ14-'Ilgalaikio turto apskaita'!FQ11)*(1+'Bazinės prielaidos'!$E$19)</f>
        <v>-53989.85156489769</v>
      </c>
      <c r="FR72" s="37">
        <f>(-FR14-'Ilgalaikio turto apskaita'!FR11)*(1+'Bazinės prielaidos'!$E$19)</f>
        <v>-53989.85156489769</v>
      </c>
      <c r="FS72" s="37">
        <f>(-FS14-'Ilgalaikio turto apskaita'!FS11)*(1+'Bazinės prielaidos'!$E$19)</f>
        <v>-53989.85156489769</v>
      </c>
      <c r="FT72" s="37">
        <f>(-FT14-'Ilgalaikio turto apskaita'!FT11)*(1+'Bazinės prielaidos'!$E$19)</f>
        <v>-53989.85156489769</v>
      </c>
      <c r="FU72" s="37">
        <f>(-FU14-'Ilgalaikio turto apskaita'!FU11)*(1+'Bazinės prielaidos'!$E$19)</f>
        <v>-53989.85156489769</v>
      </c>
      <c r="FV72" s="37">
        <f>(-FV14-'Ilgalaikio turto apskaita'!FV11)*(1+'Bazinės prielaidos'!$E$19)</f>
        <v>-53989.85156489769</v>
      </c>
      <c r="FW72" s="37">
        <f>(-FW14-'Ilgalaikio turto apskaita'!FW11)*(1+'Bazinės prielaidos'!$E$19)</f>
        <v>-53989.85156489769</v>
      </c>
      <c r="FX72" s="37">
        <f>(-FX14-'Ilgalaikio turto apskaita'!FX11)*(1+'Bazinės prielaidos'!$E$19)</f>
        <v>-53989.85156489769</v>
      </c>
      <c r="FY72" s="37">
        <f>(-FY14-'Ilgalaikio turto apskaita'!FY11)*(1+'Bazinės prielaidos'!$E$19)</f>
        <v>-53989.85156489769</v>
      </c>
      <c r="FZ72" s="37">
        <f>(-FZ14-'Ilgalaikio turto apskaita'!FZ11)*(1+'Bazinės prielaidos'!$E$19)</f>
        <v>-53989.85156489769</v>
      </c>
      <c r="GA72" s="42">
        <f t="shared" si="1239"/>
        <v>-647878.21877877228</v>
      </c>
      <c r="GB72" s="37">
        <f>(-GB14-'Ilgalaikio turto apskaita'!GB11)*(1+'Bazinės prielaidos'!$E$19)</f>
        <v>-55069.64859619565</v>
      </c>
      <c r="GC72" s="37">
        <f>(-GC14-'Ilgalaikio turto apskaita'!GC11)*(1+'Bazinės prielaidos'!$E$19)</f>
        <v>-55069.64859619565</v>
      </c>
      <c r="GD72" s="37">
        <f>(-GD14-'Ilgalaikio turto apskaita'!GD11)*(1+'Bazinės prielaidos'!$E$19)</f>
        <v>-55069.64859619565</v>
      </c>
      <c r="GE72" s="37">
        <f>(-GE14-'Ilgalaikio turto apskaita'!GE11)*(1+'Bazinės prielaidos'!$E$19)</f>
        <v>-55069.64859619565</v>
      </c>
      <c r="GF72" s="37">
        <f>(-GF14-'Ilgalaikio turto apskaita'!GF11)*(1+'Bazinės prielaidos'!$E$19)</f>
        <v>-55069.64859619565</v>
      </c>
      <c r="GG72" s="37">
        <f>(-GG14-'Ilgalaikio turto apskaita'!GG11)*(1+'Bazinės prielaidos'!$E$19)</f>
        <v>-55069.64859619565</v>
      </c>
      <c r="GH72" s="37">
        <f>(-GH14-'Ilgalaikio turto apskaita'!GH11)*(1+'Bazinės prielaidos'!$E$19)</f>
        <v>-55069.64859619565</v>
      </c>
      <c r="GI72" s="37">
        <f>(-GI14-'Ilgalaikio turto apskaita'!GI11)*(1+'Bazinės prielaidos'!$E$19)</f>
        <v>-55069.64859619565</v>
      </c>
      <c r="GJ72" s="37">
        <f>(-GJ14-'Ilgalaikio turto apskaita'!GJ11)*(1+'Bazinės prielaidos'!$E$19)</f>
        <v>-55069.64859619565</v>
      </c>
      <c r="GK72" s="37">
        <f>(-GK14-'Ilgalaikio turto apskaita'!GK11)*(1+'Bazinės prielaidos'!$E$19)</f>
        <v>-55069.64859619565</v>
      </c>
      <c r="GL72" s="37">
        <f>(-GL14-'Ilgalaikio turto apskaita'!GL11)*(1+'Bazinės prielaidos'!$E$19)</f>
        <v>-55069.64859619565</v>
      </c>
      <c r="GM72" s="37">
        <f>(-GM14-'Ilgalaikio turto apskaita'!GM11)*(1+'Bazinės prielaidos'!$E$19)</f>
        <v>-55069.64859619565</v>
      </c>
      <c r="GN72" s="500">
        <f t="shared" si="1240"/>
        <v>-660835.78315434756</v>
      </c>
      <c r="GO72" s="37">
        <f>(-GO14-'Ilgalaikio turto apskaita'!GO11)*(1+'Bazinės prielaidos'!$E$19)</f>
        <v>-56171.041568119545</v>
      </c>
      <c r="GP72" s="37">
        <f>(-GP14-'Ilgalaikio turto apskaita'!GP11)*(1+'Bazinės prielaidos'!$E$19)</f>
        <v>-56171.041568119545</v>
      </c>
      <c r="GQ72" s="37">
        <f>(-GQ14-'Ilgalaikio turto apskaita'!GQ11)*(1+'Bazinės prielaidos'!$E$19)</f>
        <v>-56171.041568119545</v>
      </c>
      <c r="GR72" s="37">
        <f>(-GR14-'Ilgalaikio turto apskaita'!GR11)*(1+'Bazinės prielaidos'!$E$19)</f>
        <v>-56171.041568119545</v>
      </c>
      <c r="GS72" s="37">
        <f>(-GS14-'Ilgalaikio turto apskaita'!GS11)*(1+'Bazinės prielaidos'!$E$19)</f>
        <v>-56171.041568119545</v>
      </c>
      <c r="GT72" s="37">
        <f>(-GT14-'Ilgalaikio turto apskaita'!GT11)*(1+'Bazinės prielaidos'!$E$19)</f>
        <v>-56171.041568119545</v>
      </c>
      <c r="GU72" s="37">
        <f>(-GU14-'Ilgalaikio turto apskaita'!GU11)*(1+'Bazinės prielaidos'!$E$19)</f>
        <v>-56171.041568119545</v>
      </c>
      <c r="GV72" s="37">
        <f>(-GV14-'Ilgalaikio turto apskaita'!GV11)*(1+'Bazinės prielaidos'!$E$19)</f>
        <v>-56171.041568119545</v>
      </c>
      <c r="GW72" s="37">
        <f>(-GW14-'Ilgalaikio turto apskaita'!GW11)*(1+'Bazinės prielaidos'!$E$19)</f>
        <v>-56171.041568119545</v>
      </c>
      <c r="GX72" s="37">
        <f>(-GX14-'Ilgalaikio turto apskaita'!GX11)*(1+'Bazinės prielaidos'!$E$19)</f>
        <v>-56171.041568119545</v>
      </c>
      <c r="GY72" s="37">
        <f>(-GY14-'Ilgalaikio turto apskaita'!GY11)*(1+'Bazinės prielaidos'!$E$19)</f>
        <v>-56171.041568119545</v>
      </c>
      <c r="GZ72" s="37">
        <f>(-GZ14-'Ilgalaikio turto apskaita'!GZ11)*(1+'Bazinės prielaidos'!$E$19)</f>
        <v>-56171.041568119545</v>
      </c>
      <c r="HA72" s="42">
        <f t="shared" si="1241"/>
        <v>-674052.49881743453</v>
      </c>
      <c r="HB72" s="37">
        <f>(-HB14-'Ilgalaikio turto apskaita'!HB11)*(1+'Bazinės prielaidos'!$E$19)</f>
        <v>-57294.462399481941</v>
      </c>
      <c r="HC72" s="37">
        <f>(-HC14-'Ilgalaikio turto apskaita'!HC11)*(1+'Bazinės prielaidos'!$E$19)</f>
        <v>-57294.462399481941</v>
      </c>
      <c r="HD72" s="37">
        <f>(-HD14-'Ilgalaikio turto apskaita'!HD11)*(1+'Bazinės prielaidos'!$E$19)</f>
        <v>-57294.462399481941</v>
      </c>
      <c r="HE72" s="37">
        <f>(-HE14-'Ilgalaikio turto apskaita'!HE11)*(1+'Bazinės prielaidos'!$E$19)</f>
        <v>-57294.462399481941</v>
      </c>
      <c r="HF72" s="37">
        <f>(-HF14-'Ilgalaikio turto apskaita'!HF11)*(1+'Bazinės prielaidos'!$E$19)</f>
        <v>-57294.462399481941</v>
      </c>
      <c r="HG72" s="37">
        <f>(-HG14-'Ilgalaikio turto apskaita'!HG11)*(1+'Bazinės prielaidos'!$E$19)</f>
        <v>-57294.462399481941</v>
      </c>
      <c r="HH72" s="37">
        <f>(-HH14-'Ilgalaikio turto apskaita'!HH11)*(1+'Bazinės prielaidos'!$E$19)</f>
        <v>-57294.462399481941</v>
      </c>
      <c r="HI72" s="37">
        <f>(-HI14-'Ilgalaikio turto apskaita'!HI11)*(1+'Bazinės prielaidos'!$E$19)</f>
        <v>-57294.462399481941</v>
      </c>
      <c r="HJ72" s="37">
        <f>(-HJ14-'Ilgalaikio turto apskaita'!HJ11)*(1+'Bazinės prielaidos'!$E$19)</f>
        <v>-57294.462399481941</v>
      </c>
      <c r="HK72" s="37">
        <f>(-HK14-'Ilgalaikio turto apskaita'!HK11)*(1+'Bazinės prielaidos'!$E$19)</f>
        <v>-57294.462399481941</v>
      </c>
      <c r="HL72" s="37">
        <f>(-HL14-'Ilgalaikio turto apskaita'!HL11)*(1+'Bazinės prielaidos'!$E$19)</f>
        <v>-57294.462399481941</v>
      </c>
      <c r="HM72" s="37">
        <f>(-HM14-'Ilgalaikio turto apskaita'!HM11)*(1+'Bazinės prielaidos'!$E$19)</f>
        <v>-57294.462399481941</v>
      </c>
      <c r="HN72" s="42">
        <f t="shared" si="1242"/>
        <v>-687533.54879378306</v>
      </c>
      <c r="HO72" s="37">
        <f>(-HO14-'Ilgalaikio turto apskaita'!HO11)*(1+'Bazinės prielaidos'!$E$19)</f>
        <v>-58440.351647471587</v>
      </c>
      <c r="HP72" s="37">
        <f>(-HP14-'Ilgalaikio turto apskaita'!HP11)*(1+'Bazinės prielaidos'!$E$19)</f>
        <v>-58440.351647471587</v>
      </c>
      <c r="HQ72" s="37">
        <f>(-HQ14-'Ilgalaikio turto apskaita'!HQ11)*(1+'Bazinės prielaidos'!$E$19)</f>
        <v>-58440.351647471587</v>
      </c>
      <c r="HR72" s="37">
        <f>(-HR14-'Ilgalaikio turto apskaita'!HR11)*(1+'Bazinės prielaidos'!$E$19)</f>
        <v>-58440.351647471587</v>
      </c>
      <c r="HS72" s="37">
        <f>(-HS14-'Ilgalaikio turto apskaita'!HS11)*(1+'Bazinės prielaidos'!$E$19)</f>
        <v>-58440.351647471587</v>
      </c>
      <c r="HT72" s="37">
        <f>(-HT14-'Ilgalaikio turto apskaita'!HT11)*(1+'Bazinės prielaidos'!$E$19)</f>
        <v>-58440.351647471587</v>
      </c>
      <c r="HU72" s="37">
        <f>(-HU14-'Ilgalaikio turto apskaita'!HU11)*(1+'Bazinės prielaidos'!$E$19)</f>
        <v>-58440.351647471587</v>
      </c>
      <c r="HV72" s="37">
        <f>(-HV14-'Ilgalaikio turto apskaita'!HV11)*(1+'Bazinės prielaidos'!$E$19)</f>
        <v>-58440.351647471587</v>
      </c>
      <c r="HW72" s="37">
        <f>(-HW14-'Ilgalaikio turto apskaita'!HW11)*(1+'Bazinės prielaidos'!$E$19)</f>
        <v>-58440.351647471587</v>
      </c>
      <c r="HX72" s="37">
        <f>(-HX14-'Ilgalaikio turto apskaita'!HX11)*(1+'Bazinės prielaidos'!$E$19)</f>
        <v>-58440.351647471587</v>
      </c>
      <c r="HY72" s="37">
        <f>(-HY14-'Ilgalaikio turto apskaita'!HY11)*(1+'Bazinės prielaidos'!$E$19)</f>
        <v>-58440.351647471587</v>
      </c>
      <c r="HZ72" s="37">
        <f>(-HZ14-'Ilgalaikio turto apskaita'!HZ11)*(1+'Bazinės prielaidos'!$E$19)</f>
        <v>-58440.351647471587</v>
      </c>
      <c r="IA72" s="42">
        <f t="shared" si="1243"/>
        <v>-701284.21976965899</v>
      </c>
      <c r="IB72" s="37">
        <f>(-IB14-'Ilgalaikio turto apskaita'!IB11)*(1+'Bazinės prielaidos'!$E$19)</f>
        <v>-59609.158680421016</v>
      </c>
      <c r="IC72" s="37">
        <f>(-IC14-'Ilgalaikio turto apskaita'!IC11)*(1+'Bazinės prielaidos'!$E$19)</f>
        <v>-59609.158680421016</v>
      </c>
      <c r="ID72" s="37">
        <f>(-ID14-'Ilgalaikio turto apskaita'!ID11)*(1+'Bazinės prielaidos'!$E$19)</f>
        <v>-59609.158680421016</v>
      </c>
      <c r="IE72" s="37">
        <f>(-IE14-'Ilgalaikio turto apskaita'!IE11)*(1+'Bazinės prielaidos'!$E$19)</f>
        <v>-59609.158680421016</v>
      </c>
      <c r="IF72" s="37">
        <f>(-IF14-'Ilgalaikio turto apskaita'!IF11)*(1+'Bazinės prielaidos'!$E$19)</f>
        <v>-59609.158680421016</v>
      </c>
      <c r="IG72" s="37">
        <f>(-IG14-'Ilgalaikio turto apskaita'!IG11)*(1+'Bazinės prielaidos'!$E$19)</f>
        <v>-59609.158680421016</v>
      </c>
      <c r="IH72" s="37">
        <f>(-IH14-'Ilgalaikio turto apskaita'!IH11)*(1+'Bazinės prielaidos'!$E$19)</f>
        <v>-59609.158680421016</v>
      </c>
      <c r="II72" s="37">
        <f>(-II14-'Ilgalaikio turto apskaita'!II11)*(1+'Bazinės prielaidos'!$E$19)</f>
        <v>-59609.158680421016</v>
      </c>
      <c r="IJ72" s="37">
        <f>(-IJ14-'Ilgalaikio turto apskaita'!IJ11)*(1+'Bazinės prielaidos'!$E$19)</f>
        <v>-59609.158680421016</v>
      </c>
      <c r="IK72" s="37">
        <f>(-IK14-'Ilgalaikio turto apskaita'!IK11)*(1+'Bazinės prielaidos'!$E$19)</f>
        <v>-59609.158680421016</v>
      </c>
      <c r="IL72" s="37">
        <f>(-IL14-'Ilgalaikio turto apskaita'!IL11)*(1+'Bazinės prielaidos'!$E$19)</f>
        <v>-59609.158680421016</v>
      </c>
      <c r="IM72" s="37">
        <f>(-IM14-'Ilgalaikio turto apskaita'!IM11)*(1+'Bazinės prielaidos'!$E$19)</f>
        <v>-59609.158680421016</v>
      </c>
      <c r="IN72" s="42">
        <f t="shared" si="1244"/>
        <v>-715309.90416505234</v>
      </c>
      <c r="IO72" s="37">
        <f>(-IO14-'Ilgalaikio turto apskaita'!IO11)*(1+'Bazinės prielaidos'!$E$19)</f>
        <v>-60801.34185402943</v>
      </c>
      <c r="IP72" s="37">
        <f>(-IP14-'Ilgalaikio turto apskaita'!IP11)*(1+'Bazinės prielaidos'!$E$19)</f>
        <v>-60801.34185402943</v>
      </c>
      <c r="IQ72" s="37">
        <f>(-IQ14-'Ilgalaikio turto apskaita'!IQ11)*(1+'Bazinės prielaidos'!$E$19)</f>
        <v>-60801.34185402943</v>
      </c>
      <c r="IR72" s="37">
        <f>(-IR14-'Ilgalaikio turto apskaita'!IR11)*(1+'Bazinės prielaidos'!$E$19)</f>
        <v>-60801.34185402943</v>
      </c>
      <c r="IS72" s="37">
        <f>(-IS14-'Ilgalaikio turto apskaita'!IS11)*(1+'Bazinės prielaidos'!$E$19)</f>
        <v>-60801.34185402943</v>
      </c>
      <c r="IT72" s="37">
        <f>(-IT14-'Ilgalaikio turto apskaita'!IT11)*(1+'Bazinės prielaidos'!$E$19)</f>
        <v>-60801.34185402943</v>
      </c>
      <c r="IU72" s="37">
        <f>(-IU14-'Ilgalaikio turto apskaita'!IU11)*(1+'Bazinės prielaidos'!$E$19)</f>
        <v>-60801.34185402943</v>
      </c>
      <c r="IV72" s="37">
        <f>(-IV14-'Ilgalaikio turto apskaita'!IV11)*(1+'Bazinės prielaidos'!$E$19)</f>
        <v>-60801.34185402943</v>
      </c>
      <c r="IW72" s="37">
        <f>(-IW14-'Ilgalaikio turto apskaita'!IW11)*(1+'Bazinės prielaidos'!$E$19)</f>
        <v>-60801.34185402943</v>
      </c>
      <c r="IX72" s="37">
        <f>(-IX14-'Ilgalaikio turto apskaita'!IX11)*(1+'Bazinės prielaidos'!$E$19)</f>
        <v>-60801.34185402943</v>
      </c>
      <c r="IY72" s="37">
        <f>(-IY14-'Ilgalaikio turto apskaita'!IY11)*(1+'Bazinės prielaidos'!$E$19)</f>
        <v>-60801.34185402943</v>
      </c>
      <c r="IZ72" s="37">
        <f>(-IZ14-'Ilgalaikio turto apskaita'!IZ11)*(1+'Bazinės prielaidos'!$E$19)</f>
        <v>-60801.34185402943</v>
      </c>
      <c r="JA72" s="42">
        <f t="shared" si="1245"/>
        <v>-729616.1022483533</v>
      </c>
      <c r="JB72" s="37">
        <f>(-JB14-'Ilgalaikio turto apskaita'!JB11)*(1+'Bazinės prielaidos'!$E$19)</f>
        <v>-62017.36869111003</v>
      </c>
      <c r="JC72" s="37">
        <f>(-JC14-'Ilgalaikio turto apskaita'!JC11)*(1+'Bazinės prielaidos'!$E$19)</f>
        <v>-62017.36869111003</v>
      </c>
      <c r="JD72" s="37">
        <f>(-JD14-'Ilgalaikio turto apskaita'!JD11)*(1+'Bazinės prielaidos'!$E$19)</f>
        <v>-62017.36869111003</v>
      </c>
      <c r="JE72" s="37">
        <f>(-JE14-'Ilgalaikio turto apskaita'!JE11)*(1+'Bazinės prielaidos'!$E$19)</f>
        <v>-62017.36869111003</v>
      </c>
      <c r="JF72" s="37">
        <f>(-JF14-'Ilgalaikio turto apskaita'!JF11)*(1+'Bazinės prielaidos'!$E$19)</f>
        <v>-62017.36869111003</v>
      </c>
      <c r="JG72" s="37">
        <f>(-JG14-'Ilgalaikio turto apskaita'!JG11)*(1+'Bazinės prielaidos'!$E$19)</f>
        <v>-62017.36869111003</v>
      </c>
      <c r="JH72" s="37">
        <f>(-JH14-'Ilgalaikio turto apskaita'!JH11)*(1+'Bazinės prielaidos'!$E$19)</f>
        <v>-62017.36869111003</v>
      </c>
      <c r="JI72" s="37">
        <f>(-JI14-'Ilgalaikio turto apskaita'!JI11)*(1+'Bazinės prielaidos'!$E$19)</f>
        <v>-62017.36869111003</v>
      </c>
      <c r="JJ72" s="37">
        <f>(-JJ14-'Ilgalaikio turto apskaita'!JJ11)*(1+'Bazinės prielaidos'!$E$19)</f>
        <v>-62017.36869111003</v>
      </c>
      <c r="JK72" s="37">
        <f>(-JK14-'Ilgalaikio turto apskaita'!JK11)*(1+'Bazinės prielaidos'!$E$19)</f>
        <v>-62017.36869111003</v>
      </c>
      <c r="JL72" s="37">
        <f>(-JL14-'Ilgalaikio turto apskaita'!JL11)*(1+'Bazinės prielaidos'!$E$19)</f>
        <v>-62017.36869111003</v>
      </c>
      <c r="JM72" s="37">
        <f>(-JM14-'Ilgalaikio turto apskaita'!JM11)*(1+'Bazinės prielaidos'!$E$19)</f>
        <v>-62017.36869111003</v>
      </c>
      <c r="JN72" s="42">
        <f t="shared" si="1246"/>
        <v>-744208.42429332051</v>
      </c>
      <c r="JO72" s="37">
        <f>(-JO14-'Ilgalaikio turto apskaita'!JO11)*(1+'Bazinės prielaidos'!$E$19)</f>
        <v>-63257.716064932225</v>
      </c>
      <c r="JP72" s="37">
        <f>(-JP14-'Ilgalaikio turto apskaita'!JP11)*(1+'Bazinės prielaidos'!$E$19)</f>
        <v>-63257.716064932225</v>
      </c>
      <c r="JQ72" s="37">
        <f>(-JQ14-'Ilgalaikio turto apskaita'!JQ11)*(1+'Bazinės prielaidos'!$E$19)</f>
        <v>-63257.716064932225</v>
      </c>
      <c r="JR72" s="37">
        <f>(-JR14-'Ilgalaikio turto apskaita'!JR11)*(1+'Bazinės prielaidos'!$E$19)</f>
        <v>-63257.716064932225</v>
      </c>
      <c r="JS72" s="37">
        <f>(-JS14-'Ilgalaikio turto apskaita'!JS11)*(1+'Bazinės prielaidos'!$E$19)</f>
        <v>-63257.716064932225</v>
      </c>
      <c r="JT72" s="37">
        <f>(-JT14-'Ilgalaikio turto apskaita'!JT11)*(1+'Bazinės prielaidos'!$E$19)</f>
        <v>-63257.716064932225</v>
      </c>
      <c r="JU72" s="37">
        <f>(-JU14-'Ilgalaikio turto apskaita'!JU11)*(1+'Bazinės prielaidos'!$E$19)</f>
        <v>-63257.716064932225</v>
      </c>
      <c r="JV72" s="37">
        <f>(-JV14-'Ilgalaikio turto apskaita'!JV11)*(1+'Bazinės prielaidos'!$E$19)</f>
        <v>-63257.716064932225</v>
      </c>
      <c r="JW72" s="37">
        <f>(-JW14-'Ilgalaikio turto apskaita'!JW11)*(1+'Bazinės prielaidos'!$E$19)</f>
        <v>-63257.716064932225</v>
      </c>
      <c r="JX72" s="37">
        <f>(-JX14-'Ilgalaikio turto apskaita'!JX11)*(1+'Bazinės prielaidos'!$E$19)</f>
        <v>-63257.716064932225</v>
      </c>
      <c r="JY72" s="37">
        <f>(-JY14-'Ilgalaikio turto apskaita'!JY11)*(1+'Bazinės prielaidos'!$E$19)</f>
        <v>-63257.716064932225</v>
      </c>
      <c r="JZ72" s="37">
        <f>(-JZ14-'Ilgalaikio turto apskaita'!JZ11)*(1+'Bazinės prielaidos'!$E$19)</f>
        <v>-63257.716064932225</v>
      </c>
      <c r="KA72" s="42">
        <f t="shared" si="1247"/>
        <v>-759092.59277918655</v>
      </c>
      <c r="KB72" s="37">
        <f>(-KB14-'Ilgalaikio turto apskaita'!KB11)*(1+'Bazinės prielaidos'!$E$19)</f>
        <v>-64522.870386230868</v>
      </c>
      <c r="KC72" s="37">
        <f>(-KC14-'Ilgalaikio turto apskaita'!KC11)*(1+'Bazinės prielaidos'!$E$19)</f>
        <v>-64522.870386230868</v>
      </c>
      <c r="KD72" s="37">
        <f>(-KD14-'Ilgalaikio turto apskaita'!KD11)*(1+'Bazinės prielaidos'!$E$19)</f>
        <v>-64522.870386230868</v>
      </c>
      <c r="KE72" s="37">
        <f>(-KE14-'Ilgalaikio turto apskaita'!KE11)*(1+'Bazinės prielaidos'!$E$19)</f>
        <v>-64522.870386230868</v>
      </c>
      <c r="KF72" s="37">
        <f>(-KF14-'Ilgalaikio turto apskaita'!KF11)*(1+'Bazinės prielaidos'!$E$19)</f>
        <v>-64522.870386230868</v>
      </c>
      <c r="KG72" s="37">
        <f>(-KG14-'Ilgalaikio turto apskaita'!KG11)*(1+'Bazinės prielaidos'!$E$19)</f>
        <v>-64522.870386230868</v>
      </c>
      <c r="KH72" s="37">
        <f>(-KH14-'Ilgalaikio turto apskaita'!KH11)*(1+'Bazinės prielaidos'!$E$19)</f>
        <v>-64522.870386230868</v>
      </c>
      <c r="KI72" s="37">
        <f>(-KI14-'Ilgalaikio turto apskaita'!KI11)*(1+'Bazinės prielaidos'!$E$19)</f>
        <v>-64522.870386230868</v>
      </c>
      <c r="KJ72" s="37">
        <f>(-KJ14-'Ilgalaikio turto apskaita'!KJ11)*(1+'Bazinės prielaidos'!$E$19)</f>
        <v>-64522.870386230868</v>
      </c>
      <c r="KK72" s="37">
        <f>(-KK14-'Ilgalaikio turto apskaita'!KK11)*(1+'Bazinės prielaidos'!$E$19)</f>
        <v>-64522.870386230868</v>
      </c>
      <c r="KL72" s="37">
        <f>(-KL14-'Ilgalaikio turto apskaita'!KL11)*(1+'Bazinės prielaidos'!$E$19)</f>
        <v>-64522.870386230868</v>
      </c>
      <c r="KM72" s="37">
        <f>(-KM14-'Ilgalaikio turto apskaita'!KM11)*(1+'Bazinės prielaidos'!$E$19)</f>
        <v>-64522.870386230868</v>
      </c>
      <c r="KN72" s="42">
        <f t="shared" si="1248"/>
        <v>-774274.44463477039</v>
      </c>
      <c r="KO72" s="37">
        <f>(-KO14-'Ilgalaikio turto apskaita'!KO11)*(1+'Bazinės prielaidos'!$E$19)</f>
        <v>-65813.327793955483</v>
      </c>
      <c r="KP72" s="37">
        <f>(-KP14-'Ilgalaikio turto apskaita'!KP11)*(1+'Bazinės prielaidos'!$E$19)</f>
        <v>-65813.327793955483</v>
      </c>
      <c r="KQ72" s="37">
        <f>(-KQ14-'Ilgalaikio turto apskaita'!KQ11)*(1+'Bazinės prielaidos'!$E$19)</f>
        <v>-65813.327793955483</v>
      </c>
      <c r="KR72" s="37">
        <f>(-KR14-'Ilgalaikio turto apskaita'!KR11)*(1+'Bazinės prielaidos'!$E$19)</f>
        <v>-65813.327793955483</v>
      </c>
      <c r="KS72" s="37">
        <f>(-KS14-'Ilgalaikio turto apskaita'!KS11)*(1+'Bazinės prielaidos'!$E$19)</f>
        <v>-65813.327793955483</v>
      </c>
      <c r="KT72" s="37">
        <f>(-KT14-'Ilgalaikio turto apskaita'!KT11)*(1+'Bazinės prielaidos'!$E$19)</f>
        <v>-65813.327793955483</v>
      </c>
      <c r="KU72" s="37">
        <f>(-KU14-'Ilgalaikio turto apskaita'!KU11)*(1+'Bazinės prielaidos'!$E$19)</f>
        <v>-65813.327793955483</v>
      </c>
      <c r="KV72" s="37">
        <f>(-KV14-'Ilgalaikio turto apskaita'!KV11)*(1+'Bazinės prielaidos'!$E$19)</f>
        <v>-65813.327793955483</v>
      </c>
      <c r="KW72" s="37">
        <f>(-KW14-'Ilgalaikio turto apskaita'!KW11)*(1+'Bazinės prielaidos'!$E$19)</f>
        <v>-65813.327793955483</v>
      </c>
      <c r="KX72" s="37">
        <f>(-KX14-'Ilgalaikio turto apskaita'!KX11)*(1+'Bazinės prielaidos'!$E$19)</f>
        <v>-65813.327793955483</v>
      </c>
      <c r="KY72" s="37">
        <f>(-KY14-'Ilgalaikio turto apskaita'!KY11)*(1+'Bazinės prielaidos'!$E$19)</f>
        <v>-65813.327793955483</v>
      </c>
      <c r="KZ72" s="37">
        <f>(-KZ14-'Ilgalaikio turto apskaita'!KZ11)*(1+'Bazinės prielaidos'!$E$19)</f>
        <v>-65813.327793955483</v>
      </c>
      <c r="LA72" s="42">
        <f t="shared" si="1249"/>
        <v>-789759.93352746556</v>
      </c>
      <c r="LB72" s="37">
        <f>(-LB14-'Ilgalaikio turto apskaita'!LB11)*(1+'Bazinės prielaidos'!$E$19)</f>
        <v>-67129.594349834588</v>
      </c>
      <c r="LC72" s="37">
        <f>(-LC14-'Ilgalaikio turto apskaita'!LC11)*(1+'Bazinės prielaidos'!$E$19)</f>
        <v>-67129.594349834588</v>
      </c>
      <c r="LD72" s="37">
        <f>(-LD14-'Ilgalaikio turto apskaita'!LD11)*(1+'Bazinės prielaidos'!$E$19)</f>
        <v>-67129.594349834588</v>
      </c>
      <c r="LE72" s="37">
        <f>(-LE14-'Ilgalaikio turto apskaita'!LE11)*(1+'Bazinės prielaidos'!$E$19)</f>
        <v>-67129.594349834588</v>
      </c>
      <c r="LF72" s="37">
        <f>(-LF14-'Ilgalaikio turto apskaita'!LF11)*(1+'Bazinės prielaidos'!$E$19)</f>
        <v>-67129.594349834588</v>
      </c>
      <c r="LG72" s="37">
        <f>(-LG14-'Ilgalaikio turto apskaita'!LG11)*(1+'Bazinės prielaidos'!$E$19)</f>
        <v>-67129.594349834588</v>
      </c>
      <c r="LH72" s="37">
        <f>(-LH14-'Ilgalaikio turto apskaita'!LH11)*(1+'Bazinės prielaidos'!$E$19)</f>
        <v>-67129.594349834588</v>
      </c>
      <c r="LI72" s="37">
        <f>(-LI14-'Ilgalaikio turto apskaita'!LI11)*(1+'Bazinės prielaidos'!$E$19)</f>
        <v>-67129.594349834588</v>
      </c>
      <c r="LJ72" s="37">
        <f>(-LJ14-'Ilgalaikio turto apskaita'!LJ11)*(1+'Bazinės prielaidos'!$E$19)</f>
        <v>-67129.594349834588</v>
      </c>
      <c r="LK72" s="37">
        <f>(-LK14-'Ilgalaikio turto apskaita'!LK11)*(1+'Bazinės prielaidos'!$E$19)</f>
        <v>-67129.594349834588</v>
      </c>
      <c r="LL72" s="37">
        <f>(-LL14-'Ilgalaikio turto apskaita'!LL11)*(1+'Bazinės prielaidos'!$E$19)</f>
        <v>-67129.594349834588</v>
      </c>
      <c r="LM72" s="37">
        <f>(-LM14-'Ilgalaikio turto apskaita'!LM11)*(1+'Bazinės prielaidos'!$E$19)</f>
        <v>-67129.594349834588</v>
      </c>
      <c r="LN72" s="42">
        <f t="shared" si="1250"/>
        <v>-805555.13219801511</v>
      </c>
    </row>
    <row r="73" spans="1:326">
      <c r="A73" s="71" t="s">
        <v>214</v>
      </c>
      <c r="B73" s="37">
        <f t="shared" ref="B73:M73" si="1251">-B18</f>
        <v>0</v>
      </c>
      <c r="C73" s="37">
        <f t="shared" si="1251"/>
        <v>0</v>
      </c>
      <c r="D73" s="37">
        <f t="shared" si="1251"/>
        <v>0</v>
      </c>
      <c r="E73" s="37">
        <f t="shared" si="1251"/>
        <v>0</v>
      </c>
      <c r="F73" s="37">
        <f t="shared" si="1251"/>
        <v>0</v>
      </c>
      <c r="G73" s="37">
        <f t="shared" si="1251"/>
        <v>0</v>
      </c>
      <c r="H73" s="37">
        <f t="shared" si="1251"/>
        <v>0</v>
      </c>
      <c r="I73" s="37">
        <f t="shared" si="1251"/>
        <v>0</v>
      </c>
      <c r="J73" s="37">
        <f t="shared" si="1251"/>
        <v>0</v>
      </c>
      <c r="K73" s="37">
        <f t="shared" si="1251"/>
        <v>0</v>
      </c>
      <c r="L73" s="37">
        <f t="shared" si="1251"/>
        <v>0</v>
      </c>
      <c r="M73" s="37">
        <f t="shared" si="1251"/>
        <v>0</v>
      </c>
      <c r="N73" s="42">
        <f t="shared" si="1226"/>
        <v>0</v>
      </c>
      <c r="O73" s="37">
        <f t="shared" ref="O73:Z73" si="1252">-O18</f>
        <v>0</v>
      </c>
      <c r="P73" s="37">
        <f t="shared" si="1252"/>
        <v>0</v>
      </c>
      <c r="Q73" s="37">
        <f t="shared" si="1252"/>
        <v>0</v>
      </c>
      <c r="R73" s="37">
        <f t="shared" si="1252"/>
        <v>0</v>
      </c>
      <c r="S73" s="37">
        <f t="shared" si="1252"/>
        <v>0</v>
      </c>
      <c r="T73" s="37">
        <f t="shared" si="1252"/>
        <v>0</v>
      </c>
      <c r="U73" s="37">
        <f t="shared" si="1252"/>
        <v>0</v>
      </c>
      <c r="V73" s="37">
        <f t="shared" si="1252"/>
        <v>0</v>
      </c>
      <c r="W73" s="37">
        <f t="shared" si="1252"/>
        <v>0</v>
      </c>
      <c r="X73" s="37">
        <f t="shared" si="1252"/>
        <v>0</v>
      </c>
      <c r="Y73" s="37">
        <f t="shared" si="1252"/>
        <v>0</v>
      </c>
      <c r="Z73" s="37">
        <f t="shared" si="1252"/>
        <v>0</v>
      </c>
      <c r="AA73" s="42">
        <f t="shared" si="1227"/>
        <v>0</v>
      </c>
      <c r="AB73" s="37">
        <f t="shared" ref="AB73:AM73" si="1253">-AB18</f>
        <v>-26198.80335180723</v>
      </c>
      <c r="AC73" s="37">
        <f t="shared" si="1253"/>
        <v>-26198.80335180723</v>
      </c>
      <c r="AD73" s="37">
        <f t="shared" si="1253"/>
        <v>-26198.80335180723</v>
      </c>
      <c r="AE73" s="37">
        <f t="shared" si="1253"/>
        <v>-26198.80335180723</v>
      </c>
      <c r="AF73" s="37">
        <f t="shared" si="1253"/>
        <v>-26198.80335180723</v>
      </c>
      <c r="AG73" s="37">
        <f t="shared" si="1253"/>
        <v>-26198.80335180723</v>
      </c>
      <c r="AH73" s="37">
        <f t="shared" si="1253"/>
        <v>-26198.80335180723</v>
      </c>
      <c r="AI73" s="37">
        <f t="shared" si="1253"/>
        <v>-26198.80335180723</v>
      </c>
      <c r="AJ73" s="37">
        <f t="shared" si="1253"/>
        <v>-26198.80335180723</v>
      </c>
      <c r="AK73" s="37">
        <f t="shared" si="1253"/>
        <v>-26198.80335180723</v>
      </c>
      <c r="AL73" s="37">
        <f t="shared" si="1253"/>
        <v>-26198.80335180723</v>
      </c>
      <c r="AM73" s="37">
        <f t="shared" si="1253"/>
        <v>-26198.80335180723</v>
      </c>
      <c r="AN73" s="42">
        <f t="shared" si="1228"/>
        <v>-314385.64022168674</v>
      </c>
      <c r="AO73" s="37">
        <f t="shared" ref="AO73:AZ73" si="1254">-AO18</f>
        <v>-26722.779418843373</v>
      </c>
      <c r="AP73" s="37">
        <f t="shared" si="1254"/>
        <v>-26722.779418843373</v>
      </c>
      <c r="AQ73" s="37">
        <f t="shared" si="1254"/>
        <v>-26722.779418843373</v>
      </c>
      <c r="AR73" s="37">
        <f t="shared" si="1254"/>
        <v>-26722.779418843373</v>
      </c>
      <c r="AS73" s="37">
        <f t="shared" si="1254"/>
        <v>-26722.779418843373</v>
      </c>
      <c r="AT73" s="37">
        <f t="shared" si="1254"/>
        <v>-26722.779418843373</v>
      </c>
      <c r="AU73" s="37">
        <f t="shared" si="1254"/>
        <v>-26722.779418843373</v>
      </c>
      <c r="AV73" s="37">
        <f t="shared" si="1254"/>
        <v>-26722.779418843373</v>
      </c>
      <c r="AW73" s="37">
        <f t="shared" si="1254"/>
        <v>-26722.779418843373</v>
      </c>
      <c r="AX73" s="37">
        <f t="shared" si="1254"/>
        <v>-26722.779418843373</v>
      </c>
      <c r="AY73" s="37">
        <f t="shared" si="1254"/>
        <v>-26722.779418843373</v>
      </c>
      <c r="AZ73" s="37">
        <f t="shared" si="1254"/>
        <v>-26722.779418843373</v>
      </c>
      <c r="BA73" s="42">
        <f t="shared" ref="BA73:BA92" si="1255">SUM(AO73:AZ73)</f>
        <v>-320673.35302612046</v>
      </c>
      <c r="BB73" s="37">
        <f t="shared" ref="BB73:BM73" si="1256">-BB18</f>
        <v>-27257.235007220239</v>
      </c>
      <c r="BC73" s="37">
        <f t="shared" si="1256"/>
        <v>-27257.235007220239</v>
      </c>
      <c r="BD73" s="37">
        <f t="shared" si="1256"/>
        <v>-27257.235007220239</v>
      </c>
      <c r="BE73" s="37">
        <f t="shared" si="1256"/>
        <v>-27257.235007220239</v>
      </c>
      <c r="BF73" s="37">
        <f t="shared" si="1256"/>
        <v>-27257.235007220239</v>
      </c>
      <c r="BG73" s="37">
        <f t="shared" si="1256"/>
        <v>-27257.235007220239</v>
      </c>
      <c r="BH73" s="37">
        <f t="shared" si="1256"/>
        <v>-27257.235007220239</v>
      </c>
      <c r="BI73" s="37">
        <f t="shared" si="1256"/>
        <v>-27257.235007220239</v>
      </c>
      <c r="BJ73" s="37">
        <f t="shared" si="1256"/>
        <v>-27257.235007220239</v>
      </c>
      <c r="BK73" s="37">
        <f t="shared" si="1256"/>
        <v>-27257.235007220239</v>
      </c>
      <c r="BL73" s="37">
        <f t="shared" si="1256"/>
        <v>-27257.235007220239</v>
      </c>
      <c r="BM73" s="37">
        <f t="shared" si="1256"/>
        <v>-27257.235007220239</v>
      </c>
      <c r="BN73" s="42">
        <f t="shared" ref="BN73:BN74" si="1257">SUM(BB73:BM73)</f>
        <v>-327086.82008664287</v>
      </c>
      <c r="BO73" s="37">
        <f t="shared" ref="BO73:BZ73" si="1258">-BO18</f>
        <v>-27802.379707364646</v>
      </c>
      <c r="BP73" s="37">
        <f t="shared" si="1258"/>
        <v>-27802.379707364646</v>
      </c>
      <c r="BQ73" s="37">
        <f t="shared" si="1258"/>
        <v>-27802.379707364646</v>
      </c>
      <c r="BR73" s="37">
        <f t="shared" si="1258"/>
        <v>-27802.379707364646</v>
      </c>
      <c r="BS73" s="37">
        <f t="shared" si="1258"/>
        <v>-27802.379707364646</v>
      </c>
      <c r="BT73" s="37">
        <f t="shared" si="1258"/>
        <v>-27802.379707364646</v>
      </c>
      <c r="BU73" s="37">
        <f t="shared" si="1258"/>
        <v>-27802.379707364646</v>
      </c>
      <c r="BV73" s="37">
        <f t="shared" si="1258"/>
        <v>-27802.379707364646</v>
      </c>
      <c r="BW73" s="37">
        <f t="shared" si="1258"/>
        <v>-27802.379707364646</v>
      </c>
      <c r="BX73" s="37">
        <f t="shared" si="1258"/>
        <v>-27802.379707364646</v>
      </c>
      <c r="BY73" s="37">
        <f t="shared" si="1258"/>
        <v>-27802.379707364646</v>
      </c>
      <c r="BZ73" s="37">
        <f t="shared" si="1258"/>
        <v>-27802.379707364646</v>
      </c>
      <c r="CA73" s="42">
        <f t="shared" ref="CA73:CA74" si="1259">SUM(BO73:BZ73)</f>
        <v>-333628.55648837582</v>
      </c>
      <c r="CB73" s="37">
        <f t="shared" ref="CB73:CM73" si="1260">-CB18</f>
        <v>-28358.42730151194</v>
      </c>
      <c r="CC73" s="37">
        <f t="shared" si="1260"/>
        <v>-28358.42730151194</v>
      </c>
      <c r="CD73" s="37">
        <f t="shared" si="1260"/>
        <v>-28358.42730151194</v>
      </c>
      <c r="CE73" s="37">
        <f t="shared" si="1260"/>
        <v>-28358.42730151194</v>
      </c>
      <c r="CF73" s="37">
        <f t="shared" si="1260"/>
        <v>-28358.42730151194</v>
      </c>
      <c r="CG73" s="37">
        <f t="shared" si="1260"/>
        <v>-28358.42730151194</v>
      </c>
      <c r="CH73" s="37">
        <f t="shared" si="1260"/>
        <v>-28358.42730151194</v>
      </c>
      <c r="CI73" s="37">
        <f t="shared" si="1260"/>
        <v>-28358.42730151194</v>
      </c>
      <c r="CJ73" s="37">
        <f t="shared" si="1260"/>
        <v>-28358.42730151194</v>
      </c>
      <c r="CK73" s="37">
        <f t="shared" si="1260"/>
        <v>-28358.42730151194</v>
      </c>
      <c r="CL73" s="37">
        <f t="shared" si="1260"/>
        <v>-28358.42730151194</v>
      </c>
      <c r="CM73" s="37">
        <f t="shared" si="1260"/>
        <v>-28358.42730151194</v>
      </c>
      <c r="CN73" s="42">
        <f t="shared" ref="CN73:CN74" si="1261">SUM(CB73:CM73)</f>
        <v>-340301.12761814316</v>
      </c>
      <c r="CO73" s="37">
        <f t="shared" ref="CO73:CZ73" si="1262">-CO18</f>
        <v>-28925.595847542172</v>
      </c>
      <c r="CP73" s="37">
        <f t="shared" si="1262"/>
        <v>-28925.595847542172</v>
      </c>
      <c r="CQ73" s="37">
        <f t="shared" si="1262"/>
        <v>-28925.595847542172</v>
      </c>
      <c r="CR73" s="37">
        <f t="shared" si="1262"/>
        <v>-28925.595847542172</v>
      </c>
      <c r="CS73" s="37">
        <f t="shared" si="1262"/>
        <v>-28925.595847542172</v>
      </c>
      <c r="CT73" s="37">
        <f t="shared" si="1262"/>
        <v>-28925.595847542172</v>
      </c>
      <c r="CU73" s="37">
        <f t="shared" si="1262"/>
        <v>-28925.595847542172</v>
      </c>
      <c r="CV73" s="37">
        <f t="shared" si="1262"/>
        <v>-28925.595847542172</v>
      </c>
      <c r="CW73" s="37">
        <f t="shared" si="1262"/>
        <v>-28925.595847542172</v>
      </c>
      <c r="CX73" s="37">
        <f t="shared" si="1262"/>
        <v>-28925.595847542172</v>
      </c>
      <c r="CY73" s="37">
        <f t="shared" si="1262"/>
        <v>-28925.595847542172</v>
      </c>
      <c r="CZ73" s="37">
        <f t="shared" si="1262"/>
        <v>-28925.595847542172</v>
      </c>
      <c r="DA73" s="42">
        <f t="shared" ref="DA73:DA74" si="1263">SUM(CO73:CZ73)</f>
        <v>-347107.15017050604</v>
      </c>
      <c r="DB73" s="37">
        <f t="shared" ref="DB73:DM73" si="1264">-DB18</f>
        <v>-29504.107764493019</v>
      </c>
      <c r="DC73" s="37">
        <f t="shared" si="1264"/>
        <v>-29504.107764493019</v>
      </c>
      <c r="DD73" s="37">
        <f t="shared" si="1264"/>
        <v>-29504.107764493019</v>
      </c>
      <c r="DE73" s="37">
        <f t="shared" si="1264"/>
        <v>-29504.107764493019</v>
      </c>
      <c r="DF73" s="37">
        <f t="shared" si="1264"/>
        <v>-29504.107764493019</v>
      </c>
      <c r="DG73" s="37">
        <f t="shared" si="1264"/>
        <v>-29504.107764493019</v>
      </c>
      <c r="DH73" s="37">
        <f t="shared" si="1264"/>
        <v>-29504.107764493019</v>
      </c>
      <c r="DI73" s="37">
        <f t="shared" si="1264"/>
        <v>-29504.107764493019</v>
      </c>
      <c r="DJ73" s="37">
        <f t="shared" si="1264"/>
        <v>-29504.107764493019</v>
      </c>
      <c r="DK73" s="37">
        <f t="shared" si="1264"/>
        <v>-29504.107764493019</v>
      </c>
      <c r="DL73" s="37">
        <f t="shared" si="1264"/>
        <v>-29504.107764493019</v>
      </c>
      <c r="DM73" s="37">
        <f t="shared" si="1264"/>
        <v>-29504.107764493019</v>
      </c>
      <c r="DN73" s="42">
        <f t="shared" ref="DN73:DN74" si="1265">SUM(DB73:DM73)</f>
        <v>-354049.29317391635</v>
      </c>
      <c r="DO73" s="37">
        <f t="shared" ref="DO73:DZ73" si="1266">-DO18</f>
        <v>-30094.189919782879</v>
      </c>
      <c r="DP73" s="37">
        <f t="shared" si="1266"/>
        <v>-30094.189919782879</v>
      </c>
      <c r="DQ73" s="37">
        <f t="shared" si="1266"/>
        <v>-30094.189919782879</v>
      </c>
      <c r="DR73" s="37">
        <f t="shared" si="1266"/>
        <v>-30094.189919782879</v>
      </c>
      <c r="DS73" s="37">
        <f t="shared" si="1266"/>
        <v>-30094.189919782879</v>
      </c>
      <c r="DT73" s="37">
        <f t="shared" si="1266"/>
        <v>-30094.189919782879</v>
      </c>
      <c r="DU73" s="37">
        <f t="shared" si="1266"/>
        <v>-30094.189919782879</v>
      </c>
      <c r="DV73" s="37">
        <f t="shared" si="1266"/>
        <v>-30094.189919782879</v>
      </c>
      <c r="DW73" s="37">
        <f t="shared" si="1266"/>
        <v>-30094.189919782879</v>
      </c>
      <c r="DX73" s="37">
        <f t="shared" si="1266"/>
        <v>-30094.189919782879</v>
      </c>
      <c r="DY73" s="37">
        <f t="shared" si="1266"/>
        <v>-30094.189919782879</v>
      </c>
      <c r="DZ73" s="37">
        <f t="shared" si="1266"/>
        <v>-30094.189919782879</v>
      </c>
      <c r="EA73" s="42">
        <f t="shared" ref="EA73:EA74" si="1267">SUM(DO73:DZ73)</f>
        <v>-361130.2790373945</v>
      </c>
      <c r="EB73" s="37">
        <f t="shared" ref="EB73:EM73" si="1268">-EB18</f>
        <v>-30696.073718178537</v>
      </c>
      <c r="EC73" s="37">
        <f t="shared" si="1268"/>
        <v>-30696.073718178537</v>
      </c>
      <c r="ED73" s="37">
        <f t="shared" si="1268"/>
        <v>-30696.073718178537</v>
      </c>
      <c r="EE73" s="37">
        <f t="shared" si="1268"/>
        <v>-30696.073718178537</v>
      </c>
      <c r="EF73" s="37">
        <f t="shared" si="1268"/>
        <v>-30696.073718178537</v>
      </c>
      <c r="EG73" s="37">
        <f t="shared" si="1268"/>
        <v>-30696.073718178537</v>
      </c>
      <c r="EH73" s="37">
        <f t="shared" si="1268"/>
        <v>-30696.073718178537</v>
      </c>
      <c r="EI73" s="37">
        <f t="shared" si="1268"/>
        <v>-30696.073718178537</v>
      </c>
      <c r="EJ73" s="37">
        <f t="shared" si="1268"/>
        <v>-30696.073718178537</v>
      </c>
      <c r="EK73" s="37">
        <f t="shared" si="1268"/>
        <v>-30696.073718178537</v>
      </c>
      <c r="EL73" s="37">
        <f t="shared" si="1268"/>
        <v>-30696.073718178537</v>
      </c>
      <c r="EM73" s="37">
        <f t="shared" si="1268"/>
        <v>-30696.073718178537</v>
      </c>
      <c r="EN73" s="42">
        <f t="shared" ref="EN73:EN74" si="1269">SUM(EB73:EM73)</f>
        <v>-368352.88461814256</v>
      </c>
      <c r="EO73" s="37">
        <f t="shared" ref="EO73:EZ73" si="1270">-EO18</f>
        <v>-31309.995192542105</v>
      </c>
      <c r="EP73" s="37">
        <f t="shared" si="1270"/>
        <v>-31309.995192542105</v>
      </c>
      <c r="EQ73" s="37">
        <f t="shared" si="1270"/>
        <v>-31309.995192542105</v>
      </c>
      <c r="ER73" s="37">
        <f t="shared" si="1270"/>
        <v>-31309.995192542105</v>
      </c>
      <c r="ES73" s="37">
        <f t="shared" si="1270"/>
        <v>-31309.995192542105</v>
      </c>
      <c r="ET73" s="37">
        <f t="shared" si="1270"/>
        <v>-31309.995192542105</v>
      </c>
      <c r="EU73" s="37">
        <f t="shared" si="1270"/>
        <v>-31309.995192542105</v>
      </c>
      <c r="EV73" s="37">
        <f t="shared" si="1270"/>
        <v>-31309.995192542105</v>
      </c>
      <c r="EW73" s="37">
        <f t="shared" si="1270"/>
        <v>-31309.995192542105</v>
      </c>
      <c r="EX73" s="37">
        <f t="shared" si="1270"/>
        <v>-31309.995192542105</v>
      </c>
      <c r="EY73" s="37">
        <f t="shared" si="1270"/>
        <v>-31309.995192542105</v>
      </c>
      <c r="EZ73" s="37">
        <f t="shared" si="1270"/>
        <v>-31309.995192542105</v>
      </c>
      <c r="FA73" s="42">
        <f t="shared" ref="FA73:FA74" si="1271">SUM(EO73:EZ73)</f>
        <v>-375719.94231050514</v>
      </c>
      <c r="FB73" s="37">
        <f t="shared" ref="FB73:FM73" si="1272">-FB18</f>
        <v>-31936.195096392948</v>
      </c>
      <c r="FC73" s="37">
        <f t="shared" si="1272"/>
        <v>-31936.195096392948</v>
      </c>
      <c r="FD73" s="37">
        <f t="shared" si="1272"/>
        <v>-31936.195096392948</v>
      </c>
      <c r="FE73" s="37">
        <f t="shared" si="1272"/>
        <v>-31936.195096392948</v>
      </c>
      <c r="FF73" s="37">
        <f t="shared" si="1272"/>
        <v>-31936.195096392948</v>
      </c>
      <c r="FG73" s="37">
        <f t="shared" si="1272"/>
        <v>-31936.195096392948</v>
      </c>
      <c r="FH73" s="37">
        <f t="shared" si="1272"/>
        <v>-31936.195096392948</v>
      </c>
      <c r="FI73" s="37">
        <f t="shared" si="1272"/>
        <v>-31936.195096392948</v>
      </c>
      <c r="FJ73" s="37">
        <f t="shared" si="1272"/>
        <v>-31936.195096392948</v>
      </c>
      <c r="FK73" s="37">
        <f t="shared" si="1272"/>
        <v>-31936.195096392948</v>
      </c>
      <c r="FL73" s="37">
        <f t="shared" si="1272"/>
        <v>-31936.195096392948</v>
      </c>
      <c r="FM73" s="37">
        <f t="shared" si="1272"/>
        <v>-31936.195096392948</v>
      </c>
      <c r="FN73" s="42">
        <f t="shared" ref="FN73:FN74" si="1273">SUM(FB73:FM73)</f>
        <v>-383234.34115671535</v>
      </c>
      <c r="FO73" s="37">
        <f t="shared" ref="FO73:FZ73" si="1274">-FO18</f>
        <v>-32574.918998320809</v>
      </c>
      <c r="FP73" s="37">
        <f t="shared" si="1274"/>
        <v>-32574.918998320809</v>
      </c>
      <c r="FQ73" s="37">
        <f t="shared" si="1274"/>
        <v>-32574.918998320809</v>
      </c>
      <c r="FR73" s="37">
        <f t="shared" si="1274"/>
        <v>-32574.918998320809</v>
      </c>
      <c r="FS73" s="37">
        <f t="shared" si="1274"/>
        <v>-32574.918998320809</v>
      </c>
      <c r="FT73" s="37">
        <f t="shared" si="1274"/>
        <v>-32574.918998320809</v>
      </c>
      <c r="FU73" s="37">
        <f t="shared" si="1274"/>
        <v>-32574.918998320809</v>
      </c>
      <c r="FV73" s="37">
        <f t="shared" si="1274"/>
        <v>-32574.918998320809</v>
      </c>
      <c r="FW73" s="37">
        <f t="shared" si="1274"/>
        <v>-32574.918998320809</v>
      </c>
      <c r="FX73" s="37">
        <f t="shared" si="1274"/>
        <v>-32574.918998320809</v>
      </c>
      <c r="FY73" s="37">
        <f t="shared" si="1274"/>
        <v>-32574.918998320809</v>
      </c>
      <c r="FZ73" s="37">
        <f t="shared" si="1274"/>
        <v>-32574.918998320809</v>
      </c>
      <c r="GA73" s="42">
        <f t="shared" ref="GA73:GA74" si="1275">SUM(FO73:FZ73)</f>
        <v>-390899.02797984978</v>
      </c>
      <c r="GB73" s="37">
        <f t="shared" ref="GB73:GM73" si="1276">-GB18</f>
        <v>-33226.417378287224</v>
      </c>
      <c r="GC73" s="37">
        <f t="shared" si="1276"/>
        <v>-33226.417378287224</v>
      </c>
      <c r="GD73" s="37">
        <f t="shared" si="1276"/>
        <v>-33226.417378287224</v>
      </c>
      <c r="GE73" s="37">
        <f t="shared" si="1276"/>
        <v>-33226.417378287224</v>
      </c>
      <c r="GF73" s="37">
        <f t="shared" si="1276"/>
        <v>-33226.417378287224</v>
      </c>
      <c r="GG73" s="37">
        <f t="shared" si="1276"/>
        <v>-33226.417378287224</v>
      </c>
      <c r="GH73" s="37">
        <f t="shared" si="1276"/>
        <v>-33226.417378287224</v>
      </c>
      <c r="GI73" s="37">
        <f t="shared" si="1276"/>
        <v>-33226.417378287224</v>
      </c>
      <c r="GJ73" s="37">
        <f t="shared" si="1276"/>
        <v>-33226.417378287224</v>
      </c>
      <c r="GK73" s="37">
        <f t="shared" si="1276"/>
        <v>-33226.417378287224</v>
      </c>
      <c r="GL73" s="37">
        <f t="shared" si="1276"/>
        <v>-33226.417378287224</v>
      </c>
      <c r="GM73" s="37">
        <f t="shared" si="1276"/>
        <v>-33226.417378287224</v>
      </c>
      <c r="GN73" s="500">
        <f t="shared" ref="GN73:GN74" si="1277">SUM(GB73:GM73)</f>
        <v>-398717.0085394468</v>
      </c>
      <c r="GO73" s="37">
        <f t="shared" ref="GO73:GZ73" si="1278">-GO18</f>
        <v>-33890.945725852958</v>
      </c>
      <c r="GP73" s="37">
        <f t="shared" si="1278"/>
        <v>-33890.945725852958</v>
      </c>
      <c r="GQ73" s="37">
        <f t="shared" si="1278"/>
        <v>-33890.945725852958</v>
      </c>
      <c r="GR73" s="37">
        <f t="shared" si="1278"/>
        <v>-33890.945725852958</v>
      </c>
      <c r="GS73" s="37">
        <f t="shared" si="1278"/>
        <v>-33890.945725852958</v>
      </c>
      <c r="GT73" s="37">
        <f t="shared" si="1278"/>
        <v>-33890.945725852958</v>
      </c>
      <c r="GU73" s="37">
        <f t="shared" si="1278"/>
        <v>-33890.945725852958</v>
      </c>
      <c r="GV73" s="37">
        <f t="shared" si="1278"/>
        <v>-33890.945725852958</v>
      </c>
      <c r="GW73" s="37">
        <f t="shared" si="1278"/>
        <v>-33890.945725852958</v>
      </c>
      <c r="GX73" s="37">
        <f t="shared" si="1278"/>
        <v>-33890.945725852958</v>
      </c>
      <c r="GY73" s="37">
        <f t="shared" si="1278"/>
        <v>-33890.945725852958</v>
      </c>
      <c r="GZ73" s="37">
        <f t="shared" si="1278"/>
        <v>-33890.945725852958</v>
      </c>
      <c r="HA73" s="42">
        <f t="shared" ref="HA73:HA74" si="1279">SUM(GO73:GZ73)</f>
        <v>-406691.34871023562</v>
      </c>
      <c r="HB73" s="37">
        <f t="shared" ref="HB73:HM73" si="1280">-HB18</f>
        <v>-34568.764640370027</v>
      </c>
      <c r="HC73" s="37">
        <f t="shared" si="1280"/>
        <v>-34568.764640370027</v>
      </c>
      <c r="HD73" s="37">
        <f t="shared" si="1280"/>
        <v>-34568.764640370027</v>
      </c>
      <c r="HE73" s="37">
        <f t="shared" si="1280"/>
        <v>-34568.764640370027</v>
      </c>
      <c r="HF73" s="37">
        <f t="shared" si="1280"/>
        <v>-34568.764640370027</v>
      </c>
      <c r="HG73" s="37">
        <f t="shared" si="1280"/>
        <v>-34568.764640370027</v>
      </c>
      <c r="HH73" s="37">
        <f t="shared" si="1280"/>
        <v>-34568.764640370027</v>
      </c>
      <c r="HI73" s="37">
        <f t="shared" si="1280"/>
        <v>-34568.764640370027</v>
      </c>
      <c r="HJ73" s="37">
        <f t="shared" si="1280"/>
        <v>-34568.764640370027</v>
      </c>
      <c r="HK73" s="37">
        <f t="shared" si="1280"/>
        <v>-34568.764640370027</v>
      </c>
      <c r="HL73" s="37">
        <f t="shared" si="1280"/>
        <v>-34568.764640370027</v>
      </c>
      <c r="HM73" s="37">
        <f t="shared" si="1280"/>
        <v>-34568.764640370027</v>
      </c>
      <c r="HN73" s="42">
        <f t="shared" ref="HN73:HN74" si="1281">SUM(HB73:HM73)</f>
        <v>-414825.17568444036</v>
      </c>
      <c r="HO73" s="37">
        <f t="shared" ref="HO73:HZ73" si="1282">-HO18</f>
        <v>-35260.13993317743</v>
      </c>
      <c r="HP73" s="37">
        <f t="shared" si="1282"/>
        <v>-35260.13993317743</v>
      </c>
      <c r="HQ73" s="37">
        <f t="shared" si="1282"/>
        <v>-35260.13993317743</v>
      </c>
      <c r="HR73" s="37">
        <f t="shared" si="1282"/>
        <v>-35260.13993317743</v>
      </c>
      <c r="HS73" s="37">
        <f t="shared" si="1282"/>
        <v>-35260.13993317743</v>
      </c>
      <c r="HT73" s="37">
        <f t="shared" si="1282"/>
        <v>-35260.13993317743</v>
      </c>
      <c r="HU73" s="37">
        <f t="shared" si="1282"/>
        <v>-35260.13993317743</v>
      </c>
      <c r="HV73" s="37">
        <f t="shared" si="1282"/>
        <v>-35260.13993317743</v>
      </c>
      <c r="HW73" s="37">
        <f t="shared" si="1282"/>
        <v>-35260.13993317743</v>
      </c>
      <c r="HX73" s="37">
        <f t="shared" si="1282"/>
        <v>-35260.13993317743</v>
      </c>
      <c r="HY73" s="37">
        <f t="shared" si="1282"/>
        <v>-35260.13993317743</v>
      </c>
      <c r="HZ73" s="37">
        <f t="shared" si="1282"/>
        <v>-35260.13993317743</v>
      </c>
      <c r="IA73" s="42">
        <f t="shared" ref="IA73:IA74" si="1283">SUM(HO73:HZ73)</f>
        <v>-423121.67919812928</v>
      </c>
      <c r="IB73" s="37">
        <f t="shared" ref="IB73:IM73" si="1284">-IB18</f>
        <v>-35965.342731840974</v>
      </c>
      <c r="IC73" s="37">
        <f t="shared" si="1284"/>
        <v>-35965.342731840974</v>
      </c>
      <c r="ID73" s="37">
        <f t="shared" si="1284"/>
        <v>-35965.342731840974</v>
      </c>
      <c r="IE73" s="37">
        <f t="shared" si="1284"/>
        <v>-35965.342731840974</v>
      </c>
      <c r="IF73" s="37">
        <f t="shared" si="1284"/>
        <v>-35965.342731840974</v>
      </c>
      <c r="IG73" s="37">
        <f t="shared" si="1284"/>
        <v>-35965.342731840974</v>
      </c>
      <c r="IH73" s="37">
        <f t="shared" si="1284"/>
        <v>-35965.342731840974</v>
      </c>
      <c r="II73" s="37">
        <f t="shared" si="1284"/>
        <v>-35965.342731840974</v>
      </c>
      <c r="IJ73" s="37">
        <f t="shared" si="1284"/>
        <v>-35965.342731840974</v>
      </c>
      <c r="IK73" s="37">
        <f t="shared" si="1284"/>
        <v>-35965.342731840974</v>
      </c>
      <c r="IL73" s="37">
        <f t="shared" si="1284"/>
        <v>-35965.342731840974</v>
      </c>
      <c r="IM73" s="37">
        <f t="shared" si="1284"/>
        <v>-35965.342731840974</v>
      </c>
      <c r="IN73" s="42">
        <f t="shared" ref="IN73:IN74" si="1285">SUM(IB73:IM73)</f>
        <v>-431584.11278209166</v>
      </c>
      <c r="IO73" s="37">
        <f t="shared" ref="IO73:IZ73" si="1286">-IO18</f>
        <v>-36684.64958647779</v>
      </c>
      <c r="IP73" s="37">
        <f t="shared" si="1286"/>
        <v>-36684.64958647779</v>
      </c>
      <c r="IQ73" s="37">
        <f t="shared" si="1286"/>
        <v>-36684.64958647779</v>
      </c>
      <c r="IR73" s="37">
        <f t="shared" si="1286"/>
        <v>-36684.64958647779</v>
      </c>
      <c r="IS73" s="37">
        <f t="shared" si="1286"/>
        <v>-36684.64958647779</v>
      </c>
      <c r="IT73" s="37">
        <f t="shared" si="1286"/>
        <v>-36684.64958647779</v>
      </c>
      <c r="IU73" s="37">
        <f t="shared" si="1286"/>
        <v>-36684.64958647779</v>
      </c>
      <c r="IV73" s="37">
        <f t="shared" si="1286"/>
        <v>-36684.64958647779</v>
      </c>
      <c r="IW73" s="37">
        <f t="shared" si="1286"/>
        <v>-36684.64958647779</v>
      </c>
      <c r="IX73" s="37">
        <f t="shared" si="1286"/>
        <v>-36684.64958647779</v>
      </c>
      <c r="IY73" s="37">
        <f t="shared" si="1286"/>
        <v>-36684.64958647779</v>
      </c>
      <c r="IZ73" s="37">
        <f t="shared" si="1286"/>
        <v>-36684.64958647779</v>
      </c>
      <c r="JA73" s="42">
        <f t="shared" ref="JA73:JA74" si="1287">SUM(IO73:IZ73)</f>
        <v>-440215.79503773345</v>
      </c>
      <c r="JB73" s="37">
        <f t="shared" ref="JB73:JM73" si="1288">-JB18</f>
        <v>-37418.342578207354</v>
      </c>
      <c r="JC73" s="37">
        <f t="shared" si="1288"/>
        <v>-37418.342578207354</v>
      </c>
      <c r="JD73" s="37">
        <f t="shared" si="1288"/>
        <v>-37418.342578207354</v>
      </c>
      <c r="JE73" s="37">
        <f t="shared" si="1288"/>
        <v>-37418.342578207354</v>
      </c>
      <c r="JF73" s="37">
        <f t="shared" si="1288"/>
        <v>-37418.342578207354</v>
      </c>
      <c r="JG73" s="37">
        <f t="shared" si="1288"/>
        <v>-37418.342578207354</v>
      </c>
      <c r="JH73" s="37">
        <f t="shared" si="1288"/>
        <v>-37418.342578207354</v>
      </c>
      <c r="JI73" s="37">
        <f t="shared" si="1288"/>
        <v>-37418.342578207354</v>
      </c>
      <c r="JJ73" s="37">
        <f t="shared" si="1288"/>
        <v>-37418.342578207354</v>
      </c>
      <c r="JK73" s="37">
        <f t="shared" si="1288"/>
        <v>-37418.342578207354</v>
      </c>
      <c r="JL73" s="37">
        <f t="shared" si="1288"/>
        <v>-37418.342578207354</v>
      </c>
      <c r="JM73" s="37">
        <f t="shared" si="1288"/>
        <v>-37418.342578207354</v>
      </c>
      <c r="JN73" s="42">
        <f t="shared" ref="JN73:JN74" si="1289">SUM(JB73:JM73)</f>
        <v>-449020.11093848833</v>
      </c>
      <c r="JO73" s="37">
        <f t="shared" ref="JO73:JZ73" si="1290">-JO18</f>
        <v>-38166.709429771494</v>
      </c>
      <c r="JP73" s="37">
        <f t="shared" si="1290"/>
        <v>-38166.709429771494</v>
      </c>
      <c r="JQ73" s="37">
        <f t="shared" si="1290"/>
        <v>-38166.709429771494</v>
      </c>
      <c r="JR73" s="37">
        <f t="shared" si="1290"/>
        <v>-38166.709429771494</v>
      </c>
      <c r="JS73" s="37">
        <f t="shared" si="1290"/>
        <v>-38166.709429771494</v>
      </c>
      <c r="JT73" s="37">
        <f t="shared" si="1290"/>
        <v>-38166.709429771494</v>
      </c>
      <c r="JU73" s="37">
        <f t="shared" si="1290"/>
        <v>-38166.709429771494</v>
      </c>
      <c r="JV73" s="37">
        <f t="shared" si="1290"/>
        <v>-38166.709429771494</v>
      </c>
      <c r="JW73" s="37">
        <f t="shared" si="1290"/>
        <v>-38166.709429771494</v>
      </c>
      <c r="JX73" s="37">
        <f t="shared" si="1290"/>
        <v>-38166.709429771494</v>
      </c>
      <c r="JY73" s="37">
        <f t="shared" si="1290"/>
        <v>-38166.709429771494</v>
      </c>
      <c r="JZ73" s="37">
        <f t="shared" si="1290"/>
        <v>-38166.709429771494</v>
      </c>
      <c r="KA73" s="42">
        <f t="shared" ref="KA73:KA74" si="1291">SUM(JO73:JZ73)</f>
        <v>-458000.51315725804</v>
      </c>
      <c r="KB73" s="37">
        <f t="shared" ref="KB73:KM73" si="1292">-KB18</f>
        <v>-38930.04361836693</v>
      </c>
      <c r="KC73" s="37">
        <f t="shared" si="1292"/>
        <v>-38930.04361836693</v>
      </c>
      <c r="KD73" s="37">
        <f t="shared" si="1292"/>
        <v>-38930.04361836693</v>
      </c>
      <c r="KE73" s="37">
        <f t="shared" si="1292"/>
        <v>-38930.04361836693</v>
      </c>
      <c r="KF73" s="37">
        <f t="shared" si="1292"/>
        <v>-38930.04361836693</v>
      </c>
      <c r="KG73" s="37">
        <f t="shared" si="1292"/>
        <v>-38930.04361836693</v>
      </c>
      <c r="KH73" s="37">
        <f t="shared" si="1292"/>
        <v>-38930.04361836693</v>
      </c>
      <c r="KI73" s="37">
        <f t="shared" si="1292"/>
        <v>-38930.04361836693</v>
      </c>
      <c r="KJ73" s="37">
        <f t="shared" si="1292"/>
        <v>-38930.04361836693</v>
      </c>
      <c r="KK73" s="37">
        <f t="shared" si="1292"/>
        <v>-38930.04361836693</v>
      </c>
      <c r="KL73" s="37">
        <f t="shared" si="1292"/>
        <v>-38930.04361836693</v>
      </c>
      <c r="KM73" s="37">
        <f t="shared" si="1292"/>
        <v>-38930.04361836693</v>
      </c>
      <c r="KN73" s="42">
        <f t="shared" ref="KN73:KN74" si="1293">SUM(KB73:KM73)</f>
        <v>-467160.52342040319</v>
      </c>
      <c r="KO73" s="37">
        <f t="shared" ref="KO73:KZ73" si="1294">-KO18</f>
        <v>-39708.644490734259</v>
      </c>
      <c r="KP73" s="37">
        <f t="shared" si="1294"/>
        <v>-39708.644490734259</v>
      </c>
      <c r="KQ73" s="37">
        <f t="shared" si="1294"/>
        <v>-39708.644490734259</v>
      </c>
      <c r="KR73" s="37">
        <f t="shared" si="1294"/>
        <v>-39708.644490734259</v>
      </c>
      <c r="KS73" s="37">
        <f t="shared" si="1294"/>
        <v>-39708.644490734259</v>
      </c>
      <c r="KT73" s="37">
        <f t="shared" si="1294"/>
        <v>-39708.644490734259</v>
      </c>
      <c r="KU73" s="37">
        <f t="shared" si="1294"/>
        <v>-39708.644490734259</v>
      </c>
      <c r="KV73" s="37">
        <f t="shared" si="1294"/>
        <v>-39708.644490734259</v>
      </c>
      <c r="KW73" s="37">
        <f t="shared" si="1294"/>
        <v>-39708.644490734259</v>
      </c>
      <c r="KX73" s="37">
        <f t="shared" si="1294"/>
        <v>-39708.644490734259</v>
      </c>
      <c r="KY73" s="37">
        <f t="shared" si="1294"/>
        <v>-39708.644490734259</v>
      </c>
      <c r="KZ73" s="37">
        <f t="shared" si="1294"/>
        <v>-39708.644490734259</v>
      </c>
      <c r="LA73" s="42">
        <f t="shared" ref="LA73:LA74" si="1295">SUM(KO73:KZ73)</f>
        <v>-476503.73388881114</v>
      </c>
      <c r="LB73" s="37">
        <f t="shared" ref="LB73:LM73" si="1296">-LB18</f>
        <v>-40502.81738054895</v>
      </c>
      <c r="LC73" s="37">
        <f t="shared" si="1296"/>
        <v>-40502.81738054895</v>
      </c>
      <c r="LD73" s="37">
        <f t="shared" si="1296"/>
        <v>-40502.81738054895</v>
      </c>
      <c r="LE73" s="37">
        <f t="shared" si="1296"/>
        <v>-40502.81738054895</v>
      </c>
      <c r="LF73" s="37">
        <f t="shared" si="1296"/>
        <v>-40502.81738054895</v>
      </c>
      <c r="LG73" s="37">
        <f t="shared" si="1296"/>
        <v>-40502.81738054895</v>
      </c>
      <c r="LH73" s="37">
        <f t="shared" si="1296"/>
        <v>-40502.81738054895</v>
      </c>
      <c r="LI73" s="37">
        <f t="shared" si="1296"/>
        <v>-40502.81738054895</v>
      </c>
      <c r="LJ73" s="37">
        <f t="shared" si="1296"/>
        <v>-40502.81738054895</v>
      </c>
      <c r="LK73" s="37">
        <f t="shared" si="1296"/>
        <v>-40502.81738054895</v>
      </c>
      <c r="LL73" s="37">
        <f t="shared" si="1296"/>
        <v>-40502.81738054895</v>
      </c>
      <c r="LM73" s="37">
        <f t="shared" si="1296"/>
        <v>-40502.81738054895</v>
      </c>
      <c r="LN73" s="42">
        <f t="shared" ref="LN73:LN74" si="1297">SUM(LB73:LM73)</f>
        <v>-486033.80856658728</v>
      </c>
    </row>
    <row r="74" spans="1:326" ht="15.75" thickBot="1">
      <c r="A74" s="116" t="s">
        <v>215</v>
      </c>
      <c r="B74" s="76">
        <f>-(B13*(1+'Bazinės prielaidos'!$E$19)-B13-B14*(1+'Bazinės prielaidos'!$E$19)+B14)</f>
        <v>0</v>
      </c>
      <c r="C74" s="76">
        <f>-(C13*(1+'Bazinės prielaidos'!$E$19)-C13-C14*(1+'Bazinės prielaidos'!$E$19)+C14)</f>
        <v>0</v>
      </c>
      <c r="D74" s="76">
        <f>-(D13*(1+'Bazinės prielaidos'!$E$19)-D13-D14*(1+'Bazinės prielaidos'!$E$19)+D14)</f>
        <v>0</v>
      </c>
      <c r="E74" s="76">
        <f>-(E13*(1+'Bazinės prielaidos'!$E$19)-E13-E14*(1+'Bazinės prielaidos'!$E$19)+E14)</f>
        <v>0</v>
      </c>
      <c r="F74" s="76">
        <f>-(F13*(1+'Bazinės prielaidos'!$E$19)-F13-F14*(1+'Bazinės prielaidos'!$E$19)+F14)</f>
        <v>0</v>
      </c>
      <c r="G74" s="76">
        <f>-(G13*(1+'Bazinės prielaidos'!$E$19)-G13-G14*(1+'Bazinės prielaidos'!$E$19)+G14)</f>
        <v>0</v>
      </c>
      <c r="H74" s="76">
        <f>-(H13*(1+'Bazinės prielaidos'!$E$19)-H13-H14*(1+'Bazinės prielaidos'!$E$19)+H14)</f>
        <v>0</v>
      </c>
      <c r="I74" s="76">
        <f>-(I13*(1+'Bazinės prielaidos'!$E$19)-I13-I14*(1+'Bazinės prielaidos'!$E$19)+I14)</f>
        <v>0</v>
      </c>
      <c r="J74" s="76">
        <f>-(J13*(1+'Bazinės prielaidos'!$E$19)-J13-J14*(1+'Bazinės prielaidos'!$E$19)+J14)</f>
        <v>0</v>
      </c>
      <c r="K74" s="76">
        <f>-(K13*(1+'Bazinės prielaidos'!$E$19)-K13-K14*(1+'Bazinės prielaidos'!$E$19)+K14)</f>
        <v>0</v>
      </c>
      <c r="L74" s="76">
        <f>-(L13*(1+'Bazinės prielaidos'!$E$19)-L13-L14*(1+'Bazinės prielaidos'!$E$19)+L14)</f>
        <v>0</v>
      </c>
      <c r="M74" s="76">
        <f>-(M13*(1+'Bazinės prielaidos'!$E$19)-M13-M14*(1+'Bazinės prielaidos'!$E$19)+M14)</f>
        <v>0</v>
      </c>
      <c r="N74" s="123">
        <f t="shared" si="1226"/>
        <v>0</v>
      </c>
      <c r="O74" s="423">
        <f>-(O13*(1+'Bazinės prielaidos'!$E$19)-O13-O14*(1+'Bazinės prielaidos'!$E$19)+O14)-'Investuotojas ir Finansuotojas'!O27</f>
        <v>0</v>
      </c>
      <c r="P74" s="76">
        <f>-(P13*(1+'Bazinės prielaidos'!$E$19)-P13-P14*(1+'Bazinės prielaidos'!$E$19)+P14)</f>
        <v>0</v>
      </c>
      <c r="Q74" s="76">
        <f>-(Q13*(1+'Bazinės prielaidos'!$E$19)-Q13-Q14*(1+'Bazinės prielaidos'!$E$19)+Q14)</f>
        <v>0</v>
      </c>
      <c r="R74" s="76">
        <f>-(R13*(1+'Bazinės prielaidos'!$E$19)-R13-R14*(1+'Bazinės prielaidos'!$E$19)+R14)</f>
        <v>0</v>
      </c>
      <c r="S74" s="76">
        <f>-(S13*(1+'Bazinės prielaidos'!$E$19)-S13-S14*(1+'Bazinės prielaidos'!$E$19)+S14)</f>
        <v>0</v>
      </c>
      <c r="T74" s="76">
        <f>-(T13*(1+'Bazinės prielaidos'!$E$19)-T13-T14*(1+'Bazinės prielaidos'!$E$19)+T14)</f>
        <v>0</v>
      </c>
      <c r="U74" s="76">
        <f>-(U13*(1+'Bazinės prielaidos'!$E$19)-U13-U14*(1+'Bazinės prielaidos'!$E$19)+U14)</f>
        <v>0</v>
      </c>
      <c r="V74" s="76">
        <f>-(V13*(1+'Bazinės prielaidos'!$E$19)-V13-V14*(1+'Bazinės prielaidos'!$E$19)+V14)</f>
        <v>0</v>
      </c>
      <c r="W74" s="76">
        <f>-(W13*(1+'Bazinės prielaidos'!$E$19)-W13-W14*(1+'Bazinės prielaidos'!$E$19)+W14)</f>
        <v>0</v>
      </c>
      <c r="X74" s="76">
        <f>-(X13*(1+'Bazinės prielaidos'!$E$19)-X13-X14*(1+'Bazinės prielaidos'!$E$19)+X14)</f>
        <v>0</v>
      </c>
      <c r="Y74" s="76">
        <f>-(Y13*(1+'Bazinės prielaidos'!$E$19)-Y13-Y14*(1+'Bazinės prielaidos'!$E$19)+Y14)</f>
        <v>0</v>
      </c>
      <c r="Z74" s="76">
        <f>-(Z13*(1+'Bazinės prielaidos'!$E$19)-Z13-Z14*(1+'Bazinės prielaidos'!$E$19)+Z14)</f>
        <v>0</v>
      </c>
      <c r="AA74" s="123">
        <f t="shared" si="1227"/>
        <v>0</v>
      </c>
      <c r="AB74" s="522">
        <f>-(AB13*(1+'Bazinės prielaidos'!$E$19)-AB13-AB14*(1+'Bazinės prielaidos'!$E$19)+AB14)</f>
        <v>-17292.12756248581</v>
      </c>
      <c r="AC74" s="76">
        <f>-(AC13*(1+'Bazinės prielaidos'!$E$19)-AC13-AC14*(1+'Bazinės prielaidos'!$E$19)+AC14)</f>
        <v>-17292.12756248581</v>
      </c>
      <c r="AD74" s="76">
        <f>-(AD13*(1+'Bazinės prielaidos'!$E$19)-AD13-AD14*(1+'Bazinės prielaidos'!$E$19)+AD14)</f>
        <v>-17292.12756248581</v>
      </c>
      <c r="AE74" s="76">
        <f>-(AE13*(1+'Bazinės prielaidos'!$E$19)-AE13-AE14*(1+'Bazinės prielaidos'!$E$19)+AE14)</f>
        <v>-17292.12756248581</v>
      </c>
      <c r="AF74" s="76">
        <f>-(AF13*(1+'Bazinės prielaidos'!$E$19)-AF13-AF14*(1+'Bazinės prielaidos'!$E$19)+AF14)</f>
        <v>-17292.12756248581</v>
      </c>
      <c r="AG74" s="76">
        <f>-(AG13*(1+'Bazinės prielaidos'!$E$19)-AG13-AG14*(1+'Bazinės prielaidos'!$E$19)+AG14)</f>
        <v>-17292.12756248581</v>
      </c>
      <c r="AH74" s="76">
        <f>-(AH13*(1+'Bazinės prielaidos'!$E$19)-AH13-AH14*(1+'Bazinės prielaidos'!$E$19)+AH14)</f>
        <v>-17292.12756248581</v>
      </c>
      <c r="AI74" s="76">
        <f>-(AI13*(1+'Bazinės prielaidos'!$E$19)-AI13-AI14*(1+'Bazinės prielaidos'!$E$19)+AI14)-'Investuotojas ir Finansuotojas'!AI27</f>
        <v>-17292.12756248581</v>
      </c>
      <c r="AJ74" s="76">
        <f>-(AJ13*(1+'Bazinės prielaidos'!$E$19)-AJ13-AJ14*(1+'Bazinės prielaidos'!$E$19)+AJ14)-'Investuotojas ir Finansuotojas'!AJ27</f>
        <v>-17292.12756248581</v>
      </c>
      <c r="AK74" s="76">
        <f>-(AK13*(1+'Bazinės prielaidos'!$E$19)-AK13-AK14*(1+'Bazinės prielaidos'!$E$19)+AK14)-'Investuotojas ir Finansuotojas'!AK27</f>
        <v>-17292.12756248581</v>
      </c>
      <c r="AL74" s="76">
        <f>-(AL13*(1+'Bazinės prielaidos'!$E$19)-AL13-AL14*(1+'Bazinės prielaidos'!$E$19)+AL14)-'Investuotojas ir Finansuotojas'!AL27</f>
        <v>-17292.12756248581</v>
      </c>
      <c r="AM74" s="423">
        <f>-(AM13*(1+'Bazinės prielaidos'!$E$19)-AM13-AM14*(1+'Bazinės prielaidos'!$E$19)+AM14)-'Investuotojas ir Finansuotojas'!AM27+'Ilgalaikio turto apskaita'!AL11*'Bazinės prielaidos'!$E$19</f>
        <v>-17292.12756248581</v>
      </c>
      <c r="AN74" s="123">
        <f t="shared" si="1228"/>
        <v>-207505.53074982972</v>
      </c>
      <c r="AO74" s="76">
        <f>-(AO13*(1+'Bazinės prielaidos'!$E$19)-AO13-AO14*(1+'Bazinės prielaidos'!$E$19)+AO14)-'Investuotojas ir Finansuotojas'!AO27</f>
        <v>-42086.773151548245</v>
      </c>
      <c r="AP74" s="76">
        <f>-(AP13*(1+'Bazinės prielaidos'!$E$19)-AP13-AP14*(1+'Bazinės prielaidos'!$E$19)+AP14)-'Investuotojas ir Finansuotojas'!AP27</f>
        <v>-17637.970113735508</v>
      </c>
      <c r="AQ74" s="76">
        <f>-(AQ13*(1+'Bazinės prielaidos'!$E$19)-AQ13-AQ14*(1+'Bazinės prielaidos'!$E$19)+AQ14)-'Investuotojas ir Finansuotojas'!AQ27</f>
        <v>-17637.970113735508</v>
      </c>
      <c r="AR74" s="76">
        <f>-(AR13*(1+'Bazinės prielaidos'!$E$19)-AR13-AR14*(1+'Bazinės prielaidos'!$E$19)+AR14)-'Investuotojas ir Finansuotojas'!AR27</f>
        <v>-17637.970113735508</v>
      </c>
      <c r="AS74" s="76">
        <f>-(AS13*(1+'Bazinės prielaidos'!$E$19)-AS13-AS14*(1+'Bazinės prielaidos'!$E$19)+AS14)-'Investuotojas ir Finansuotojas'!AS27</f>
        <v>-17637.970113735508</v>
      </c>
      <c r="AT74" s="76">
        <f>-(AT13*(1+'Bazinės prielaidos'!$E$19)-AT13-AT14*(1+'Bazinės prielaidos'!$E$19)+AT14)-'Investuotojas ir Finansuotojas'!AT27</f>
        <v>-17637.970113735508</v>
      </c>
      <c r="AU74" s="76">
        <f>-(AU13*(1+'Bazinės prielaidos'!$E$19)-AU13-AU14*(1+'Bazinės prielaidos'!$E$19)+AU14)-'Investuotojas ir Finansuotojas'!AU27</f>
        <v>-17637.970113735508</v>
      </c>
      <c r="AV74" s="76">
        <f>-(AV13*(1+'Bazinės prielaidos'!$E$19)-AV13-AV14*(1+'Bazinės prielaidos'!$E$19)+AV14)-'Investuotojas ir Finansuotojas'!AV27</f>
        <v>-17637.970113735508</v>
      </c>
      <c r="AW74" s="76">
        <f>-(AW13*(1+'Bazinės prielaidos'!$E$19)-AW13-AW14*(1+'Bazinės prielaidos'!$E$19)+AW14)-'Investuotojas ir Finansuotojas'!AW27</f>
        <v>-17637.970113735508</v>
      </c>
      <c r="AX74" s="76">
        <f>-(AX13*(1+'Bazinės prielaidos'!$E$19)-AX13-AX14*(1+'Bazinės prielaidos'!$E$19)+AX14)-'Investuotojas ir Finansuotojas'!AX27</f>
        <v>-17637.970113735508</v>
      </c>
      <c r="AY74" s="76">
        <f>-(AY13*(1+'Bazinės prielaidos'!$E$19)-AY13-AY14*(1+'Bazinės prielaidos'!$E$19)+AY14)-'Investuotojas ir Finansuotojas'!AY27</f>
        <v>-17637.970113735508</v>
      </c>
      <c r="AZ74" s="423">
        <f>-(AZ13*(1+'Bazinės prielaidos'!$E$19)-AZ13-AZ14*(1+'Bazinės prielaidos'!$E$19)+AZ14)-'Investuotojas ir Finansuotojas'!AZ27+'Ilgalaikio turto apskaita'!AY11*'Bazinės prielaidos'!$E$19</f>
        <v>-17637.970113735508</v>
      </c>
      <c r="BA74" s="123">
        <f t="shared" si="1255"/>
        <v>-236104.44440263876</v>
      </c>
      <c r="BB74" s="76">
        <f>-(BB13*(1+'Bazinės prielaidos'!$E$19)-BB13-BB14*(1+'Bazinės prielaidos'!$E$19)+BB14)-'Investuotojas ir Finansuotojas'!BB27</f>
        <v>-43965.191515552775</v>
      </c>
      <c r="BC74" s="76">
        <f>-(BC13*(1+'Bazinės prielaidos'!$E$19)-BC13-BC14*(1+'Bazinės prielaidos'!$E$19)+BC14)-'Investuotojas ir Finansuotojas'!BC27</f>
        <v>-17990.729516010208</v>
      </c>
      <c r="BD74" s="76">
        <f>-(BD13*(1+'Bazinės prielaidos'!$E$19)-BD13-BD14*(1+'Bazinės prielaidos'!$E$19)+BD14)-'Investuotojas ir Finansuotojas'!BD27</f>
        <v>-17990.729516010208</v>
      </c>
      <c r="BE74" s="76">
        <f>-(BE13*(1+'Bazinės prielaidos'!$E$19)-BE13-BE14*(1+'Bazinės prielaidos'!$E$19)+BE14)-'Investuotojas ir Finansuotojas'!BE27</f>
        <v>-17990.729516010208</v>
      </c>
      <c r="BF74" s="76">
        <f>-(BF13*(1+'Bazinės prielaidos'!$E$19)-BF13-BF14*(1+'Bazinės prielaidos'!$E$19)+BF14)-'Investuotojas ir Finansuotojas'!BF27</f>
        <v>-17990.729516010208</v>
      </c>
      <c r="BG74" s="76">
        <f>-(BG13*(1+'Bazinės prielaidos'!$E$19)-BG13-BG14*(1+'Bazinės prielaidos'!$E$19)+BG14)-'Investuotojas ir Finansuotojas'!BG27</f>
        <v>-17990.729516010208</v>
      </c>
      <c r="BH74" s="76">
        <f>-(BH13*(1+'Bazinės prielaidos'!$E$19)-BH13-BH14*(1+'Bazinės prielaidos'!$E$19)+BH14)-'Investuotojas ir Finansuotojas'!BH27</f>
        <v>-17990.729516010208</v>
      </c>
      <c r="BI74" s="76">
        <f>-(BI13*(1+'Bazinės prielaidos'!$E$19)-BI13-BI14*(1+'Bazinės prielaidos'!$E$19)+BI14)-'Investuotojas ir Finansuotojas'!BI27</f>
        <v>-17990.729516010208</v>
      </c>
      <c r="BJ74" s="76">
        <f>-(BJ13*(1+'Bazinės prielaidos'!$E$19)-BJ13-BJ14*(1+'Bazinės prielaidos'!$E$19)+BJ14)-'Investuotojas ir Finansuotojas'!BJ27</f>
        <v>-17990.729516010208</v>
      </c>
      <c r="BK74" s="76">
        <f>-(BK13*(1+'Bazinės prielaidos'!$E$19)-BK13-BK14*(1+'Bazinės prielaidos'!$E$19)+BK14)-'Investuotojas ir Finansuotojas'!BK27</f>
        <v>-17990.729516010208</v>
      </c>
      <c r="BL74" s="76">
        <f>-(BL13*(1+'Bazinės prielaidos'!$E$19)-BL13-BL14*(1+'Bazinės prielaidos'!$E$19)+BL14)-'Investuotojas ir Finansuotojas'!BL27</f>
        <v>-17990.729516010208</v>
      </c>
      <c r="BM74" s="423">
        <f>-(BM13*(1+'Bazinės prielaidos'!$E$19)-BM13-BM14*(1+'Bazinės prielaidos'!$E$19)+BM14)-'Investuotojas ir Finansuotojas'!BM27-('Infrastruk. sukūrimo sąnaudos'!BL10-'Ilgalaikio turto apskaita'!BL11)*'Bazinės prielaidos'!$E$19</f>
        <v>-17990.729516010208</v>
      </c>
      <c r="BN74" s="123">
        <f t="shared" si="1257"/>
        <v>-241863.21619166507</v>
      </c>
      <c r="BO74" s="76">
        <f>-(BO13*(1+'Bazinės prielaidos'!$E$19)-BO13-BO14*(1+'Bazinės prielaidos'!$E$19)+BO14)-'Investuotojas ir Finansuotojas'!BO27</f>
        <v>-47139.945550054807</v>
      </c>
      <c r="BP74" s="76">
        <f>-(BP13*(1+'Bazinės prielaidos'!$E$19)-BP13-BP14*(1+'Bazinės prielaidos'!$E$19)+BP14)-'Investuotojas ir Finansuotojas'!BP27</f>
        <v>-18350.544106330432</v>
      </c>
      <c r="BQ74" s="76">
        <f>-(BQ13*(1+'Bazinės prielaidos'!$E$19)-BQ13-BQ14*(1+'Bazinės prielaidos'!$E$19)+BQ14)-'Investuotojas ir Finansuotojas'!BQ27</f>
        <v>-18350.544106330432</v>
      </c>
      <c r="BR74" s="76">
        <f>-(BR13*(1+'Bazinės prielaidos'!$E$19)-BR13-BR14*(1+'Bazinės prielaidos'!$E$19)+BR14)-'Investuotojas ir Finansuotojas'!BR27</f>
        <v>-18350.544106330432</v>
      </c>
      <c r="BS74" s="76">
        <f>-(BS13*(1+'Bazinės prielaidos'!$E$19)-BS13-BS14*(1+'Bazinės prielaidos'!$E$19)+BS14)-'Investuotojas ir Finansuotojas'!BS27</f>
        <v>-18350.544106330432</v>
      </c>
      <c r="BT74" s="76">
        <f>-(BT13*(1+'Bazinės prielaidos'!$E$19)-BT13-BT14*(1+'Bazinės prielaidos'!$E$19)+BT14)-'Investuotojas ir Finansuotojas'!BT27</f>
        <v>-18350.544106330432</v>
      </c>
      <c r="BU74" s="76">
        <f>-(BU13*(1+'Bazinės prielaidos'!$E$19)-BU13-BU14*(1+'Bazinės prielaidos'!$E$19)+BU14)-'Investuotojas ir Finansuotojas'!BU27</f>
        <v>-18350.544106330432</v>
      </c>
      <c r="BV74" s="76">
        <f>-(BV13*(1+'Bazinės prielaidos'!$E$19)-BV13-BV14*(1+'Bazinės prielaidos'!$E$19)+BV14)-'Investuotojas ir Finansuotojas'!BV27</f>
        <v>-18350.544106330432</v>
      </c>
      <c r="BW74" s="76">
        <f>-(BW13*(1+'Bazinės prielaidos'!$E$19)-BW13-BW14*(1+'Bazinės prielaidos'!$E$19)+BW14)-'Investuotojas ir Finansuotojas'!BW27</f>
        <v>-18350.544106330432</v>
      </c>
      <c r="BX74" s="76">
        <f>-(BX13*(1+'Bazinės prielaidos'!$E$19)-BX13-BX14*(1+'Bazinės prielaidos'!$E$19)+BX14)-'Investuotojas ir Finansuotojas'!BX27</f>
        <v>-18350.544106330432</v>
      </c>
      <c r="BY74" s="76">
        <f>-(BY13*(1+'Bazinės prielaidos'!$E$19)-BY13-BY14*(1+'Bazinės prielaidos'!$E$19)+BY14)-'Investuotojas ir Finansuotojas'!BY27</f>
        <v>-18350.544106330432</v>
      </c>
      <c r="BZ74" s="423">
        <f>-(BZ13*(1+'Bazinės prielaidos'!$E$19)-BZ13-BZ14*(1+'Bazinės prielaidos'!$E$19)+BZ14)-'Investuotojas ir Finansuotojas'!BZ27-('Infrastruk. sukūrimo sąnaudos'!BY10-'Ilgalaikio turto apskaita'!BY11)*'Bazinės prielaidos'!$E$19</f>
        <v>-18350.544106330432</v>
      </c>
      <c r="CA74" s="123">
        <f t="shared" si="1259"/>
        <v>-248995.93071968955</v>
      </c>
      <c r="CB74" s="76">
        <f>-(CB13*(1+'Bazinės prielaidos'!$E$19)-CB13-CB14*(1+'Bazinės prielaidos'!$E$19)+CB14)-'Investuotojas ir Finansuotojas'!CB27</f>
        <v>-39836.597139098507</v>
      </c>
      <c r="CC74" s="76">
        <f>-(CC13*(1+'Bazinės prielaidos'!$E$19)-CC13-CC14*(1+'Bazinės prielaidos'!$E$19)+CC14)-'Investuotojas ir Finansuotojas'!CC27</f>
        <v>-18717.554988457043</v>
      </c>
      <c r="CD74" s="76">
        <f>-(CD13*(1+'Bazinės prielaidos'!$E$19)-CD13-CD14*(1+'Bazinės prielaidos'!$E$19)+CD14)-'Investuotojas ir Finansuotojas'!CD27</f>
        <v>-18717.554988457043</v>
      </c>
      <c r="CE74" s="76">
        <f>-(CE13*(1+'Bazinės prielaidos'!$E$19)-CE13-CE14*(1+'Bazinės prielaidos'!$E$19)+CE14)-'Investuotojas ir Finansuotojas'!CE27</f>
        <v>-18717.554988457043</v>
      </c>
      <c r="CF74" s="76">
        <f>-(CF13*(1+'Bazinės prielaidos'!$E$19)-CF13-CF14*(1+'Bazinės prielaidos'!$E$19)+CF14)-'Investuotojas ir Finansuotojas'!CF27</f>
        <v>-18717.554988457043</v>
      </c>
      <c r="CG74" s="76">
        <f>-(CG13*(1+'Bazinės prielaidos'!$E$19)-CG13-CG14*(1+'Bazinės prielaidos'!$E$19)+CG14)-'Investuotojas ir Finansuotojas'!CG27</f>
        <v>-18717.554988457043</v>
      </c>
      <c r="CH74" s="76">
        <f>-(CH13*(1+'Bazinės prielaidos'!$E$19)-CH13-CH14*(1+'Bazinės prielaidos'!$E$19)+CH14)-'Investuotojas ir Finansuotojas'!CH27</f>
        <v>-18717.554988457043</v>
      </c>
      <c r="CI74" s="76">
        <f>-(CI13*(1+'Bazinės prielaidos'!$E$19)-CI13-CI14*(1+'Bazinės prielaidos'!$E$19)+CI14)-'Investuotojas ir Finansuotojas'!CI27</f>
        <v>-18717.554988457043</v>
      </c>
      <c r="CJ74" s="76">
        <f>-(CJ13*(1+'Bazinės prielaidos'!$E$19)-CJ13-CJ14*(1+'Bazinės prielaidos'!$E$19)+CJ14)-'Investuotojas ir Finansuotojas'!CJ27</f>
        <v>-18717.554988457043</v>
      </c>
      <c r="CK74" s="76">
        <f>-(CK13*(1+'Bazinės prielaidos'!$E$19)-CK13-CK14*(1+'Bazinės prielaidos'!$E$19)+CK14)-'Investuotojas ir Finansuotojas'!CK27</f>
        <v>-18717.554988457043</v>
      </c>
      <c r="CL74" s="76">
        <f>-(CL13*(1+'Bazinės prielaidos'!$E$19)-CL13-CL14*(1+'Bazinės prielaidos'!$E$19)+CL14)-'Investuotojas ir Finansuotojas'!CL27</f>
        <v>-18717.554988457043</v>
      </c>
      <c r="CM74" s="423">
        <f>-(CM13*(1+'Bazinės prielaidos'!$E$19)-CM13-CM14*(1+'Bazinės prielaidos'!$E$19)+CM14)-'Investuotojas ir Finansuotojas'!CM27-('Infrastruk. sukūrimo sąnaudos'!CL10-'Ilgalaikio turto apskaita'!CL11)*'Bazinės prielaidos'!$E$19</f>
        <v>-18717.554988457043</v>
      </c>
      <c r="CN74" s="123">
        <f t="shared" si="1261"/>
        <v>-245729.70201212593</v>
      </c>
      <c r="CO74" s="76">
        <f>-(CO13*(1+'Bazinės prielaidos'!$E$19)-CO13-CO14*(1+'Bazinės prielaidos'!$E$19)+CO14)-'Investuotojas ir Finansuotojas'!CO27</f>
        <v>-43730.538178573348</v>
      </c>
      <c r="CP74" s="76">
        <f>-(CP13*(1+'Bazinės prielaidos'!$E$19)-CP13-CP14*(1+'Bazinės prielaidos'!$E$19)+CP14)-'Investuotojas ir Finansuotojas'!CP27</f>
        <v>-19091.906088226177</v>
      </c>
      <c r="CQ74" s="76">
        <f>-(CQ13*(1+'Bazinės prielaidos'!$E$19)-CQ13-CQ14*(1+'Bazinės prielaidos'!$E$19)+CQ14)-'Investuotojas ir Finansuotojas'!CQ27</f>
        <v>-19091.906088226177</v>
      </c>
      <c r="CR74" s="76">
        <f>-(CR13*(1+'Bazinės prielaidos'!$E$19)-CR13-CR14*(1+'Bazinės prielaidos'!$E$19)+CR14)-'Investuotojas ir Finansuotojas'!CR27</f>
        <v>-19091.906088226177</v>
      </c>
      <c r="CS74" s="76">
        <f>-(CS13*(1+'Bazinės prielaidos'!$E$19)-CS13-CS14*(1+'Bazinės prielaidos'!$E$19)+CS14)-'Investuotojas ir Finansuotojas'!CS27</f>
        <v>-19091.906088226177</v>
      </c>
      <c r="CT74" s="76">
        <f>-(CT13*(1+'Bazinės prielaidos'!$E$19)-CT13-CT14*(1+'Bazinės prielaidos'!$E$19)+CT14)-'Investuotojas ir Finansuotojas'!CT27</f>
        <v>-19091.906088226177</v>
      </c>
      <c r="CU74" s="76">
        <f>-(CU13*(1+'Bazinės prielaidos'!$E$19)-CU13-CU14*(1+'Bazinės prielaidos'!$E$19)+CU14)-'Investuotojas ir Finansuotojas'!CU27</f>
        <v>-19091.906088226177</v>
      </c>
      <c r="CV74" s="76">
        <f>-(CV13*(1+'Bazinės prielaidos'!$E$19)-CV13-CV14*(1+'Bazinės prielaidos'!$E$19)+CV14)-'Investuotojas ir Finansuotojas'!CV27</f>
        <v>-19091.906088226177</v>
      </c>
      <c r="CW74" s="76">
        <f>-(CW13*(1+'Bazinės prielaidos'!$E$19)-CW13-CW14*(1+'Bazinės prielaidos'!$E$19)+CW14)-'Investuotojas ir Finansuotojas'!CW27</f>
        <v>-19091.906088226177</v>
      </c>
      <c r="CX74" s="76">
        <f>-(CX13*(1+'Bazinės prielaidos'!$E$19)-CX13-CX14*(1+'Bazinės prielaidos'!$E$19)+CX14)-'Investuotojas ir Finansuotojas'!CX27</f>
        <v>-19091.906088226177</v>
      </c>
      <c r="CY74" s="76">
        <f>-(CY13*(1+'Bazinės prielaidos'!$E$19)-CY13-CY14*(1+'Bazinės prielaidos'!$E$19)+CY14)-'Investuotojas ir Finansuotojas'!CY27</f>
        <v>-19091.906088226177</v>
      </c>
      <c r="CZ74" s="423">
        <f>-(CZ13*(1+'Bazinės prielaidos'!$E$19)-CZ13-CZ14*(1+'Bazinės prielaidos'!$E$19)+CZ14)-'Investuotojas ir Finansuotojas'!CZ27-('Infrastruk. sukūrimo sąnaudos'!CY10-'Ilgalaikio turto apskaita'!CY11)*'Bazinės prielaidos'!$E$19</f>
        <v>-19091.906088226177</v>
      </c>
      <c r="DA74" s="123">
        <f t="shared" si="1263"/>
        <v>-253741.50514906136</v>
      </c>
      <c r="DB74" s="76">
        <f>-(DB13*(1+'Bazinės prielaidos'!$E$19)-DB13-DB14*(1+'Bazinės prielaidos'!$E$19)+DB14)-'Investuotojas ir Finansuotojas'!DB27</f>
        <v>-48162.581382801523</v>
      </c>
      <c r="DC74" s="76">
        <f>-(DC13*(1+'Bazinės prielaidos'!$E$19)-DC13-DC14*(1+'Bazinės prielaidos'!$E$19)+DC14)-'Investuotojas ir Finansuotojas'!DC27</f>
        <v>-19473.744209990713</v>
      </c>
      <c r="DD74" s="76">
        <f>-(DD13*(1+'Bazinės prielaidos'!$E$19)-DD13-DD14*(1+'Bazinės prielaidos'!$E$19)+DD14)-'Investuotojas ir Finansuotojas'!DD27</f>
        <v>-19473.744209990713</v>
      </c>
      <c r="DE74" s="76">
        <f>-(DE13*(1+'Bazinės prielaidos'!$E$19)-DE13-DE14*(1+'Bazinės prielaidos'!$E$19)+DE14)-'Investuotojas ir Finansuotojas'!DE27</f>
        <v>-19473.744209990713</v>
      </c>
      <c r="DF74" s="76">
        <f>-(DF13*(1+'Bazinės prielaidos'!$E$19)-DF13-DF14*(1+'Bazinės prielaidos'!$E$19)+DF14)-'Investuotojas ir Finansuotojas'!DF27</f>
        <v>-19473.744209990713</v>
      </c>
      <c r="DG74" s="76">
        <f>-(DG13*(1+'Bazinės prielaidos'!$E$19)-DG13-DG14*(1+'Bazinės prielaidos'!$E$19)+DG14)-'Investuotojas ir Finansuotojas'!DG27</f>
        <v>-19473.744209990713</v>
      </c>
      <c r="DH74" s="76">
        <f>-(DH13*(1+'Bazinės prielaidos'!$E$19)-DH13-DH14*(1+'Bazinės prielaidos'!$E$19)+DH14)-'Investuotojas ir Finansuotojas'!DH27</f>
        <v>-19473.744209990713</v>
      </c>
      <c r="DI74" s="76">
        <f>-(DI13*(1+'Bazinės prielaidos'!$E$19)-DI13-DI14*(1+'Bazinės prielaidos'!$E$19)+DI14)-'Investuotojas ir Finansuotojas'!DI27</f>
        <v>-19473.744209990713</v>
      </c>
      <c r="DJ74" s="76">
        <f>-(DJ13*(1+'Bazinės prielaidos'!$E$19)-DJ13-DJ14*(1+'Bazinės prielaidos'!$E$19)+DJ14)-'Investuotojas ir Finansuotojas'!DJ27</f>
        <v>-19473.744209990713</v>
      </c>
      <c r="DK74" s="76">
        <f>-(DK13*(1+'Bazinės prielaidos'!$E$19)-DK13-DK14*(1+'Bazinės prielaidos'!$E$19)+DK14)-'Investuotojas ir Finansuotojas'!DK27</f>
        <v>-19473.744209990713</v>
      </c>
      <c r="DL74" s="76">
        <f>-(DL13*(1+'Bazinės prielaidos'!$E$19)-DL13-DL14*(1+'Bazinės prielaidos'!$E$19)+DL14)-'Investuotojas ir Finansuotojas'!DL27</f>
        <v>-19473.744209990713</v>
      </c>
      <c r="DM74" s="423">
        <f>-(DM13*(1+'Bazinės prielaidos'!$E$19)-DM13-DM14*(1+'Bazinės prielaidos'!$E$19)+DM14)-'Investuotojas ir Finansuotojas'!DM27-('Infrastruk. sukūrimo sąnaudos'!DL10-'Ilgalaikio turto apskaita'!DL11)*'Bazinės prielaidos'!$E$19</f>
        <v>-19473.744209990713</v>
      </c>
      <c r="DN74" s="123">
        <f t="shared" si="1265"/>
        <v>-262373.76769269945</v>
      </c>
      <c r="DO74" s="76">
        <f>-(DO13*(1+'Bazinės prielaidos'!$E$19)-DO13-DO14*(1+'Bazinės prielaidos'!$E$19)+DO14)-'Investuotojas ir Finansuotojas'!DO27</f>
        <v>-53370.338070078004</v>
      </c>
      <c r="DP74" s="76">
        <f>-(DP13*(1+'Bazinės prielaidos'!$E$19)-DP13-DP14*(1+'Bazinės prielaidos'!$E$19)+DP14)-'Investuotojas ir Finansuotojas'!DP27</f>
        <v>-19863.219094190514</v>
      </c>
      <c r="DQ74" s="76">
        <f>-(DQ13*(1+'Bazinės prielaidos'!$E$19)-DQ13-DQ14*(1+'Bazinės prielaidos'!$E$19)+DQ14)-'Investuotojas ir Finansuotojas'!DQ27</f>
        <v>-19863.219094190514</v>
      </c>
      <c r="DR74" s="76">
        <f>-(DR13*(1+'Bazinės prielaidos'!$E$19)-DR13-DR14*(1+'Bazinės prielaidos'!$E$19)+DR14)-'Investuotojas ir Finansuotojas'!DR27</f>
        <v>-19863.219094190514</v>
      </c>
      <c r="DS74" s="76">
        <f>-(DS13*(1+'Bazinės prielaidos'!$E$19)-DS13-DS14*(1+'Bazinės prielaidos'!$E$19)+DS14)-'Investuotojas ir Finansuotojas'!DS27</f>
        <v>-19863.219094190514</v>
      </c>
      <c r="DT74" s="76">
        <f>-(DT13*(1+'Bazinės prielaidos'!$E$19)-DT13-DT14*(1+'Bazinės prielaidos'!$E$19)+DT14)-'Investuotojas ir Finansuotojas'!DT27</f>
        <v>-19863.219094190514</v>
      </c>
      <c r="DU74" s="76">
        <f>-(DU13*(1+'Bazinės prielaidos'!$E$19)-DU13-DU14*(1+'Bazinės prielaidos'!$E$19)+DU14)-'Investuotojas ir Finansuotojas'!DU27</f>
        <v>-19863.219094190514</v>
      </c>
      <c r="DV74" s="76">
        <f>-(DV13*(1+'Bazinės prielaidos'!$E$19)-DV13-DV14*(1+'Bazinės prielaidos'!$E$19)+DV14)-'Investuotojas ir Finansuotojas'!DV27</f>
        <v>-19863.219094190514</v>
      </c>
      <c r="DW74" s="76">
        <f>-(DW13*(1+'Bazinės prielaidos'!$E$19)-DW13-DW14*(1+'Bazinės prielaidos'!$E$19)+DW14)-'Investuotojas ir Finansuotojas'!DW27</f>
        <v>-19863.219094190514</v>
      </c>
      <c r="DX74" s="76">
        <f>-(DX13*(1+'Bazinės prielaidos'!$E$19)-DX13-DX14*(1+'Bazinės prielaidos'!$E$19)+DX14)-'Investuotojas ir Finansuotojas'!DX27</f>
        <v>-19863.219094190514</v>
      </c>
      <c r="DY74" s="76">
        <f>-(DY13*(1+'Bazinės prielaidos'!$E$19)-DY13-DY14*(1+'Bazinės prielaidos'!$E$19)+DY14)-'Investuotojas ir Finansuotojas'!DY27</f>
        <v>-19863.219094190514</v>
      </c>
      <c r="DZ74" s="423">
        <f>-(DZ13*(1+'Bazinės prielaidos'!$E$19)-DZ13-DZ14*(1+'Bazinės prielaidos'!$E$19)+DZ14)-'Investuotojas ir Finansuotojas'!DZ27-('Infrastruk. sukūrimo sąnaudos'!DY10-'Ilgalaikio turto apskaita'!DY11)*'Bazinės prielaidos'!$E$19</f>
        <v>-19863.219094190514</v>
      </c>
      <c r="EA74" s="123">
        <f t="shared" si="1267"/>
        <v>-271865.74810617365</v>
      </c>
      <c r="EB74" s="76">
        <f>-(EB13*(1+'Bazinės prielaidos'!$E$19)-EB13-EB14*(1+'Bazinės prielaidos'!$E$19)+EB14)-'Investuotojas ir Finansuotojas'!EB27</f>
        <v>-88182.940852980653</v>
      </c>
      <c r="EC74" s="76">
        <f>-(EC13*(1+'Bazinės prielaidos'!$E$19)-EC13-EC14*(1+'Bazinės prielaidos'!$E$19)+EC14)-'Investuotojas ir Finansuotojas'!EC27</f>
        <v>-20260.483476074332</v>
      </c>
      <c r="ED74" s="76">
        <f>-(ED13*(1+'Bazinės prielaidos'!$E$19)-ED13-ED14*(1+'Bazinės prielaidos'!$E$19)+ED14)-'Investuotojas ir Finansuotojas'!ED27</f>
        <v>-20260.483476074332</v>
      </c>
      <c r="EE74" s="76">
        <f>-(EE13*(1+'Bazinės prielaidos'!$E$19)-EE13-EE14*(1+'Bazinės prielaidos'!$E$19)+EE14)-'Investuotojas ir Finansuotojas'!EE27</f>
        <v>-20260.483476074332</v>
      </c>
      <c r="EF74" s="76">
        <f>-(EF13*(1+'Bazinės prielaidos'!$E$19)-EF13-EF14*(1+'Bazinės prielaidos'!$E$19)+EF14)-'Investuotojas ir Finansuotojas'!EF27</f>
        <v>-20260.483476074332</v>
      </c>
      <c r="EG74" s="76">
        <f>-(EG13*(1+'Bazinės prielaidos'!$E$19)-EG13-EG14*(1+'Bazinės prielaidos'!$E$19)+EG14)-'Investuotojas ir Finansuotojas'!EG27</f>
        <v>-20260.483476074332</v>
      </c>
      <c r="EH74" s="76">
        <f>-(EH13*(1+'Bazinės prielaidos'!$E$19)-EH13-EH14*(1+'Bazinės prielaidos'!$E$19)+EH14)-'Investuotojas ir Finansuotojas'!EH27</f>
        <v>-20260.483476074332</v>
      </c>
      <c r="EI74" s="76">
        <f>-(EI13*(1+'Bazinės prielaidos'!$E$19)-EI13-EI14*(1+'Bazinės prielaidos'!$E$19)+EI14)-'Investuotojas ir Finansuotojas'!EI27</f>
        <v>-20260.483476074332</v>
      </c>
      <c r="EJ74" s="76">
        <f>-(EJ13*(1+'Bazinės prielaidos'!$E$19)-EJ13-EJ14*(1+'Bazinės prielaidos'!$E$19)+EJ14)-'Investuotojas ir Finansuotojas'!EJ27</f>
        <v>-20260.483476074332</v>
      </c>
      <c r="EK74" s="76">
        <f>-(EK13*(1+'Bazinės prielaidos'!$E$19)-EK13-EK14*(1+'Bazinės prielaidos'!$E$19)+EK14)-'Investuotojas ir Finansuotojas'!EK27</f>
        <v>-20260.483476074332</v>
      </c>
      <c r="EL74" s="76">
        <f>-(EL13*(1+'Bazinės prielaidos'!$E$19)-EL13-EL14*(1+'Bazinės prielaidos'!$E$19)+EL14)-'Investuotojas ir Finansuotojas'!EL27</f>
        <v>-20260.483476074332</v>
      </c>
      <c r="EM74" s="423">
        <f>-(EM13*(1+'Bazinės prielaidos'!$E$19)-EM13-EM14*(1+'Bazinės prielaidos'!$E$19)+EM14)-'Investuotojas ir Finansuotojas'!EM27-('Infrastruk. sukūrimo sąnaudos'!EL10-'Ilgalaikio turto apskaita'!EL11)*'Bazinės prielaidos'!$E$19</f>
        <v>-20260.483476074332</v>
      </c>
      <c r="EN74" s="123">
        <f t="shared" si="1269"/>
        <v>-311048.25908979832</v>
      </c>
      <c r="EO74" s="76">
        <f>-(EO13*(1+'Bazinės prielaidos'!$E$19)-EO13-EO14*(1+'Bazinės prielaidos'!$E$19)+EO14)-'Investuotojas ir Finansuotojas'!EO27</f>
        <v>-168275.54903632027</v>
      </c>
      <c r="EP74" s="76">
        <f>-(EP13*(1+'Bazinės prielaidos'!$E$19)-EP13-EP14*(1+'Bazinės prielaidos'!$E$19)+EP14)-'Investuotojas ir Finansuotojas'!EP27</f>
        <v>-20665.693145595789</v>
      </c>
      <c r="EQ74" s="76">
        <f>-(EQ13*(1+'Bazinės prielaidos'!$E$19)-EQ13-EQ14*(1+'Bazinės prielaidos'!$E$19)+EQ14)-'Investuotojas ir Finansuotojas'!EQ27</f>
        <v>-20665.693145595789</v>
      </c>
      <c r="ER74" s="76">
        <f>-(ER13*(1+'Bazinės prielaidos'!$E$19)-ER13-ER14*(1+'Bazinės prielaidos'!$E$19)+ER14)-'Investuotojas ir Finansuotojas'!ER27</f>
        <v>-20665.693145595789</v>
      </c>
      <c r="ES74" s="76">
        <f>-(ES13*(1+'Bazinės prielaidos'!$E$19)-ES13-ES14*(1+'Bazinės prielaidos'!$E$19)+ES14)-'Investuotojas ir Finansuotojas'!ES27</f>
        <v>-20665.693145595789</v>
      </c>
      <c r="ET74" s="76">
        <f>-(ET13*(1+'Bazinės prielaidos'!$E$19)-ET13-ET14*(1+'Bazinės prielaidos'!$E$19)+ET14)-'Investuotojas ir Finansuotojas'!ET27</f>
        <v>-20665.693145595789</v>
      </c>
      <c r="EU74" s="76">
        <f>-(EU13*(1+'Bazinės prielaidos'!$E$19)-EU13-EU14*(1+'Bazinės prielaidos'!$E$19)+EU14)-'Investuotojas ir Finansuotojas'!EU27</f>
        <v>-20665.693145595789</v>
      </c>
      <c r="EV74" s="76">
        <f>-(EV13*(1+'Bazinės prielaidos'!$E$19)-EV13-EV14*(1+'Bazinės prielaidos'!$E$19)+EV14)-'Investuotojas ir Finansuotojas'!EV27</f>
        <v>-20665.693145595789</v>
      </c>
      <c r="EW74" s="76">
        <f>-(EW13*(1+'Bazinės prielaidos'!$E$19)-EW13-EW14*(1+'Bazinės prielaidos'!$E$19)+EW14)-'Investuotojas ir Finansuotojas'!EW27</f>
        <v>-20665.693145595789</v>
      </c>
      <c r="EX74" s="76">
        <f>-(EX13*(1+'Bazinės prielaidos'!$E$19)-EX13-EX14*(1+'Bazinės prielaidos'!$E$19)+EX14)-'Investuotojas ir Finansuotojas'!EX27</f>
        <v>-20665.693145595789</v>
      </c>
      <c r="EY74" s="76">
        <f>-(EY13*(1+'Bazinės prielaidos'!$E$19)-EY13-EY14*(1+'Bazinės prielaidos'!$E$19)+EY14)-'Investuotojas ir Finansuotojas'!EY27</f>
        <v>-20665.693145595789</v>
      </c>
      <c r="EZ74" s="423">
        <f>-(EZ13*(1+'Bazinės prielaidos'!$E$19)-EZ13-EZ14*(1+'Bazinės prielaidos'!$E$19)+EZ14)-'Investuotojas ir Finansuotojas'!EZ27-('Infrastruk. sukūrimo sąnaudos'!EY10-'Ilgalaikio turto apskaita'!EY11)*'Bazinės prielaidos'!$E$19</f>
        <v>-20665.693145595789</v>
      </c>
      <c r="FA74" s="123">
        <f t="shared" si="1271"/>
        <v>-395598.1736378739</v>
      </c>
      <c r="FB74" s="76">
        <f>-(FB13*(1+'Bazinės prielaidos'!$E$19)-FB13-FB14*(1+'Bazinės prielaidos'!$E$19)+FB14)-'Investuotojas ir Finansuotojas'!FB27</f>
        <v>-188069.99840541946</v>
      </c>
      <c r="FC74" s="76">
        <f>-(FC13*(1+'Bazinės prielaidos'!$E$19)-FC13-FC14*(1+'Bazinės prielaidos'!$E$19)+FC14)-'Investuotojas ir Finansuotojas'!FC27</f>
        <v>-21079.007008507717</v>
      </c>
      <c r="FD74" s="76">
        <f>-(FD13*(1+'Bazinės prielaidos'!$E$19)-FD13-FD14*(1+'Bazinės prielaidos'!$E$19)+FD14)-'Investuotojas ir Finansuotojas'!FD27</f>
        <v>-21079.007008507717</v>
      </c>
      <c r="FE74" s="76">
        <f>-(FE13*(1+'Bazinės prielaidos'!$E$19)-FE13-FE14*(1+'Bazinės prielaidos'!$E$19)+FE14)-'Investuotojas ir Finansuotojas'!FE27</f>
        <v>-21079.007008507717</v>
      </c>
      <c r="FF74" s="76">
        <f>-(FF13*(1+'Bazinės prielaidos'!$E$19)-FF13-FF14*(1+'Bazinės prielaidos'!$E$19)+FF14)-'Investuotojas ir Finansuotojas'!FF27</f>
        <v>-21079.007008507717</v>
      </c>
      <c r="FG74" s="76">
        <f>-(FG13*(1+'Bazinės prielaidos'!$E$19)-FG13-FG14*(1+'Bazinės prielaidos'!$E$19)+FG14)-'Investuotojas ir Finansuotojas'!FG27</f>
        <v>-21079.007008507717</v>
      </c>
      <c r="FH74" s="76">
        <f>-(FH13*(1+'Bazinės prielaidos'!$E$19)-FH13-FH14*(1+'Bazinės prielaidos'!$E$19)+FH14)-'Investuotojas ir Finansuotojas'!FH27</f>
        <v>-21079.007008507717</v>
      </c>
      <c r="FI74" s="76">
        <f>-(FI13*(1+'Bazinės prielaidos'!$E$19)-FI13-FI14*(1+'Bazinės prielaidos'!$E$19)+FI14)-'Investuotojas ir Finansuotojas'!FI27</f>
        <v>-21079.007008507717</v>
      </c>
      <c r="FJ74" s="76">
        <f>-(FJ13*(1+'Bazinės prielaidos'!$E$19)-FJ13-FJ14*(1+'Bazinės prielaidos'!$E$19)+FJ14)-'Investuotojas ir Finansuotojas'!FJ27</f>
        <v>-21079.007008507717</v>
      </c>
      <c r="FK74" s="76">
        <f>-(FK13*(1+'Bazinės prielaidos'!$E$19)-FK13-FK14*(1+'Bazinės prielaidos'!$E$19)+FK14)-'Investuotojas ir Finansuotojas'!FK27</f>
        <v>-21079.007008507717</v>
      </c>
      <c r="FL74" s="76">
        <f>-(FL13*(1+'Bazinės prielaidos'!$E$19)-FL13-FL14*(1+'Bazinės prielaidos'!$E$19)+FL14)-'Investuotojas ir Finansuotojas'!FL27</f>
        <v>-21079.007008507717</v>
      </c>
      <c r="FM74" s="423">
        <f>-(FM13*(1+'Bazinės prielaidos'!$E$19)-FM13-FM14*(1+'Bazinės prielaidos'!$E$19)+FM14)-'Investuotojas ir Finansuotojas'!FM27-('Infrastruk. sukūrimo sąnaudos'!FL10-'Ilgalaikio turto apskaita'!FL11)*'Bazinės prielaidos'!$E$19</f>
        <v>-21079.007008507717</v>
      </c>
      <c r="FN74" s="123">
        <f t="shared" si="1273"/>
        <v>-419939.07549900451</v>
      </c>
      <c r="FO74" s="76">
        <f>-(FO13*(1+'Bazinės prielaidos'!$E$19)-FO13-FO14*(1+'Bazinės prielaidos'!$E$19)+FO14)-'Investuotojas ir Finansuotojas'!FO27</f>
        <v>-209785.92882511331</v>
      </c>
      <c r="FP74" s="76">
        <f>-(FP13*(1+'Bazinės prielaidos'!$E$19)-FP13-FP14*(1+'Bazinės prielaidos'!$E$19)+FP14)-'Investuotojas ir Finansuotojas'!FP27</f>
        <v>-21500.587148677885</v>
      </c>
      <c r="FQ74" s="76">
        <f>-(FQ13*(1+'Bazinės prielaidos'!$E$19)-FQ13-FQ14*(1+'Bazinės prielaidos'!$E$19)+FQ14)-'Investuotojas ir Finansuotojas'!FQ27</f>
        <v>-21500.587148677885</v>
      </c>
      <c r="FR74" s="76">
        <f>-(FR13*(1+'Bazinės prielaidos'!$E$19)-FR13-FR14*(1+'Bazinės prielaidos'!$E$19)+FR14)-'Investuotojas ir Finansuotojas'!FR27</f>
        <v>-21500.587148677885</v>
      </c>
      <c r="FS74" s="76">
        <f>-(FS13*(1+'Bazinės prielaidos'!$E$19)-FS13-FS14*(1+'Bazinės prielaidos'!$E$19)+FS14)-'Investuotojas ir Finansuotojas'!FS27</f>
        <v>-21500.587148677885</v>
      </c>
      <c r="FT74" s="76">
        <f>-(FT13*(1+'Bazinės prielaidos'!$E$19)-FT13-FT14*(1+'Bazinės prielaidos'!$E$19)+FT14)-'Investuotojas ir Finansuotojas'!FT27</f>
        <v>-21500.587148677885</v>
      </c>
      <c r="FU74" s="76">
        <f>-(FU13*(1+'Bazinės prielaidos'!$E$19)-FU13-FU14*(1+'Bazinės prielaidos'!$E$19)+FU14)-'Investuotojas ir Finansuotojas'!FU27</f>
        <v>-21500.587148677885</v>
      </c>
      <c r="FV74" s="76">
        <f>-(FV13*(1+'Bazinės prielaidos'!$E$19)-FV13-FV14*(1+'Bazinės prielaidos'!$E$19)+FV14)-'Investuotojas ir Finansuotojas'!FV27</f>
        <v>-21500.587148677885</v>
      </c>
      <c r="FW74" s="76">
        <f>-(FW13*(1+'Bazinės prielaidos'!$E$19)-FW13-FW14*(1+'Bazinės prielaidos'!$E$19)+FW14)-'Investuotojas ir Finansuotojas'!FW27</f>
        <v>-21500.587148677885</v>
      </c>
      <c r="FX74" s="76">
        <f>-(FX13*(1+'Bazinės prielaidos'!$E$19)-FX13-FX14*(1+'Bazinės prielaidos'!$E$19)+FX14)-'Investuotojas ir Finansuotojas'!FX27</f>
        <v>-21500.587148677885</v>
      </c>
      <c r="FY74" s="76">
        <f>-(FY13*(1+'Bazinės prielaidos'!$E$19)-FY13-FY14*(1+'Bazinės prielaidos'!$E$19)+FY14)-'Investuotojas ir Finansuotojas'!FY27</f>
        <v>-21500.587148677885</v>
      </c>
      <c r="FZ74" s="423">
        <f>-(FZ13*(1+'Bazinės prielaidos'!$E$19)-FZ13-FZ14*(1+'Bazinės prielaidos'!$E$19)+FZ14)-'Investuotojas ir Finansuotojas'!FZ27-('Infrastruk. sukūrimo sąnaudos'!FY10-'Ilgalaikio turto apskaita'!FY11)*'Bazinės prielaidos'!$E$19</f>
        <v>-21500.587148677885</v>
      </c>
      <c r="GA74" s="123">
        <f t="shared" si="1275"/>
        <v>-446292.3874605702</v>
      </c>
      <c r="GB74" s="76">
        <f>-(GB13*(1+'Bazinės prielaidos'!$E$19)-GB13-GB14*(1+'Bazinės prielaidos'!$E$19)+GB14)-'Investuotojas ir Finansuotojas'!GB27</f>
        <v>-235450.97891641402</v>
      </c>
      <c r="GC74" s="76">
        <f>-(GC13*(1+'Bazinės prielaidos'!$E$19)-GC13-GC14*(1+'Bazinės prielaidos'!$E$19)+GC14)-'Investuotojas ir Finansuotojas'!GC27</f>
        <v>-21930.598891651447</v>
      </c>
      <c r="GD74" s="76">
        <f>-(GD13*(1+'Bazinės prielaidos'!$E$19)-GD13-GD14*(1+'Bazinės prielaidos'!$E$19)+GD14)-'Investuotojas ir Finansuotojas'!GD27</f>
        <v>-21930.598891651447</v>
      </c>
      <c r="GE74" s="76">
        <f>-(GE13*(1+'Bazinės prielaidos'!$E$19)-GE13-GE14*(1+'Bazinės prielaidos'!$E$19)+GE14)-'Investuotojas ir Finansuotojas'!GE27</f>
        <v>-21930.598891651447</v>
      </c>
      <c r="GF74" s="76">
        <f>-(GF13*(1+'Bazinės prielaidos'!$E$19)-GF13-GF14*(1+'Bazinės prielaidos'!$E$19)+GF14)-'Investuotojas ir Finansuotojas'!GF27</f>
        <v>-21930.598891651447</v>
      </c>
      <c r="GG74" s="76">
        <f>-(GG13*(1+'Bazinės prielaidos'!$E$19)-GG13-GG14*(1+'Bazinės prielaidos'!$E$19)+GG14)-'Investuotojas ir Finansuotojas'!GG27</f>
        <v>-21930.598891651447</v>
      </c>
      <c r="GH74" s="76">
        <f>-(GH13*(1+'Bazinės prielaidos'!$E$19)-GH13-GH14*(1+'Bazinės prielaidos'!$E$19)+GH14)-'Investuotojas ir Finansuotojas'!GH27</f>
        <v>-21930.598891651447</v>
      </c>
      <c r="GI74" s="76">
        <f>-(GI13*(1+'Bazinės prielaidos'!$E$19)-GI13-GI14*(1+'Bazinės prielaidos'!$E$19)+GI14)-'Investuotojas ir Finansuotojas'!GI27</f>
        <v>-21930.598891651447</v>
      </c>
      <c r="GJ74" s="76">
        <f>-(GJ13*(1+'Bazinės prielaidos'!$E$19)-GJ13-GJ14*(1+'Bazinės prielaidos'!$E$19)+GJ14)-'Investuotojas ir Finansuotojas'!GJ27</f>
        <v>-21930.598891651447</v>
      </c>
      <c r="GK74" s="76">
        <f>-(GK13*(1+'Bazinės prielaidos'!$E$19)-GK13-GK14*(1+'Bazinės prielaidos'!$E$19)+GK14)-'Investuotojas ir Finansuotojas'!GK27</f>
        <v>-21930.598891651447</v>
      </c>
      <c r="GL74" s="76">
        <f>-(GL13*(1+'Bazinės prielaidos'!$E$19)-GL13-GL14*(1+'Bazinės prielaidos'!$E$19)+GL14)-'Investuotojas ir Finansuotojas'!GL27</f>
        <v>-21930.598891651447</v>
      </c>
      <c r="GM74" s="423">
        <f>-(GM13*(1+'Bazinės prielaidos'!$E$19)-GM13-GM14*(1+'Bazinės prielaidos'!$E$19)+GM14)-'Investuotojas ir Finansuotojas'!GM27-('Infrastruk. sukūrimo sąnaudos'!GL10-'Ilgalaikio turto apskaita'!GL11)*'Bazinės prielaidos'!$E$19</f>
        <v>-21930.598891651447</v>
      </c>
      <c r="GN74" s="502">
        <f t="shared" si="1277"/>
        <v>-476687.56672457978</v>
      </c>
      <c r="GO74" s="76">
        <f>-(GO13*(1+'Bazinės prielaidos'!$E$19)-GO13-GO14*(1+'Bazinės prielaidos'!$E$19)+GO14)-'Investuotojas ir Finansuotojas'!GO27</f>
        <v>-264714.99457275291</v>
      </c>
      <c r="GP74" s="76">
        <f>-(GP13*(1+'Bazinės prielaidos'!$E$19)-GP13-GP14*(1+'Bazinės prielaidos'!$E$19)+GP14)-'Investuotojas ir Finansuotojas'!GP27</f>
        <v>-22369.210869484465</v>
      </c>
      <c r="GQ74" s="76">
        <f>-(GQ13*(1+'Bazinės prielaidos'!$E$19)-GQ13-GQ14*(1+'Bazinės prielaidos'!$E$19)+GQ14)-'Investuotojas ir Finansuotojas'!GQ27</f>
        <v>-22369.210869484465</v>
      </c>
      <c r="GR74" s="76">
        <f>-(GR13*(1+'Bazinės prielaidos'!$E$19)-GR13-GR14*(1+'Bazinės prielaidos'!$E$19)+GR14)-'Investuotojas ir Finansuotojas'!GR27</f>
        <v>-22369.210869484465</v>
      </c>
      <c r="GS74" s="76">
        <f>-(GS13*(1+'Bazinės prielaidos'!$E$19)-GS13-GS14*(1+'Bazinės prielaidos'!$E$19)+GS14)-'Investuotojas ir Finansuotojas'!GS27</f>
        <v>-22369.210869484465</v>
      </c>
      <c r="GT74" s="76">
        <f>-(GT13*(1+'Bazinės prielaidos'!$E$19)-GT13-GT14*(1+'Bazinės prielaidos'!$E$19)+GT14)-'Investuotojas ir Finansuotojas'!GT27</f>
        <v>-22369.210869484465</v>
      </c>
      <c r="GU74" s="76">
        <f>-(GU13*(1+'Bazinės prielaidos'!$E$19)-GU13-GU14*(1+'Bazinės prielaidos'!$E$19)+GU14)-'Investuotojas ir Finansuotojas'!GU27</f>
        <v>-22369.210869484465</v>
      </c>
      <c r="GV74" s="76">
        <f>-(GV13*(1+'Bazinės prielaidos'!$E$19)-GV13-GV14*(1+'Bazinės prielaidos'!$E$19)+GV14)-'Investuotojas ir Finansuotojas'!GV27</f>
        <v>-22369.210869484465</v>
      </c>
      <c r="GW74" s="76">
        <f>-(GW13*(1+'Bazinės prielaidos'!$E$19)-GW13-GW14*(1+'Bazinės prielaidos'!$E$19)+GW14)-'Investuotojas ir Finansuotojas'!GW27</f>
        <v>-22369.210869484465</v>
      </c>
      <c r="GX74" s="76">
        <f>-(GX13*(1+'Bazinės prielaidos'!$E$19)-GX13-GX14*(1+'Bazinės prielaidos'!$E$19)+GX14)-'Investuotojas ir Finansuotojas'!GX27</f>
        <v>-22369.210869484465</v>
      </c>
      <c r="GY74" s="76">
        <f>-(GY13*(1+'Bazinės prielaidos'!$E$19)-GY13-GY14*(1+'Bazinės prielaidos'!$E$19)+GY14)-'Investuotojas ir Finansuotojas'!GY27</f>
        <v>-22369.210869484465</v>
      </c>
      <c r="GZ74" s="423">
        <f>-(GZ13*(1+'Bazinės prielaidos'!$E$19)-GZ13-GZ14*(1+'Bazinės prielaidos'!$E$19)+GZ14)-'Investuotojas ir Finansuotojas'!GZ27-('Infrastruk. sukūrimo sąnaudos'!GY10-'Ilgalaikio turto apskaita'!GY11)*'Bazinės prielaidos'!$E$19</f>
        <v>-22369.210869484465</v>
      </c>
      <c r="HA74" s="123">
        <f t="shared" si="1279"/>
        <v>-510776.31413708202</v>
      </c>
      <c r="HB74" s="76">
        <f>-(HB13*(1+'Bazinės prielaidos'!$E$19)-HB13-HB14*(1+'Bazinės prielaidos'!$E$19)+HB14)-'Investuotojas ir Finansuotojas'!HB27</f>
        <v>-343420.22560543148</v>
      </c>
      <c r="HC74" s="76">
        <f>-(HC13*(1+'Bazinės prielaidos'!$E$19)-HC13-HC14*(1+'Bazinės prielaidos'!$E$19)+HC14)-'Investuotojas ir Finansuotojas'!HC27</f>
        <v>-22816.595086874171</v>
      </c>
      <c r="HD74" s="76">
        <f>-(HD13*(1+'Bazinės prielaidos'!$E$19)-HD13-HD14*(1+'Bazinės prielaidos'!$E$19)+HD14)-'Investuotojas ir Finansuotojas'!HD27</f>
        <v>-22816.595086874171</v>
      </c>
      <c r="HE74" s="76">
        <f>-(HE13*(1+'Bazinės prielaidos'!$E$19)-HE13-HE14*(1+'Bazinės prielaidos'!$E$19)+HE14)-'Investuotojas ir Finansuotojas'!HE27</f>
        <v>-22816.595086874171</v>
      </c>
      <c r="HF74" s="76">
        <f>-(HF13*(1+'Bazinės prielaidos'!$E$19)-HF13-HF14*(1+'Bazinės prielaidos'!$E$19)+HF14)-'Investuotojas ir Finansuotojas'!HF27</f>
        <v>-22816.595086874171</v>
      </c>
      <c r="HG74" s="76">
        <f>-(HG13*(1+'Bazinės prielaidos'!$E$19)-HG13-HG14*(1+'Bazinės prielaidos'!$E$19)+HG14)-'Investuotojas ir Finansuotojas'!HG27</f>
        <v>-22816.595086874171</v>
      </c>
      <c r="HH74" s="76">
        <f>-(HH13*(1+'Bazinės prielaidos'!$E$19)-HH13-HH14*(1+'Bazinės prielaidos'!$E$19)+HH14)-'Investuotojas ir Finansuotojas'!HH27</f>
        <v>-22816.595086874171</v>
      </c>
      <c r="HI74" s="76">
        <f>-(HI13*(1+'Bazinės prielaidos'!$E$19)-HI13-HI14*(1+'Bazinės prielaidos'!$E$19)+HI14)-'Investuotojas ir Finansuotojas'!HI27</f>
        <v>-22816.595086874171</v>
      </c>
      <c r="HJ74" s="76">
        <f>-(HJ13*(1+'Bazinės prielaidos'!$E$19)-HJ13-HJ14*(1+'Bazinės prielaidos'!$E$19)+HJ14)-'Investuotojas ir Finansuotojas'!HJ27</f>
        <v>-22816.595086874171</v>
      </c>
      <c r="HK74" s="76">
        <f>-(HK13*(1+'Bazinės prielaidos'!$E$19)-HK13-HK14*(1+'Bazinės prielaidos'!$E$19)+HK14)-'Investuotojas ir Finansuotojas'!HK27</f>
        <v>-22816.595086874171</v>
      </c>
      <c r="HL74" s="76">
        <f>-(HL13*(1+'Bazinės prielaidos'!$E$19)-HL13-HL14*(1+'Bazinės prielaidos'!$E$19)+HL14)-'Investuotojas ir Finansuotojas'!HL27</f>
        <v>-22816.595086874171</v>
      </c>
      <c r="HM74" s="423">
        <f>-(HM13*(1+'Bazinės prielaidos'!$E$19)-HM13-HM14*(1+'Bazinės prielaidos'!$E$19)+HM14)-'Investuotojas ir Finansuotojas'!HM27-('Infrastruk. sukūrimo sąnaudos'!HL10-'Ilgalaikio turto apskaita'!HL11)*'Bazinės prielaidos'!$E$19</f>
        <v>-22816.595086874171</v>
      </c>
      <c r="HN74" s="123">
        <f t="shared" si="1281"/>
        <v>-594402.7715610473</v>
      </c>
      <c r="HO74" s="76">
        <f>-(HO13*(1+'Bazinės prielaidos'!$E$19)-HO13-HO14*(1+'Bazinės prielaidos'!$E$19)+HO14)-'Investuotojas ir Finansuotojas'!HO27</f>
        <v>-125397.52311862103</v>
      </c>
      <c r="HP74" s="76">
        <f>-(HP13*(1+'Bazinės prielaidos'!$E$19)-HP13-HP14*(1+'Bazinės prielaidos'!$E$19)+HP14)-'Investuotojas ir Finansuotojas'!HP27</f>
        <v>-23272.926988611653</v>
      </c>
      <c r="HQ74" s="76">
        <f>-(HQ13*(1+'Bazinės prielaidos'!$E$19)-HQ13-HQ14*(1+'Bazinės prielaidos'!$E$19)+HQ14)-'Investuotojas ir Finansuotojas'!HQ27</f>
        <v>-23272.926988611653</v>
      </c>
      <c r="HR74" s="76">
        <f>-(HR13*(1+'Bazinės prielaidos'!$E$19)-HR13-HR14*(1+'Bazinės prielaidos'!$E$19)+HR14)-'Investuotojas ir Finansuotojas'!HR27</f>
        <v>-23272.926988611653</v>
      </c>
      <c r="HS74" s="76">
        <f>-(HS13*(1+'Bazinės prielaidos'!$E$19)-HS13-HS14*(1+'Bazinės prielaidos'!$E$19)+HS14)-'Investuotojas ir Finansuotojas'!HS27</f>
        <v>-23272.926988611653</v>
      </c>
      <c r="HT74" s="76">
        <f>-(HT13*(1+'Bazinės prielaidos'!$E$19)-HT13-HT14*(1+'Bazinės prielaidos'!$E$19)+HT14)-'Investuotojas ir Finansuotojas'!HT27</f>
        <v>-23272.926988611653</v>
      </c>
      <c r="HU74" s="76">
        <f>-(HU13*(1+'Bazinės prielaidos'!$E$19)-HU13-HU14*(1+'Bazinės prielaidos'!$E$19)+HU14)-'Investuotojas ir Finansuotojas'!HU27</f>
        <v>-23272.926988611653</v>
      </c>
      <c r="HV74" s="76">
        <f>-(HV13*(1+'Bazinės prielaidos'!$E$19)-HV13-HV14*(1+'Bazinės prielaidos'!$E$19)+HV14)-'Investuotojas ir Finansuotojas'!HV27</f>
        <v>-23272.926988611653</v>
      </c>
      <c r="HW74" s="76">
        <f>-(HW13*(1+'Bazinės prielaidos'!$E$19)-HW13-HW14*(1+'Bazinės prielaidos'!$E$19)+HW14)-'Investuotojas ir Finansuotojas'!HW27</f>
        <v>-23272.926988611653</v>
      </c>
      <c r="HX74" s="76">
        <f>-(HX13*(1+'Bazinės prielaidos'!$E$19)-HX13-HX14*(1+'Bazinės prielaidos'!$E$19)+HX14)-'Investuotojas ir Finansuotojas'!HX27</f>
        <v>-23272.926988611653</v>
      </c>
      <c r="HY74" s="76">
        <f>-(HY13*(1+'Bazinės prielaidos'!$E$19)-HY13-HY14*(1+'Bazinės prielaidos'!$E$19)+HY14)-'Investuotojas ir Finansuotojas'!HY27</f>
        <v>-23272.926988611653</v>
      </c>
      <c r="HZ74" s="423">
        <f>-(HZ13*(1+'Bazinės prielaidos'!$E$19)-HZ13-HZ14*(1+'Bazinės prielaidos'!$E$19)+HZ14)-'Investuotojas ir Finansuotojas'!HZ27-('Infrastruk. sukūrimo sąnaudos'!HY10-'Ilgalaikio turto apskaita'!HY11)*'Bazinės prielaidos'!$E$19</f>
        <v>-23272.926988611653</v>
      </c>
      <c r="IA74" s="123">
        <f t="shared" si="1283"/>
        <v>-381399.71999334905</v>
      </c>
      <c r="IB74" s="76">
        <f>-(IB13*(1+'Bazinės prielaidos'!$E$19)-IB13-IB14*(1+'Bazinės prielaidos'!$E$19)+IB14)-'Investuotojas ir Finansuotojas'!IB27</f>
        <v>-131871.87719128808</v>
      </c>
      <c r="IC74" s="76">
        <f>-(IC13*(1+'Bazinės prielaidos'!$E$19)-IC13-IC14*(1+'Bazinės prielaidos'!$E$19)+IC14)-'Investuotojas ir Finansuotojas'!IC27</f>
        <v>-23738.385528383864</v>
      </c>
      <c r="ID74" s="76">
        <f>-(ID13*(1+'Bazinės prielaidos'!$E$19)-ID13-ID14*(1+'Bazinės prielaidos'!$E$19)+ID14)-'Investuotojas ir Finansuotojas'!ID27</f>
        <v>-23738.385528383864</v>
      </c>
      <c r="IE74" s="76">
        <f>-(IE13*(1+'Bazinės prielaidos'!$E$19)-IE13-IE14*(1+'Bazinės prielaidos'!$E$19)+IE14)-'Investuotojas ir Finansuotojas'!IE27</f>
        <v>-23738.385528383864</v>
      </c>
      <c r="IF74" s="76">
        <f>-(IF13*(1+'Bazinės prielaidos'!$E$19)-IF13-IF14*(1+'Bazinės prielaidos'!$E$19)+IF14)-'Investuotojas ir Finansuotojas'!IF27</f>
        <v>-23738.385528383864</v>
      </c>
      <c r="IG74" s="76">
        <f>-(IG13*(1+'Bazinės prielaidos'!$E$19)-IG13-IG14*(1+'Bazinės prielaidos'!$E$19)+IG14)-'Investuotojas ir Finansuotojas'!IG27</f>
        <v>-23738.385528383864</v>
      </c>
      <c r="IH74" s="76">
        <f>-(IH13*(1+'Bazinės prielaidos'!$E$19)-IH13-IH14*(1+'Bazinės prielaidos'!$E$19)+IH14)-'Investuotojas ir Finansuotojas'!IH27</f>
        <v>-23738.385528383864</v>
      </c>
      <c r="II74" s="76">
        <f>-(II13*(1+'Bazinės prielaidos'!$E$19)-II13-II14*(1+'Bazinės prielaidos'!$E$19)+II14)-'Investuotojas ir Finansuotojas'!II27</f>
        <v>-23738.385528383864</v>
      </c>
      <c r="IJ74" s="76">
        <f>-(IJ13*(1+'Bazinės prielaidos'!$E$19)-IJ13-IJ14*(1+'Bazinės prielaidos'!$E$19)+IJ14)-'Investuotojas ir Finansuotojas'!IJ27</f>
        <v>-23738.385528383864</v>
      </c>
      <c r="IK74" s="76">
        <f>-(IK13*(1+'Bazinės prielaidos'!$E$19)-IK13-IK14*(1+'Bazinės prielaidos'!$E$19)+IK14)-'Investuotojas ir Finansuotojas'!IK27</f>
        <v>-23738.385528383864</v>
      </c>
      <c r="IL74" s="76">
        <f>-(IL13*(1+'Bazinės prielaidos'!$E$19)-IL13-IL14*(1+'Bazinės prielaidos'!$E$19)+IL14)-'Investuotojas ir Finansuotojas'!IL27</f>
        <v>-23738.385528383864</v>
      </c>
      <c r="IM74" s="423">
        <f>-(IM13*(1+'Bazinės prielaidos'!$E$19)-IM13-IM14*(1+'Bazinės prielaidos'!$E$19)+IM14)-'Investuotojas ir Finansuotojas'!IM27-('Infrastruk. sukūrimo sąnaudos'!IL10-'Ilgalaikio turto apskaita'!IL11)*'Bazinės prielaidos'!$E$19</f>
        <v>-23738.385528383864</v>
      </c>
      <c r="IN74" s="123">
        <f t="shared" si="1285"/>
        <v>-392994.11800351075</v>
      </c>
      <c r="IO74" s="76">
        <f>-(IO13*(1+'Bazinės prielaidos'!$E$19)-IO13-IO14*(1+'Bazinės prielaidos'!$E$19)+IO14)-'Investuotojas ir Finansuotojas'!IO27</f>
        <v>-138422.23676437227</v>
      </c>
      <c r="IP74" s="76">
        <f>-(IP13*(1+'Bazinės prielaidos'!$E$19)-IP13-IP14*(1+'Bazinės prielaidos'!$E$19)+IP14)-'Investuotojas ir Finansuotojas'!IP27</f>
        <v>-24213.153238951556</v>
      </c>
      <c r="IQ74" s="76">
        <f>-(IQ13*(1+'Bazinės prielaidos'!$E$19)-IQ13-IQ14*(1+'Bazinės prielaidos'!$E$19)+IQ14)-'Investuotojas ir Finansuotojas'!IQ27</f>
        <v>-24213.153238951556</v>
      </c>
      <c r="IR74" s="76">
        <f>-(IR13*(1+'Bazinės prielaidos'!$E$19)-IR13-IR14*(1+'Bazinės prielaidos'!$E$19)+IR14)-'Investuotojas ir Finansuotojas'!IR27</f>
        <v>-24213.153238951556</v>
      </c>
      <c r="IS74" s="76">
        <f>-(IS13*(1+'Bazinės prielaidos'!$E$19)-IS13-IS14*(1+'Bazinės prielaidos'!$E$19)+IS14)-'Investuotojas ir Finansuotojas'!IS27</f>
        <v>-24213.153238951556</v>
      </c>
      <c r="IT74" s="76">
        <f>-(IT13*(1+'Bazinės prielaidos'!$E$19)-IT13-IT14*(1+'Bazinės prielaidos'!$E$19)+IT14)-'Investuotojas ir Finansuotojas'!IT27</f>
        <v>-24213.153238951556</v>
      </c>
      <c r="IU74" s="76">
        <f>-(IU13*(1+'Bazinės prielaidos'!$E$19)-IU13-IU14*(1+'Bazinės prielaidos'!$E$19)+IU14)-'Investuotojas ir Finansuotojas'!IU27</f>
        <v>-24213.153238951556</v>
      </c>
      <c r="IV74" s="76">
        <f>-(IV13*(1+'Bazinės prielaidos'!$E$19)-IV13-IV14*(1+'Bazinės prielaidos'!$E$19)+IV14)-'Investuotojas ir Finansuotojas'!IV27</f>
        <v>-24213.153238951556</v>
      </c>
      <c r="IW74" s="76">
        <f>-(IW13*(1+'Bazinės prielaidos'!$E$19)-IW13-IW14*(1+'Bazinės prielaidos'!$E$19)+IW14)-'Investuotojas ir Finansuotojas'!IW27</f>
        <v>-24213.153238951556</v>
      </c>
      <c r="IX74" s="76">
        <f>-(IX13*(1+'Bazinės prielaidos'!$E$19)-IX13-IX14*(1+'Bazinės prielaidos'!$E$19)+IX14)-'Investuotojas ir Finansuotojas'!IX27</f>
        <v>-24213.153238951556</v>
      </c>
      <c r="IY74" s="76">
        <f>-(IY13*(1+'Bazinės prielaidos'!$E$19)-IY13-IY14*(1+'Bazinės prielaidos'!$E$19)+IY14)-'Investuotojas ir Finansuotojas'!IY27</f>
        <v>-24213.153238951556</v>
      </c>
      <c r="IZ74" s="423">
        <f>-(IZ13*(1+'Bazinės prielaidos'!$E$19)-IZ13-IZ14*(1+'Bazinės prielaidos'!$E$19)+IZ14)-'Investuotojas ir Finansuotojas'!IZ27-('Infrastruk. sukūrimo sąnaudos'!IY10-'Ilgalaikio turto apskaita'!IY11)*'Bazinės prielaidos'!$E$19</f>
        <v>-24213.153238951556</v>
      </c>
      <c r="JA74" s="123">
        <f t="shared" si="1287"/>
        <v>-404766.92239283945</v>
      </c>
      <c r="JB74" s="76">
        <f>-(JB13*(1+'Bazinės prielaidos'!$E$19)-JB13-JB14*(1+'Bazinės prielaidos'!$E$19)+JB14)-'Investuotojas ir Finansuotojas'!JB27</f>
        <v>-145050.12194788188</v>
      </c>
      <c r="JC74" s="76">
        <f>-(JC13*(1+'Bazinės prielaidos'!$E$19)-JC13-JC14*(1+'Bazinės prielaidos'!$E$19)+JC14)-'Investuotojas ir Finansuotojas'!JC27</f>
        <v>-24697.416303730577</v>
      </c>
      <c r="JD74" s="76">
        <f>-(JD13*(1+'Bazinės prielaidos'!$E$19)-JD13-JD14*(1+'Bazinės prielaidos'!$E$19)+JD14)-'Investuotojas ir Finansuotojas'!JD27</f>
        <v>-24697.416303730577</v>
      </c>
      <c r="JE74" s="76">
        <f>-(JE13*(1+'Bazinės prielaidos'!$E$19)-JE13-JE14*(1+'Bazinės prielaidos'!$E$19)+JE14)-'Investuotojas ir Finansuotojas'!JE27</f>
        <v>-24697.416303730577</v>
      </c>
      <c r="JF74" s="76">
        <f>-(JF13*(1+'Bazinės prielaidos'!$E$19)-JF13-JF14*(1+'Bazinės prielaidos'!$E$19)+JF14)-'Investuotojas ir Finansuotojas'!JF27</f>
        <v>-24697.416303730577</v>
      </c>
      <c r="JG74" s="76">
        <f>-(JG13*(1+'Bazinės prielaidos'!$E$19)-JG13-JG14*(1+'Bazinės prielaidos'!$E$19)+JG14)-'Investuotojas ir Finansuotojas'!JG27</f>
        <v>-24697.416303730577</v>
      </c>
      <c r="JH74" s="76">
        <f>-(JH13*(1+'Bazinės prielaidos'!$E$19)-JH13-JH14*(1+'Bazinės prielaidos'!$E$19)+JH14)-'Investuotojas ir Finansuotojas'!JH27</f>
        <v>-24697.416303730577</v>
      </c>
      <c r="JI74" s="76">
        <f>-(JI13*(1+'Bazinės prielaidos'!$E$19)-JI13-JI14*(1+'Bazinės prielaidos'!$E$19)+JI14)-'Investuotojas ir Finansuotojas'!JI27</f>
        <v>-24697.416303730577</v>
      </c>
      <c r="JJ74" s="76">
        <f>-(JJ13*(1+'Bazinės prielaidos'!$E$19)-JJ13-JJ14*(1+'Bazinės prielaidos'!$E$19)+JJ14)-'Investuotojas ir Finansuotojas'!JJ27</f>
        <v>-24697.416303730577</v>
      </c>
      <c r="JK74" s="76">
        <f>-(JK13*(1+'Bazinės prielaidos'!$E$19)-JK13-JK14*(1+'Bazinės prielaidos'!$E$19)+JK14)-'Investuotojas ir Finansuotojas'!JK27</f>
        <v>-24697.416303730577</v>
      </c>
      <c r="JL74" s="76">
        <f>-(JL13*(1+'Bazinės prielaidos'!$E$19)-JL13-JL14*(1+'Bazinės prielaidos'!$E$19)+JL14)-'Investuotojas ir Finansuotojas'!JL27</f>
        <v>-24697.416303730577</v>
      </c>
      <c r="JM74" s="423">
        <f>-(JM13*(1+'Bazinės prielaidos'!$E$19)-JM13-JM14*(1+'Bazinės prielaidos'!$E$19)+JM14)-'Investuotojas ir Finansuotojas'!JM27-('Infrastruk. sukūrimo sąnaudos'!JL10-'Ilgalaikio turto apskaita'!JL11)*'Bazinės prielaidos'!$E$19</f>
        <v>-24697.416303730577</v>
      </c>
      <c r="JN74" s="123">
        <f t="shared" si="1289"/>
        <v>-416721.70128891815</v>
      </c>
      <c r="JO74" s="76">
        <f>-(JO13*(1+'Bazinės prielaidos'!$E$19)-JO13-JO14*(1+'Bazinės prielaidos'!$E$19)+JO14)-'Investuotojas ir Finansuotojas'!JO27</f>
        <v>-127153.33325402564</v>
      </c>
      <c r="JP74" s="76">
        <f>-(JP13*(1+'Bazinės prielaidos'!$E$19)-JP13-JP14*(1+'Bazinės prielaidos'!$E$19)+JP14)-'Investuotojas ir Finansuotojas'!JP27</f>
        <v>-25191.36462980519</v>
      </c>
      <c r="JQ74" s="76">
        <f>-(JQ13*(1+'Bazinės prielaidos'!$E$19)-JQ13-JQ14*(1+'Bazinės prielaidos'!$E$19)+JQ14)-'Investuotojas ir Finansuotojas'!JQ27</f>
        <v>-25191.36462980519</v>
      </c>
      <c r="JR74" s="76">
        <f>-(JR13*(1+'Bazinės prielaidos'!$E$19)-JR13-JR14*(1+'Bazinės prielaidos'!$E$19)+JR14)-'Investuotojas ir Finansuotojas'!JR27</f>
        <v>-25191.36462980519</v>
      </c>
      <c r="JS74" s="76">
        <f>-(JS13*(1+'Bazinės prielaidos'!$E$19)-JS13-JS14*(1+'Bazinės prielaidos'!$E$19)+JS14)-'Investuotojas ir Finansuotojas'!JS27</f>
        <v>-25191.36462980519</v>
      </c>
      <c r="JT74" s="76">
        <f>-(JT13*(1+'Bazinės prielaidos'!$E$19)-JT13-JT14*(1+'Bazinės prielaidos'!$E$19)+JT14)-'Investuotojas ir Finansuotojas'!JT27</f>
        <v>-25191.36462980519</v>
      </c>
      <c r="JU74" s="76">
        <f>-(JU13*(1+'Bazinės prielaidos'!$E$19)-JU13-JU14*(1+'Bazinės prielaidos'!$E$19)+JU14)-'Investuotojas ir Finansuotojas'!JU27</f>
        <v>-25191.36462980519</v>
      </c>
      <c r="JV74" s="76">
        <f>-(JV13*(1+'Bazinės prielaidos'!$E$19)-JV13-JV14*(1+'Bazinės prielaidos'!$E$19)+JV14)-'Investuotojas ir Finansuotojas'!JV27</f>
        <v>-25191.36462980519</v>
      </c>
      <c r="JW74" s="76">
        <f>-(JW13*(1+'Bazinės prielaidos'!$E$19)-JW13-JW14*(1+'Bazinės prielaidos'!$E$19)+JW14)-'Investuotojas ir Finansuotojas'!JW27</f>
        <v>-25191.36462980519</v>
      </c>
      <c r="JX74" s="76">
        <f>-(JX13*(1+'Bazinės prielaidos'!$E$19)-JX13-JX14*(1+'Bazinės prielaidos'!$E$19)+JX14)-'Investuotojas ir Finansuotojas'!JX27</f>
        <v>-25191.36462980519</v>
      </c>
      <c r="JY74" s="76">
        <f>-(JY13*(1+'Bazinės prielaidos'!$E$19)-JY13-JY14*(1+'Bazinės prielaidos'!$E$19)+JY14)-'Investuotojas ir Finansuotojas'!JY27</f>
        <v>-25191.36462980519</v>
      </c>
      <c r="JZ74" s="423">
        <f>-(JZ13*(1+'Bazinės prielaidos'!$E$19)-JZ13-JZ14*(1+'Bazinės prielaidos'!$E$19)+JZ14)-'Investuotojas ir Finansuotojas'!JZ27-('Infrastruk. sukūrimo sąnaudos'!JY10-'Ilgalaikio turto apskaita'!JY11)*'Bazinės prielaidos'!$E$19</f>
        <v>-25191.36462980519</v>
      </c>
      <c r="KA74" s="123">
        <f t="shared" si="1291"/>
        <v>-404258.34418188286</v>
      </c>
      <c r="KB74" s="76">
        <f>-(KB13*(1+'Bazinės prielaidos'!$E$19)-KB13-KB14*(1+'Bazinės prielaidos'!$E$19)+KB14)-'Investuotojas ir Finansuotojas'!KB27</f>
        <v>-133940.95220525592</v>
      </c>
      <c r="KC74" s="76">
        <f>-(KC13*(1+'Bazinės prielaidos'!$E$19)-KC13-KC14*(1+'Bazinės prielaidos'!$E$19)+KC14)-'Investuotojas ir Finansuotojas'!KC27</f>
        <v>-25695.191922401296</v>
      </c>
      <c r="KD74" s="76">
        <f>-(KD13*(1+'Bazinės prielaidos'!$E$19)-KD13-KD14*(1+'Bazinės prielaidos'!$E$19)+KD14)-'Investuotojas ir Finansuotojas'!KD27</f>
        <v>-25695.191922401296</v>
      </c>
      <c r="KE74" s="76">
        <f>-(KE13*(1+'Bazinės prielaidos'!$E$19)-KE13-KE14*(1+'Bazinės prielaidos'!$E$19)+KE14)-'Investuotojas ir Finansuotojas'!KE27</f>
        <v>-25695.191922401296</v>
      </c>
      <c r="KF74" s="76">
        <f>-(KF13*(1+'Bazinės prielaidos'!$E$19)-KF13-KF14*(1+'Bazinės prielaidos'!$E$19)+KF14)-'Investuotojas ir Finansuotojas'!KF27</f>
        <v>-25695.191922401296</v>
      </c>
      <c r="KG74" s="76">
        <f>-(KG13*(1+'Bazinės prielaidos'!$E$19)-KG13-KG14*(1+'Bazinės prielaidos'!$E$19)+KG14)-'Investuotojas ir Finansuotojas'!KG27</f>
        <v>-25695.191922401296</v>
      </c>
      <c r="KH74" s="76">
        <f>-(KH13*(1+'Bazinės prielaidos'!$E$19)-KH13-KH14*(1+'Bazinės prielaidos'!$E$19)+KH14)-'Investuotojas ir Finansuotojas'!KH27</f>
        <v>-25695.191922401296</v>
      </c>
      <c r="KI74" s="76">
        <f>-(KI13*(1+'Bazinės prielaidos'!$E$19)-KI13-KI14*(1+'Bazinės prielaidos'!$E$19)+KI14)-'Investuotojas ir Finansuotojas'!KI27</f>
        <v>-25695.191922401296</v>
      </c>
      <c r="KJ74" s="76">
        <f>-(KJ13*(1+'Bazinės prielaidos'!$E$19)-KJ13-KJ14*(1+'Bazinės prielaidos'!$E$19)+KJ14)-'Investuotojas ir Finansuotojas'!KJ27</f>
        <v>-25695.191922401296</v>
      </c>
      <c r="KK74" s="76">
        <f>-(KK13*(1+'Bazinės prielaidos'!$E$19)-KK13-KK14*(1+'Bazinės prielaidos'!$E$19)+KK14)-'Investuotojas ir Finansuotojas'!KK27</f>
        <v>-25695.191922401296</v>
      </c>
      <c r="KL74" s="76">
        <f>-(KL13*(1+'Bazinės prielaidos'!$E$19)-KL13-KL14*(1+'Bazinės prielaidos'!$E$19)+KL14)-'Investuotojas ir Finansuotojas'!KL27</f>
        <v>-25695.191922401296</v>
      </c>
      <c r="KM74" s="423">
        <f>-(KM13*(1+'Bazinės prielaidos'!$E$19)-KM13-KM14*(1+'Bazinės prielaidos'!$E$19)+KM14)-'Investuotojas ir Finansuotojas'!KM27-('Infrastruk. sukūrimo sąnaudos'!KL10-'Ilgalaikio turto apskaita'!KL11)*'Bazinės prielaidos'!$E$19</f>
        <v>-25695.191922401296</v>
      </c>
      <c r="KN74" s="123">
        <f t="shared" si="1293"/>
        <v>-416588.06335167034</v>
      </c>
      <c r="KO74" s="76">
        <f>-(KO13*(1+'Bazinės prielaidos'!$E$19)-KO13-KO14*(1+'Bazinės prielaidos'!$E$19)+KO14)-'Investuotojas ir Finansuotojas'!KO27</f>
        <v>-193915.71415186586</v>
      </c>
      <c r="KP74" s="76">
        <f>-(KP13*(1+'Bazinės prielaidos'!$E$19)-KP13-KP14*(1+'Bazinės prielaidos'!$E$19)+KP14)-'Investuotojas ir Finansuotojas'!KP27</f>
        <v>-26209.095760849312</v>
      </c>
      <c r="KQ74" s="76">
        <f>-(KQ13*(1+'Bazinės prielaidos'!$E$19)-KQ13-KQ14*(1+'Bazinės prielaidos'!$E$19)+KQ14)-'Investuotojas ir Finansuotojas'!KQ27</f>
        <v>-26209.095760849312</v>
      </c>
      <c r="KR74" s="76">
        <f>-(KR13*(1+'Bazinės prielaidos'!$E$19)-KR13-KR14*(1+'Bazinės prielaidos'!$E$19)+KR14)-'Investuotojas ir Finansuotojas'!KR27</f>
        <v>-26209.095760849312</v>
      </c>
      <c r="KS74" s="76">
        <f>-(KS13*(1+'Bazinės prielaidos'!$E$19)-KS13-KS14*(1+'Bazinės prielaidos'!$E$19)+KS14)-'Investuotojas ir Finansuotojas'!KS27</f>
        <v>-26209.095760849312</v>
      </c>
      <c r="KT74" s="76">
        <f>-(KT13*(1+'Bazinės prielaidos'!$E$19)-KT13-KT14*(1+'Bazinės prielaidos'!$E$19)+KT14)-'Investuotojas ir Finansuotojas'!KT27</f>
        <v>-26209.095760849312</v>
      </c>
      <c r="KU74" s="76">
        <f>-(KU13*(1+'Bazinės prielaidos'!$E$19)-KU13-KU14*(1+'Bazinės prielaidos'!$E$19)+KU14)-'Investuotojas ir Finansuotojas'!KU27</f>
        <v>-26209.095760849312</v>
      </c>
      <c r="KV74" s="76">
        <f>-(KV13*(1+'Bazinės prielaidos'!$E$19)-KV13-KV14*(1+'Bazinės prielaidos'!$E$19)+KV14)-'Investuotojas ir Finansuotojas'!KV27</f>
        <v>-26209.095760849312</v>
      </c>
      <c r="KW74" s="76">
        <f>-(KW13*(1+'Bazinės prielaidos'!$E$19)-KW13-KW14*(1+'Bazinės prielaidos'!$E$19)+KW14)-'Investuotojas ir Finansuotojas'!KW27</f>
        <v>-26209.095760849312</v>
      </c>
      <c r="KX74" s="76">
        <f>-(KX13*(1+'Bazinės prielaidos'!$E$19)-KX13-KX14*(1+'Bazinės prielaidos'!$E$19)+KX14)-'Investuotojas ir Finansuotojas'!KX27</f>
        <v>-26209.095760849312</v>
      </c>
      <c r="KY74" s="76">
        <f>-(KY13*(1+'Bazinės prielaidos'!$E$19)-KY13-KY14*(1+'Bazinės prielaidos'!$E$19)+KY14)-'Investuotojas ir Finansuotojas'!KY27</f>
        <v>-26209.095760849312</v>
      </c>
      <c r="KZ74" s="423">
        <f>-(KZ13*(1+'Bazinės prielaidos'!$E$19)-KZ13-KZ14*(1+'Bazinės prielaidos'!$E$19)+KZ14)-'Investuotojas ir Finansuotojas'!KZ27-('Infrastruk. sukūrimo sąnaudos'!KY10-'Ilgalaikio turto apskaita'!KY11)*'Bazinės prielaidos'!$E$19</f>
        <v>-26209.095760849312</v>
      </c>
      <c r="LA74" s="123">
        <f t="shared" si="1295"/>
        <v>-482215.76752120821</v>
      </c>
      <c r="LB74" s="76">
        <f>-(LB13*(1+'Bazinės prielaidos'!$E$19)-LB13-LB14*(1+'Bazinės prielaidos'!$E$19)+LB14)-'Investuotojas ir Finansuotojas'!LB27</f>
        <v>-181642.46925810043</v>
      </c>
      <c r="LC74" s="76">
        <f>-(LC13*(1+'Bazinės prielaidos'!$E$19)-LC13-LC14*(1+'Bazinės prielaidos'!$E$19)+LC14)-'Investuotojas ir Finansuotojas'!LC27</f>
        <v>-26733.277676066318</v>
      </c>
      <c r="LD74" s="76">
        <f>-(LD13*(1+'Bazinės prielaidos'!$E$19)-LD13-LD14*(1+'Bazinės prielaidos'!$E$19)+LD14)-'Investuotojas ir Finansuotojas'!LD27</f>
        <v>-26733.277676066318</v>
      </c>
      <c r="LE74" s="76">
        <f>-(LE13*(1+'Bazinės prielaidos'!$E$19)-LE13-LE14*(1+'Bazinės prielaidos'!$E$19)+LE14)-'Investuotojas ir Finansuotojas'!LE27</f>
        <v>-26733.277676066318</v>
      </c>
      <c r="LF74" s="76">
        <f>-(LF13*(1+'Bazinės prielaidos'!$E$19)-LF13-LF14*(1+'Bazinės prielaidos'!$E$19)+LF14)-'Investuotojas ir Finansuotojas'!LF27</f>
        <v>-26733.277676066318</v>
      </c>
      <c r="LG74" s="76">
        <f>-(LG13*(1+'Bazinės prielaidos'!$E$19)-LG13-LG14*(1+'Bazinės prielaidos'!$E$19)+LG14)-'Investuotojas ir Finansuotojas'!LG27</f>
        <v>-26733.277676066318</v>
      </c>
      <c r="LH74" s="76">
        <f>-(LH13*(1+'Bazinės prielaidos'!$E$19)-LH13-LH14*(1+'Bazinės prielaidos'!$E$19)+LH14)-'Investuotojas ir Finansuotojas'!LH27</f>
        <v>-26733.277676066318</v>
      </c>
      <c r="LI74" s="76">
        <f>-(LI13*(1+'Bazinės prielaidos'!$E$19)-LI13-LI14*(1+'Bazinės prielaidos'!$E$19)+LI14)-'Investuotojas ir Finansuotojas'!LI27</f>
        <v>-26733.277676066318</v>
      </c>
      <c r="LJ74" s="76">
        <f>-(LJ13*(1+'Bazinės prielaidos'!$E$19)-LJ13-LJ14*(1+'Bazinės prielaidos'!$E$19)+LJ14)-'Investuotojas ir Finansuotojas'!LJ27</f>
        <v>-26733.277676066318</v>
      </c>
      <c r="LK74" s="76">
        <f>-(LK13*(1+'Bazinės prielaidos'!$E$19)-LK13-LK14*(1+'Bazinės prielaidos'!$E$19)+LK14)-'Investuotojas ir Finansuotojas'!LK27</f>
        <v>-26733.277676066318</v>
      </c>
      <c r="LL74" s="76">
        <f>-(LL13*(1+'Bazinės prielaidos'!$E$19)-LL13-LL14*(1+'Bazinės prielaidos'!$E$19)+LL14)-'Investuotojas ir Finansuotojas'!LL27</f>
        <v>-26733.277676066318</v>
      </c>
      <c r="LM74" s="423">
        <f>-(LM13*(1+'Bazinės prielaidos'!$E$19)-LM13-LM14*(1+'Bazinės prielaidos'!$E$19)+LM14)-'Investuotojas ir Finansuotojas'!LM27-('Infrastruk. sukūrimo sąnaudos'!LL10-'Ilgalaikio turto apskaita'!LL11)*'Bazinės prielaidos'!$E$19</f>
        <v>-271955.18477368838</v>
      </c>
      <c r="LN74" s="123">
        <f t="shared" si="1297"/>
        <v>-720930.43079245207</v>
      </c>
    </row>
    <row r="75" spans="1:326" ht="15.75" thickBot="1">
      <c r="A75" s="115" t="s">
        <v>216</v>
      </c>
      <c r="B75" s="104">
        <f>B69</f>
        <v>0</v>
      </c>
      <c r="C75" s="102">
        <f>C69</f>
        <v>0</v>
      </c>
      <c r="D75" s="102">
        <f t="shared" ref="D75:M75" si="1298">D69</f>
        <v>0</v>
      </c>
      <c r="E75" s="102">
        <f t="shared" si="1298"/>
        <v>0</v>
      </c>
      <c r="F75" s="102">
        <f t="shared" si="1298"/>
        <v>0</v>
      </c>
      <c r="G75" s="102">
        <f t="shared" si="1298"/>
        <v>0</v>
      </c>
      <c r="H75" s="102">
        <f t="shared" si="1298"/>
        <v>0</v>
      </c>
      <c r="I75" s="102">
        <f t="shared" si="1298"/>
        <v>0</v>
      </c>
      <c r="J75" s="102">
        <f t="shared" si="1298"/>
        <v>0</v>
      </c>
      <c r="K75" s="102">
        <f t="shared" si="1298"/>
        <v>0</v>
      </c>
      <c r="L75" s="102">
        <f t="shared" si="1298"/>
        <v>0</v>
      </c>
      <c r="M75" s="102">
        <f t="shared" si="1298"/>
        <v>0</v>
      </c>
      <c r="N75" s="119">
        <f t="shared" si="1226"/>
        <v>0</v>
      </c>
      <c r="O75" s="104">
        <f>O69</f>
        <v>0</v>
      </c>
      <c r="P75" s="102">
        <f>P69</f>
        <v>0</v>
      </c>
      <c r="Q75" s="102">
        <f t="shared" ref="Q75:Z75" si="1299">Q69</f>
        <v>0</v>
      </c>
      <c r="R75" s="102">
        <f t="shared" si="1299"/>
        <v>0</v>
      </c>
      <c r="S75" s="102">
        <f t="shared" si="1299"/>
        <v>0</v>
      </c>
      <c r="T75" s="102">
        <f t="shared" si="1299"/>
        <v>0</v>
      </c>
      <c r="U75" s="102">
        <f t="shared" si="1299"/>
        <v>0</v>
      </c>
      <c r="V75" s="102">
        <f t="shared" si="1299"/>
        <v>0</v>
      </c>
      <c r="W75" s="102">
        <f t="shared" si="1299"/>
        <v>0</v>
      </c>
      <c r="X75" s="102">
        <f t="shared" si="1299"/>
        <v>0</v>
      </c>
      <c r="Y75" s="102">
        <f t="shared" si="1299"/>
        <v>0</v>
      </c>
      <c r="Z75" s="102">
        <f t="shared" si="1299"/>
        <v>0</v>
      </c>
      <c r="AA75" s="119">
        <f t="shared" si="1227"/>
        <v>0</v>
      </c>
      <c r="AB75" s="104">
        <f>AB69</f>
        <v>56144.661231458478</v>
      </c>
      <c r="AC75" s="102">
        <f>AC69</f>
        <v>56144.661231458478</v>
      </c>
      <c r="AD75" s="102">
        <f t="shared" ref="AD75:AM75" si="1300">AD69</f>
        <v>56144.661231458478</v>
      </c>
      <c r="AE75" s="102">
        <f t="shared" si="1300"/>
        <v>56144.661231458478</v>
      </c>
      <c r="AF75" s="102">
        <f t="shared" si="1300"/>
        <v>56144.661231458478</v>
      </c>
      <c r="AG75" s="102">
        <f t="shared" si="1300"/>
        <v>56144.661231458478</v>
      </c>
      <c r="AH75" s="102">
        <f t="shared" si="1300"/>
        <v>56144.661231458478</v>
      </c>
      <c r="AI75" s="102">
        <f t="shared" si="1300"/>
        <v>56144.661231458478</v>
      </c>
      <c r="AJ75" s="102">
        <f t="shared" si="1300"/>
        <v>56144.661231458478</v>
      </c>
      <c r="AK75" s="102">
        <f t="shared" si="1300"/>
        <v>56144.661231458478</v>
      </c>
      <c r="AL75" s="102">
        <f t="shared" si="1300"/>
        <v>56144.661231458478</v>
      </c>
      <c r="AM75" s="102">
        <f t="shared" si="1300"/>
        <v>56144.661231458478</v>
      </c>
      <c r="AN75" s="119">
        <f t="shared" si="1228"/>
        <v>673735.93477750174</v>
      </c>
      <c r="AO75" s="104">
        <f>AO69</f>
        <v>32818.751418274915</v>
      </c>
      <c r="AP75" s="102">
        <f>AP69</f>
        <v>57267.554456087651</v>
      </c>
      <c r="AQ75" s="102">
        <f t="shared" ref="AQ75:AZ75" si="1301">AQ69</f>
        <v>57267.554456087651</v>
      </c>
      <c r="AR75" s="102">
        <f t="shared" si="1301"/>
        <v>57267.554456087651</v>
      </c>
      <c r="AS75" s="102">
        <f t="shared" si="1301"/>
        <v>57267.554456087651</v>
      </c>
      <c r="AT75" s="102">
        <f t="shared" si="1301"/>
        <v>57267.554456087651</v>
      </c>
      <c r="AU75" s="102">
        <f t="shared" si="1301"/>
        <v>57267.554456087651</v>
      </c>
      <c r="AV75" s="102">
        <f t="shared" si="1301"/>
        <v>57267.554456087651</v>
      </c>
      <c r="AW75" s="102">
        <f t="shared" si="1301"/>
        <v>57267.554456087651</v>
      </c>
      <c r="AX75" s="102">
        <f t="shared" si="1301"/>
        <v>57267.554456087651</v>
      </c>
      <c r="AY75" s="102">
        <f t="shared" si="1301"/>
        <v>57267.554456087651</v>
      </c>
      <c r="AZ75" s="102">
        <f t="shared" si="1301"/>
        <v>57267.554456087651</v>
      </c>
      <c r="BA75" s="119">
        <f t="shared" si="1255"/>
        <v>662761.85043523903</v>
      </c>
      <c r="BB75" s="104">
        <f>BB69</f>
        <v>32438.443545666822</v>
      </c>
      <c r="BC75" s="102">
        <f>BC69</f>
        <v>58412.905545209389</v>
      </c>
      <c r="BD75" s="102">
        <f t="shared" ref="BD75:BM75" si="1302">BD69</f>
        <v>58412.905545209389</v>
      </c>
      <c r="BE75" s="102">
        <f t="shared" si="1302"/>
        <v>58412.905545209389</v>
      </c>
      <c r="BF75" s="102">
        <f t="shared" si="1302"/>
        <v>58412.905545209389</v>
      </c>
      <c r="BG75" s="102">
        <f t="shared" si="1302"/>
        <v>58412.905545209389</v>
      </c>
      <c r="BH75" s="102">
        <f t="shared" si="1302"/>
        <v>58412.905545209389</v>
      </c>
      <c r="BI75" s="102">
        <f t="shared" si="1302"/>
        <v>58412.905545209389</v>
      </c>
      <c r="BJ75" s="102">
        <f t="shared" si="1302"/>
        <v>58412.905545209389</v>
      </c>
      <c r="BK75" s="102">
        <f t="shared" si="1302"/>
        <v>58412.905545209389</v>
      </c>
      <c r="BL75" s="102">
        <f t="shared" si="1302"/>
        <v>58412.905545209389</v>
      </c>
      <c r="BM75" s="102">
        <f t="shared" si="1302"/>
        <v>58412.905545209389</v>
      </c>
      <c r="BN75" s="119">
        <f t="shared" ref="BN75:BN92" si="1303">SUM(BB75:BM75)</f>
        <v>674980.40454297024</v>
      </c>
      <c r="BO75" s="104">
        <f>BO69</f>
        <v>30791.762212389222</v>
      </c>
      <c r="BP75" s="102">
        <f>BP69</f>
        <v>59581.163656113597</v>
      </c>
      <c r="BQ75" s="102">
        <f t="shared" ref="BQ75:BZ75" si="1304">BQ69</f>
        <v>59581.163656113597</v>
      </c>
      <c r="BR75" s="102">
        <f t="shared" si="1304"/>
        <v>59581.163656113597</v>
      </c>
      <c r="BS75" s="102">
        <f t="shared" si="1304"/>
        <v>59581.163656113597</v>
      </c>
      <c r="BT75" s="102">
        <f t="shared" si="1304"/>
        <v>59581.163656113597</v>
      </c>
      <c r="BU75" s="102">
        <f t="shared" si="1304"/>
        <v>59581.163656113597</v>
      </c>
      <c r="BV75" s="102">
        <f t="shared" si="1304"/>
        <v>59581.163656113597</v>
      </c>
      <c r="BW75" s="102">
        <f t="shared" si="1304"/>
        <v>59581.163656113597</v>
      </c>
      <c r="BX75" s="102">
        <f t="shared" si="1304"/>
        <v>59581.163656113597</v>
      </c>
      <c r="BY75" s="102">
        <f t="shared" si="1304"/>
        <v>59581.163656113597</v>
      </c>
      <c r="BZ75" s="102">
        <f t="shared" si="1304"/>
        <v>59581.163656113597</v>
      </c>
      <c r="CA75" s="119">
        <f t="shared" ref="CA75:CA92" si="1305">SUM(BO75:BZ75)</f>
        <v>686184.56242963881</v>
      </c>
      <c r="CB75" s="104">
        <f>CB69</f>
        <v>39653.744778594395</v>
      </c>
      <c r="CC75" s="102">
        <f>CC69</f>
        <v>60772.786929235859</v>
      </c>
      <c r="CD75" s="102">
        <f t="shared" ref="CD75:CM75" si="1306">CD69</f>
        <v>60772.786929235859</v>
      </c>
      <c r="CE75" s="102">
        <f t="shared" si="1306"/>
        <v>60772.786929235859</v>
      </c>
      <c r="CF75" s="102">
        <f t="shared" si="1306"/>
        <v>60772.786929235859</v>
      </c>
      <c r="CG75" s="102">
        <f t="shared" si="1306"/>
        <v>60772.786929235859</v>
      </c>
      <c r="CH75" s="102">
        <f t="shared" si="1306"/>
        <v>60772.786929235859</v>
      </c>
      <c r="CI75" s="102">
        <f t="shared" si="1306"/>
        <v>60772.786929235859</v>
      </c>
      <c r="CJ75" s="102">
        <f t="shared" si="1306"/>
        <v>60772.786929235859</v>
      </c>
      <c r="CK75" s="102">
        <f t="shared" si="1306"/>
        <v>60772.786929235859</v>
      </c>
      <c r="CL75" s="102">
        <f t="shared" si="1306"/>
        <v>60772.786929235859</v>
      </c>
      <c r="CM75" s="102">
        <f t="shared" si="1306"/>
        <v>60772.786929235859</v>
      </c>
      <c r="CN75" s="119">
        <f t="shared" ref="CN75:CN92" si="1307">SUM(CB75:CM75)</f>
        <v>708154.40100018901</v>
      </c>
      <c r="CO75" s="104">
        <f>CO69</f>
        <v>37349.610577473402</v>
      </c>
      <c r="CP75" s="102">
        <f>CP69</f>
        <v>61988.242667820574</v>
      </c>
      <c r="CQ75" s="102">
        <f t="shared" ref="CQ75:CZ75" si="1308">CQ69</f>
        <v>61988.242667820574</v>
      </c>
      <c r="CR75" s="102">
        <f t="shared" si="1308"/>
        <v>61988.242667820574</v>
      </c>
      <c r="CS75" s="102">
        <f t="shared" si="1308"/>
        <v>61988.242667820574</v>
      </c>
      <c r="CT75" s="102">
        <f t="shared" si="1308"/>
        <v>61988.242667820574</v>
      </c>
      <c r="CU75" s="102">
        <f t="shared" si="1308"/>
        <v>61988.242667820574</v>
      </c>
      <c r="CV75" s="102">
        <f t="shared" si="1308"/>
        <v>61988.242667820574</v>
      </c>
      <c r="CW75" s="102">
        <f t="shared" si="1308"/>
        <v>61988.242667820574</v>
      </c>
      <c r="CX75" s="102">
        <f t="shared" si="1308"/>
        <v>61988.242667820574</v>
      </c>
      <c r="CY75" s="102">
        <f t="shared" si="1308"/>
        <v>61988.242667820574</v>
      </c>
      <c r="CZ75" s="102">
        <f t="shared" si="1308"/>
        <v>61988.242667820574</v>
      </c>
      <c r="DA75" s="119">
        <f t="shared" ref="DA75:DA92" si="1309">SUM(CO75:CZ75)</f>
        <v>719220.27992349968</v>
      </c>
      <c r="DB75" s="104">
        <f>DB69</f>
        <v>34539.170348366184</v>
      </c>
      <c r="DC75" s="102">
        <f>DC69</f>
        <v>63228.007521176994</v>
      </c>
      <c r="DD75" s="102">
        <f t="shared" ref="DD75:DM75" si="1310">DD69</f>
        <v>63228.007521176994</v>
      </c>
      <c r="DE75" s="102">
        <f t="shared" si="1310"/>
        <v>63228.007521176994</v>
      </c>
      <c r="DF75" s="102">
        <f t="shared" si="1310"/>
        <v>63228.007521176994</v>
      </c>
      <c r="DG75" s="102">
        <f t="shared" si="1310"/>
        <v>63228.007521176994</v>
      </c>
      <c r="DH75" s="102">
        <f t="shared" si="1310"/>
        <v>63228.007521176994</v>
      </c>
      <c r="DI75" s="102">
        <f t="shared" si="1310"/>
        <v>63228.007521176994</v>
      </c>
      <c r="DJ75" s="102">
        <f t="shared" si="1310"/>
        <v>63228.007521176994</v>
      </c>
      <c r="DK75" s="102">
        <f t="shared" si="1310"/>
        <v>63228.007521176994</v>
      </c>
      <c r="DL75" s="102">
        <f t="shared" si="1310"/>
        <v>63228.007521176994</v>
      </c>
      <c r="DM75" s="102">
        <f t="shared" si="1310"/>
        <v>63228.007521176994</v>
      </c>
      <c r="DN75" s="119">
        <f t="shared" ref="DN75:DN92" si="1311">SUM(DB75:DM75)</f>
        <v>730047.25308131299</v>
      </c>
      <c r="DO75" s="104">
        <f>DO69</f>
        <v>30985.44869571305</v>
      </c>
      <c r="DP75" s="102">
        <f>DP69</f>
        <v>64492.56767160054</v>
      </c>
      <c r="DQ75" s="102">
        <f t="shared" ref="DQ75:DZ75" si="1312">DQ69</f>
        <v>64492.56767160054</v>
      </c>
      <c r="DR75" s="102">
        <f t="shared" si="1312"/>
        <v>64492.56767160054</v>
      </c>
      <c r="DS75" s="102">
        <f t="shared" si="1312"/>
        <v>64492.56767160054</v>
      </c>
      <c r="DT75" s="102">
        <f t="shared" si="1312"/>
        <v>64492.56767160054</v>
      </c>
      <c r="DU75" s="102">
        <f t="shared" si="1312"/>
        <v>64492.56767160054</v>
      </c>
      <c r="DV75" s="102">
        <f t="shared" si="1312"/>
        <v>64492.56767160054</v>
      </c>
      <c r="DW75" s="102">
        <f t="shared" si="1312"/>
        <v>64492.56767160054</v>
      </c>
      <c r="DX75" s="102">
        <f t="shared" si="1312"/>
        <v>64492.56767160054</v>
      </c>
      <c r="DY75" s="102">
        <f t="shared" si="1312"/>
        <v>64492.56767160054</v>
      </c>
      <c r="DZ75" s="102">
        <f t="shared" si="1312"/>
        <v>64492.56767160054</v>
      </c>
      <c r="EA75" s="119">
        <f t="shared" ref="EA75:EA92" si="1313">SUM(DO75:DZ75)</f>
        <v>740403.69308331888</v>
      </c>
      <c r="EB75" s="104">
        <f>EB69</f>
        <v>-2140.0383518737799</v>
      </c>
      <c r="EC75" s="102">
        <f>EC69</f>
        <v>65782.419025032548</v>
      </c>
      <c r="ED75" s="102">
        <f t="shared" ref="ED75:EM75" si="1314">ED69</f>
        <v>65782.419025032548</v>
      </c>
      <c r="EE75" s="102">
        <f t="shared" si="1314"/>
        <v>65782.419025032548</v>
      </c>
      <c r="EF75" s="102">
        <f t="shared" si="1314"/>
        <v>65782.419025032548</v>
      </c>
      <c r="EG75" s="102">
        <f t="shared" si="1314"/>
        <v>65782.419025032548</v>
      </c>
      <c r="EH75" s="102">
        <f t="shared" si="1314"/>
        <v>65782.419025032548</v>
      </c>
      <c r="EI75" s="102">
        <f t="shared" si="1314"/>
        <v>65782.419025032548</v>
      </c>
      <c r="EJ75" s="102">
        <f t="shared" si="1314"/>
        <v>65782.419025032548</v>
      </c>
      <c r="EK75" s="102">
        <f t="shared" si="1314"/>
        <v>65782.419025032548</v>
      </c>
      <c r="EL75" s="102">
        <f t="shared" si="1314"/>
        <v>65782.419025032548</v>
      </c>
      <c r="EM75" s="102">
        <f t="shared" si="1314"/>
        <v>65782.419025032548</v>
      </c>
      <c r="EN75" s="119">
        <f t="shared" ref="EN75:EN92" si="1315">SUM(EB75:EM75)</f>
        <v>721466.57092348428</v>
      </c>
      <c r="EO75" s="104">
        <f>EO69</f>
        <v>-80511.788485191311</v>
      </c>
      <c r="EP75" s="102">
        <f>EP69</f>
        <v>67098.067405533162</v>
      </c>
      <c r="EQ75" s="102">
        <f t="shared" ref="EQ75:EZ75" si="1316">EQ69</f>
        <v>67098.067405533162</v>
      </c>
      <c r="ER75" s="102">
        <f t="shared" si="1316"/>
        <v>67098.067405533162</v>
      </c>
      <c r="ES75" s="102">
        <f t="shared" si="1316"/>
        <v>67098.067405533162</v>
      </c>
      <c r="ET75" s="102">
        <f t="shared" si="1316"/>
        <v>67098.067405533162</v>
      </c>
      <c r="EU75" s="102">
        <f t="shared" si="1316"/>
        <v>67098.067405533162</v>
      </c>
      <c r="EV75" s="102">
        <f t="shared" si="1316"/>
        <v>67098.067405533162</v>
      </c>
      <c r="EW75" s="102">
        <f t="shared" si="1316"/>
        <v>67098.067405533162</v>
      </c>
      <c r="EX75" s="102">
        <f t="shared" si="1316"/>
        <v>67098.067405533162</v>
      </c>
      <c r="EY75" s="102">
        <f t="shared" si="1316"/>
        <v>67098.067405533162</v>
      </c>
      <c r="EZ75" s="102">
        <f t="shared" si="1316"/>
        <v>67098.067405533162</v>
      </c>
      <c r="FA75" s="119">
        <f t="shared" ref="FA75:FA92" si="1317">SUM(EO75:EZ75)</f>
        <v>657566.95297567348</v>
      </c>
      <c r="FB75" s="104">
        <f>FB69</f>
        <v>-98550.962643267878</v>
      </c>
      <c r="FC75" s="102">
        <f>FC69</f>
        <v>68440.02875364387</v>
      </c>
      <c r="FD75" s="102">
        <f t="shared" ref="FD75:FM75" si="1318">FD69</f>
        <v>68440.02875364387</v>
      </c>
      <c r="FE75" s="102">
        <f t="shared" si="1318"/>
        <v>68440.02875364387</v>
      </c>
      <c r="FF75" s="102">
        <f t="shared" si="1318"/>
        <v>68440.02875364387</v>
      </c>
      <c r="FG75" s="102">
        <f t="shared" si="1318"/>
        <v>68440.02875364387</v>
      </c>
      <c r="FH75" s="102">
        <f t="shared" si="1318"/>
        <v>68440.02875364387</v>
      </c>
      <c r="FI75" s="102">
        <f t="shared" si="1318"/>
        <v>68440.02875364387</v>
      </c>
      <c r="FJ75" s="102">
        <f t="shared" si="1318"/>
        <v>68440.02875364387</v>
      </c>
      <c r="FK75" s="102">
        <f t="shared" si="1318"/>
        <v>68440.02875364387</v>
      </c>
      <c r="FL75" s="102">
        <f t="shared" si="1318"/>
        <v>68440.02875364387</v>
      </c>
      <c r="FM75" s="102">
        <f t="shared" si="1318"/>
        <v>68440.02875364387</v>
      </c>
      <c r="FN75" s="119">
        <f t="shared" ref="FN75:FN92" si="1319">SUM(FB75:FM75)</f>
        <v>654289.35364681459</v>
      </c>
      <c r="FO75" s="104">
        <f>FO69</f>
        <v>-118476.51234771869</v>
      </c>
      <c r="FP75" s="102">
        <f>FP69</f>
        <v>69808.829328716733</v>
      </c>
      <c r="FQ75" s="102">
        <f t="shared" ref="FQ75:FZ75" si="1320">FQ69</f>
        <v>69808.829328716733</v>
      </c>
      <c r="FR75" s="102">
        <f t="shared" si="1320"/>
        <v>69808.829328716733</v>
      </c>
      <c r="FS75" s="102">
        <f t="shared" si="1320"/>
        <v>69808.829328716733</v>
      </c>
      <c r="FT75" s="102">
        <f t="shared" si="1320"/>
        <v>69808.829328716733</v>
      </c>
      <c r="FU75" s="102">
        <f t="shared" si="1320"/>
        <v>69808.829328716733</v>
      </c>
      <c r="FV75" s="102">
        <f t="shared" si="1320"/>
        <v>69808.829328716733</v>
      </c>
      <c r="FW75" s="102">
        <f t="shared" si="1320"/>
        <v>69808.829328716733</v>
      </c>
      <c r="FX75" s="102">
        <f t="shared" si="1320"/>
        <v>69808.829328716733</v>
      </c>
      <c r="FY75" s="102">
        <f t="shared" si="1320"/>
        <v>69808.829328716733</v>
      </c>
      <c r="FZ75" s="102">
        <f t="shared" si="1320"/>
        <v>69808.829328716733</v>
      </c>
      <c r="GA75" s="119">
        <f t="shared" ref="GA75:GA92" si="1321">SUM(FO75:FZ75)</f>
        <v>649420.61026816536</v>
      </c>
      <c r="GB75" s="104">
        <f>GB69</f>
        <v>-142315.37410947151</v>
      </c>
      <c r="GC75" s="102">
        <f>GC69</f>
        <v>71205.005915291084</v>
      </c>
      <c r="GD75" s="102">
        <f t="shared" ref="GD75:GM75" si="1322">GD69</f>
        <v>71205.005915291084</v>
      </c>
      <c r="GE75" s="102">
        <f t="shared" si="1322"/>
        <v>71205.005915291084</v>
      </c>
      <c r="GF75" s="102">
        <f t="shared" si="1322"/>
        <v>71205.005915291084</v>
      </c>
      <c r="GG75" s="102">
        <f t="shared" si="1322"/>
        <v>71205.005915291084</v>
      </c>
      <c r="GH75" s="102">
        <f t="shared" si="1322"/>
        <v>71205.005915291084</v>
      </c>
      <c r="GI75" s="102">
        <f t="shared" si="1322"/>
        <v>71205.005915291084</v>
      </c>
      <c r="GJ75" s="102">
        <f t="shared" si="1322"/>
        <v>71205.005915291084</v>
      </c>
      <c r="GK75" s="102">
        <f t="shared" si="1322"/>
        <v>71205.005915291084</v>
      </c>
      <c r="GL75" s="102">
        <f t="shared" si="1322"/>
        <v>71205.005915291084</v>
      </c>
      <c r="GM75" s="102">
        <f t="shared" si="1322"/>
        <v>71205.005915291084</v>
      </c>
      <c r="GN75" s="503">
        <f t="shared" ref="GN75:GN92" si="1323">SUM(GB75:GM75)</f>
        <v>640939.69095873041</v>
      </c>
      <c r="GO75" s="104">
        <f>GO69</f>
        <v>-169716.67766967154</v>
      </c>
      <c r="GP75" s="102">
        <f>GP69</f>
        <v>72629.106033596894</v>
      </c>
      <c r="GQ75" s="102">
        <f t="shared" ref="GQ75:GZ75" si="1324">GQ69</f>
        <v>72629.106033596894</v>
      </c>
      <c r="GR75" s="102">
        <f t="shared" si="1324"/>
        <v>72629.106033596894</v>
      </c>
      <c r="GS75" s="102">
        <f t="shared" si="1324"/>
        <v>72629.106033596894</v>
      </c>
      <c r="GT75" s="102">
        <f t="shared" si="1324"/>
        <v>72629.106033596894</v>
      </c>
      <c r="GU75" s="102">
        <f t="shared" si="1324"/>
        <v>72629.106033596894</v>
      </c>
      <c r="GV75" s="102">
        <f t="shared" si="1324"/>
        <v>72629.106033596894</v>
      </c>
      <c r="GW75" s="102">
        <f t="shared" si="1324"/>
        <v>72629.106033596894</v>
      </c>
      <c r="GX75" s="102">
        <f t="shared" si="1324"/>
        <v>72629.106033596894</v>
      </c>
      <c r="GY75" s="102">
        <f t="shared" si="1324"/>
        <v>72629.106033596894</v>
      </c>
      <c r="GZ75" s="102">
        <f t="shared" si="1324"/>
        <v>72629.106033596894</v>
      </c>
      <c r="HA75" s="119">
        <f t="shared" ref="HA75:HA92" si="1325">SUM(GO75:GZ75)</f>
        <v>629203.4886998944</v>
      </c>
      <c r="HB75" s="104">
        <f>HB69</f>
        <v>-246521.94236428849</v>
      </c>
      <c r="HC75" s="102">
        <f>HC69</f>
        <v>74081.688154268806</v>
      </c>
      <c r="HD75" s="102">
        <f t="shared" ref="HD75:HM75" si="1326">HD69</f>
        <v>74081.688154268806</v>
      </c>
      <c r="HE75" s="102">
        <f t="shared" si="1326"/>
        <v>74081.688154268806</v>
      </c>
      <c r="HF75" s="102">
        <f t="shared" si="1326"/>
        <v>74081.688154268806</v>
      </c>
      <c r="HG75" s="102">
        <f t="shared" si="1326"/>
        <v>74081.688154268806</v>
      </c>
      <c r="HH75" s="102">
        <f t="shared" si="1326"/>
        <v>74081.688154268806</v>
      </c>
      <c r="HI75" s="102">
        <f t="shared" si="1326"/>
        <v>74081.688154268806</v>
      </c>
      <c r="HJ75" s="102">
        <f t="shared" si="1326"/>
        <v>74081.688154268806</v>
      </c>
      <c r="HK75" s="102">
        <f t="shared" si="1326"/>
        <v>74081.688154268806</v>
      </c>
      <c r="HL75" s="102">
        <f t="shared" si="1326"/>
        <v>74081.688154268806</v>
      </c>
      <c r="HM75" s="102">
        <f t="shared" si="1326"/>
        <v>74081.688154268806</v>
      </c>
      <c r="HN75" s="119">
        <f t="shared" ref="HN75:HN92" si="1327">SUM(HB75:HM75)</f>
        <v>568376.62733266829</v>
      </c>
      <c r="HO75" s="104">
        <f>HO69</f>
        <v>-26561.274212655189</v>
      </c>
      <c r="HP75" s="102">
        <f>HP69</f>
        <v>75563.321917354187</v>
      </c>
      <c r="HQ75" s="102">
        <f t="shared" ref="HQ75:HZ75" si="1328">HQ69</f>
        <v>75563.321917354187</v>
      </c>
      <c r="HR75" s="102">
        <f t="shared" si="1328"/>
        <v>75563.321917354187</v>
      </c>
      <c r="HS75" s="102">
        <f t="shared" si="1328"/>
        <v>75563.321917354187</v>
      </c>
      <c r="HT75" s="102">
        <f t="shared" si="1328"/>
        <v>75563.321917354187</v>
      </c>
      <c r="HU75" s="102">
        <f t="shared" si="1328"/>
        <v>75563.321917354187</v>
      </c>
      <c r="HV75" s="102">
        <f t="shared" si="1328"/>
        <v>75563.321917354187</v>
      </c>
      <c r="HW75" s="102">
        <f t="shared" si="1328"/>
        <v>75563.321917354187</v>
      </c>
      <c r="HX75" s="102">
        <f t="shared" si="1328"/>
        <v>75563.321917354187</v>
      </c>
      <c r="HY75" s="102">
        <f t="shared" si="1328"/>
        <v>75563.321917354187</v>
      </c>
      <c r="HZ75" s="102">
        <f t="shared" si="1328"/>
        <v>75563.321917354187</v>
      </c>
      <c r="IA75" s="119">
        <f t="shared" ref="IA75:IA92" si="1329">SUM(HO75:HZ75)</f>
        <v>804635.26687824074</v>
      </c>
      <c r="IB75" s="104">
        <f>IB69</f>
        <v>-31058.903307202912</v>
      </c>
      <c r="IC75" s="102">
        <f>IC69</f>
        <v>77074.5883557013</v>
      </c>
      <c r="ID75" s="102">
        <f t="shared" ref="ID75:IM75" si="1330">ID69</f>
        <v>77074.5883557013</v>
      </c>
      <c r="IE75" s="102">
        <f t="shared" si="1330"/>
        <v>77074.5883557013</v>
      </c>
      <c r="IF75" s="102">
        <f t="shared" si="1330"/>
        <v>77074.5883557013</v>
      </c>
      <c r="IG75" s="102">
        <f t="shared" si="1330"/>
        <v>77074.5883557013</v>
      </c>
      <c r="IH75" s="102">
        <f t="shared" si="1330"/>
        <v>77074.5883557013</v>
      </c>
      <c r="II75" s="102">
        <f t="shared" si="1330"/>
        <v>77074.5883557013</v>
      </c>
      <c r="IJ75" s="102">
        <f t="shared" si="1330"/>
        <v>77074.5883557013</v>
      </c>
      <c r="IK75" s="102">
        <f t="shared" si="1330"/>
        <v>77074.5883557013</v>
      </c>
      <c r="IL75" s="102">
        <f t="shared" si="1330"/>
        <v>77074.5883557013</v>
      </c>
      <c r="IM75" s="102">
        <f t="shared" si="1330"/>
        <v>77074.5883557013</v>
      </c>
      <c r="IN75" s="119">
        <f t="shared" ref="IN75:IN92" si="1331">SUM(IB75:IM75)</f>
        <v>816761.56860551133</v>
      </c>
      <c r="IO75" s="104">
        <f>IO69</f>
        <v>-35593.003402605391</v>
      </c>
      <c r="IP75" s="102">
        <f>IP69</f>
        <v>78616.080122815329</v>
      </c>
      <c r="IQ75" s="102">
        <f t="shared" ref="IQ75:IZ75" si="1332">IQ69</f>
        <v>78616.080122815329</v>
      </c>
      <c r="IR75" s="102">
        <f t="shared" si="1332"/>
        <v>78616.080122815329</v>
      </c>
      <c r="IS75" s="102">
        <f t="shared" si="1332"/>
        <v>78616.080122815329</v>
      </c>
      <c r="IT75" s="102">
        <f t="shared" si="1332"/>
        <v>78616.080122815329</v>
      </c>
      <c r="IU75" s="102">
        <f t="shared" si="1332"/>
        <v>78616.080122815329</v>
      </c>
      <c r="IV75" s="102">
        <f t="shared" si="1332"/>
        <v>78616.080122815329</v>
      </c>
      <c r="IW75" s="102">
        <f t="shared" si="1332"/>
        <v>78616.080122815329</v>
      </c>
      <c r="IX75" s="102">
        <f t="shared" si="1332"/>
        <v>78616.080122815329</v>
      </c>
      <c r="IY75" s="102">
        <f t="shared" si="1332"/>
        <v>78616.080122815329</v>
      </c>
      <c r="IZ75" s="102">
        <f t="shared" si="1332"/>
        <v>78616.080122815329</v>
      </c>
      <c r="JA75" s="119">
        <f t="shared" ref="JA75:JA92" si="1333">SUM(IO75:IZ75)</f>
        <v>829183.8779483632</v>
      </c>
      <c r="JB75" s="104">
        <f>JB69</f>
        <v>-40164.303918879654</v>
      </c>
      <c r="JC75" s="102">
        <f>JC69</f>
        <v>80188.401725271659</v>
      </c>
      <c r="JD75" s="102">
        <f t="shared" ref="JD75:JM75" si="1334">JD69</f>
        <v>80188.401725271659</v>
      </c>
      <c r="JE75" s="102">
        <f t="shared" si="1334"/>
        <v>80188.401725271659</v>
      </c>
      <c r="JF75" s="102">
        <f t="shared" si="1334"/>
        <v>80188.401725271659</v>
      </c>
      <c r="JG75" s="102">
        <f t="shared" si="1334"/>
        <v>80188.401725271659</v>
      </c>
      <c r="JH75" s="102">
        <f t="shared" si="1334"/>
        <v>80188.401725271659</v>
      </c>
      <c r="JI75" s="102">
        <f t="shared" si="1334"/>
        <v>80188.401725271659</v>
      </c>
      <c r="JJ75" s="102">
        <f t="shared" si="1334"/>
        <v>80188.401725271659</v>
      </c>
      <c r="JK75" s="102">
        <f t="shared" si="1334"/>
        <v>80188.401725271659</v>
      </c>
      <c r="JL75" s="102">
        <f t="shared" si="1334"/>
        <v>80188.401725271659</v>
      </c>
      <c r="JM75" s="102">
        <f t="shared" si="1334"/>
        <v>80188.401725271659</v>
      </c>
      <c r="JN75" s="119">
        <f t="shared" ref="JN75:JN92" si="1335">SUM(JB75:JM75)</f>
        <v>841908.11505910871</v>
      </c>
      <c r="JO75" s="104">
        <f>JO69</f>
        <v>-20169.798864443408</v>
      </c>
      <c r="JP75" s="102">
        <f>JP69</f>
        <v>81792.16975977704</v>
      </c>
      <c r="JQ75" s="102">
        <f t="shared" ref="JQ75:JZ75" si="1336">JQ69</f>
        <v>81792.16975977704</v>
      </c>
      <c r="JR75" s="102">
        <f t="shared" si="1336"/>
        <v>81792.16975977704</v>
      </c>
      <c r="JS75" s="102">
        <f t="shared" si="1336"/>
        <v>81792.16975977704</v>
      </c>
      <c r="JT75" s="102">
        <f t="shared" si="1336"/>
        <v>81792.16975977704</v>
      </c>
      <c r="JU75" s="102">
        <f t="shared" si="1336"/>
        <v>81792.16975977704</v>
      </c>
      <c r="JV75" s="102">
        <f t="shared" si="1336"/>
        <v>81792.16975977704</v>
      </c>
      <c r="JW75" s="102">
        <f t="shared" si="1336"/>
        <v>81792.16975977704</v>
      </c>
      <c r="JX75" s="102">
        <f t="shared" si="1336"/>
        <v>81792.16975977704</v>
      </c>
      <c r="JY75" s="102">
        <f t="shared" si="1336"/>
        <v>81792.16975977704</v>
      </c>
      <c r="JZ75" s="102">
        <f t="shared" si="1336"/>
        <v>81792.16975977704</v>
      </c>
      <c r="KA75" s="119">
        <f t="shared" ref="KA75:KA92" si="1337">SUM(JO75:JZ75)</f>
        <v>879544.06849310396</v>
      </c>
      <c r="KB75" s="104">
        <f>KB69</f>
        <v>-24817.747127882059</v>
      </c>
      <c r="KC75" s="102">
        <f>KC69</f>
        <v>83428.013154972563</v>
      </c>
      <c r="KD75" s="102">
        <f t="shared" ref="KD75:KM75" si="1338">KD69</f>
        <v>83428.013154972563</v>
      </c>
      <c r="KE75" s="102">
        <f t="shared" si="1338"/>
        <v>83428.013154972563</v>
      </c>
      <c r="KF75" s="102">
        <f t="shared" si="1338"/>
        <v>83428.013154972563</v>
      </c>
      <c r="KG75" s="102">
        <f t="shared" si="1338"/>
        <v>83428.013154972563</v>
      </c>
      <c r="KH75" s="102">
        <f t="shared" si="1338"/>
        <v>83428.013154972563</v>
      </c>
      <c r="KI75" s="102">
        <f t="shared" si="1338"/>
        <v>83428.013154972563</v>
      </c>
      <c r="KJ75" s="102">
        <f t="shared" si="1338"/>
        <v>83428.013154972563</v>
      </c>
      <c r="KK75" s="102">
        <f t="shared" si="1338"/>
        <v>83428.013154972563</v>
      </c>
      <c r="KL75" s="102">
        <f t="shared" si="1338"/>
        <v>83428.013154972563</v>
      </c>
      <c r="KM75" s="102">
        <f t="shared" si="1338"/>
        <v>83428.013154972563</v>
      </c>
      <c r="KN75" s="119">
        <f t="shared" ref="KN75:KN92" si="1339">SUM(KB75:KM75)</f>
        <v>892890.39757681626</v>
      </c>
      <c r="KO75" s="104">
        <f>KO69</f>
        <v>-82610.04497294451</v>
      </c>
      <c r="KP75" s="102">
        <f>KP69</f>
        <v>85096.573418072046</v>
      </c>
      <c r="KQ75" s="102">
        <f t="shared" ref="KQ75:KZ75" si="1340">KQ69</f>
        <v>85096.573418072046</v>
      </c>
      <c r="KR75" s="102">
        <f t="shared" si="1340"/>
        <v>85096.573418072046</v>
      </c>
      <c r="KS75" s="102">
        <f t="shared" si="1340"/>
        <v>85096.573418072046</v>
      </c>
      <c r="KT75" s="102">
        <f t="shared" si="1340"/>
        <v>85096.573418072046</v>
      </c>
      <c r="KU75" s="102">
        <f t="shared" si="1340"/>
        <v>85096.573418072046</v>
      </c>
      <c r="KV75" s="102">
        <f t="shared" si="1340"/>
        <v>85096.573418072046</v>
      </c>
      <c r="KW75" s="102">
        <f t="shared" si="1340"/>
        <v>85096.573418072046</v>
      </c>
      <c r="KX75" s="102">
        <f t="shared" si="1340"/>
        <v>85096.573418072046</v>
      </c>
      <c r="KY75" s="102">
        <f t="shared" si="1340"/>
        <v>85096.573418072046</v>
      </c>
      <c r="KZ75" s="102">
        <f t="shared" si="1340"/>
        <v>85096.573418072046</v>
      </c>
      <c r="LA75" s="119">
        <f t="shared" ref="LA75:LA92" si="1341">SUM(KO75:KZ75)</f>
        <v>853452.26262584818</v>
      </c>
      <c r="LB75" s="104">
        <f>LB69</f>
        <v>-68110.686695600656</v>
      </c>
      <c r="LC75" s="102">
        <f>LC69</f>
        <v>86798.504886433453</v>
      </c>
      <c r="LD75" s="102">
        <f t="shared" ref="LD75:LM75" si="1342">LD69</f>
        <v>86798.504886433453</v>
      </c>
      <c r="LE75" s="102">
        <f t="shared" si="1342"/>
        <v>86798.504886433453</v>
      </c>
      <c r="LF75" s="102">
        <f t="shared" si="1342"/>
        <v>86798.504886433453</v>
      </c>
      <c r="LG75" s="102">
        <f t="shared" si="1342"/>
        <v>86798.504886433453</v>
      </c>
      <c r="LH75" s="102">
        <f t="shared" si="1342"/>
        <v>86798.504886433453</v>
      </c>
      <c r="LI75" s="102">
        <f t="shared" si="1342"/>
        <v>86798.504886433453</v>
      </c>
      <c r="LJ75" s="102">
        <f t="shared" si="1342"/>
        <v>86798.504886433453</v>
      </c>
      <c r="LK75" s="102">
        <f t="shared" si="1342"/>
        <v>86798.504886433453</v>
      </c>
      <c r="LL75" s="102">
        <f t="shared" si="1342"/>
        <v>86798.504886433453</v>
      </c>
      <c r="LM75" s="102">
        <f t="shared" si="1342"/>
        <v>-158423.4022111886</v>
      </c>
      <c r="LN75" s="119">
        <f t="shared" ref="LN75:LN92" si="1343">SUM(LB75:LM75)</f>
        <v>641450.95995754551</v>
      </c>
    </row>
    <row r="76" spans="1:326">
      <c r="A76" s="114" t="s">
        <v>217</v>
      </c>
      <c r="B76" s="120">
        <f>SUM(B77:B85)</f>
        <v>-744071.13251904852</v>
      </c>
      <c r="C76" s="41">
        <f>SUM(C77:C85)</f>
        <v>-744071.13251904852</v>
      </c>
      <c r="D76" s="41">
        <f t="shared" ref="D76:M76" si="1344">SUM(D77:D85)</f>
        <v>-744071.13251904852</v>
      </c>
      <c r="E76" s="41">
        <f t="shared" si="1344"/>
        <v>-744071.13251904852</v>
      </c>
      <c r="F76" s="41">
        <f t="shared" si="1344"/>
        <v>-744071.13251904852</v>
      </c>
      <c r="G76" s="41">
        <f t="shared" si="1344"/>
        <v>-744071.13251904852</v>
      </c>
      <c r="H76" s="41">
        <f t="shared" si="1344"/>
        <v>-744071.13251904852</v>
      </c>
      <c r="I76" s="41">
        <f t="shared" si="1344"/>
        <v>-744071.13251904852</v>
      </c>
      <c r="J76" s="41">
        <f t="shared" si="1344"/>
        <v>-744071.13251904852</v>
      </c>
      <c r="K76" s="41">
        <f t="shared" si="1344"/>
        <v>-744071.13251904852</v>
      </c>
      <c r="L76" s="41">
        <f t="shared" si="1344"/>
        <v>-744071.13251904852</v>
      </c>
      <c r="M76" s="41">
        <f t="shared" si="1344"/>
        <v>-744071.13251904852</v>
      </c>
      <c r="N76" s="121">
        <f t="shared" si="1226"/>
        <v>-8928853.5902285818</v>
      </c>
      <c r="O76" s="120">
        <f>SUM(O77:O85)</f>
        <v>-1116106.6987785727</v>
      </c>
      <c r="P76" s="41">
        <f>SUM(P77:P85)</f>
        <v>-1116106.6987785727</v>
      </c>
      <c r="Q76" s="41">
        <f t="shared" ref="Q76" si="1345">SUM(Q77:Q85)</f>
        <v>-1116106.6987785727</v>
      </c>
      <c r="R76" s="41">
        <f t="shared" ref="R76" si="1346">SUM(R77:R85)</f>
        <v>-1116106.6987785727</v>
      </c>
      <c r="S76" s="41">
        <f t="shared" ref="S76" si="1347">SUM(S77:S85)</f>
        <v>-1116106.6987785727</v>
      </c>
      <c r="T76" s="41">
        <f t="shared" ref="T76" si="1348">SUM(T77:T85)</f>
        <v>-1116106.6987785727</v>
      </c>
      <c r="U76" s="41">
        <f t="shared" ref="U76" si="1349">SUM(U77:U85)</f>
        <v>-1116106.6987785727</v>
      </c>
      <c r="V76" s="41">
        <f t="shared" ref="V76" si="1350">SUM(V77:V85)</f>
        <v>-1116106.6987785727</v>
      </c>
      <c r="W76" s="41">
        <f t="shared" ref="W76" si="1351">SUM(W77:W85)</f>
        <v>-1116106.6987785727</v>
      </c>
      <c r="X76" s="41">
        <f t="shared" ref="X76" si="1352">SUM(X77:X85)</f>
        <v>-1116106.6987785727</v>
      </c>
      <c r="Y76" s="41">
        <f t="shared" ref="Y76" si="1353">SUM(Y77:Y85)</f>
        <v>-1116106.6987785727</v>
      </c>
      <c r="Z76" s="41">
        <f t="shared" ref="Z76" si="1354">SUM(Z77:Z85)</f>
        <v>-1116106.6987785727</v>
      </c>
      <c r="AA76" s="121">
        <f t="shared" si="1227"/>
        <v>-13393280.385342875</v>
      </c>
      <c r="AB76" s="120">
        <f>SUM(AB77:AB85)</f>
        <v>121726.8</v>
      </c>
      <c r="AC76" s="41">
        <f>SUM(AC77:AC85)</f>
        <v>121726.8</v>
      </c>
      <c r="AD76" s="41">
        <f t="shared" ref="AD76" si="1355">SUM(AD77:AD85)</f>
        <v>121726.8</v>
      </c>
      <c r="AE76" s="41">
        <f t="shared" ref="AE76" si="1356">SUM(AE77:AE85)</f>
        <v>121726.8</v>
      </c>
      <c r="AF76" s="41">
        <f t="shared" ref="AF76" si="1357">SUM(AF77:AF85)</f>
        <v>121726.8</v>
      </c>
      <c r="AG76" s="41">
        <f t="shared" ref="AG76" si="1358">SUM(AG77:AG85)</f>
        <v>121726.8</v>
      </c>
      <c r="AH76" s="41">
        <f t="shared" ref="AH76" si="1359">SUM(AH77:AH85)</f>
        <v>121726.8</v>
      </c>
      <c r="AI76" s="41">
        <f t="shared" ref="AI76" si="1360">SUM(AI77:AI85)</f>
        <v>121726.8</v>
      </c>
      <c r="AJ76" s="41">
        <f t="shared" ref="AJ76" si="1361">SUM(AJ77:AJ85)</f>
        <v>121726.8</v>
      </c>
      <c r="AK76" s="41">
        <f t="shared" ref="AK76" si="1362">SUM(AK77:AK85)</f>
        <v>121726.8</v>
      </c>
      <c r="AL76" s="41">
        <f t="shared" ref="AL76" si="1363">SUM(AL77:AL85)</f>
        <v>121726.8</v>
      </c>
      <c r="AM76" s="41">
        <f t="shared" ref="AM76" si="1364">SUM(AM77:AM85)</f>
        <v>121726.8</v>
      </c>
      <c r="AN76" s="121">
        <f t="shared" si="1228"/>
        <v>1460721.6000000003</v>
      </c>
      <c r="AO76" s="120">
        <f>SUM(AO77:AO85)</f>
        <v>124161.336</v>
      </c>
      <c r="AP76" s="41">
        <f>SUM(AP77:AP85)</f>
        <v>124161.336</v>
      </c>
      <c r="AQ76" s="41">
        <f t="shared" ref="AQ76" si="1365">SUM(AQ77:AQ85)</f>
        <v>124161.336</v>
      </c>
      <c r="AR76" s="41">
        <f t="shared" ref="AR76" si="1366">SUM(AR77:AR85)</f>
        <v>124161.336</v>
      </c>
      <c r="AS76" s="41">
        <f t="shared" ref="AS76" si="1367">SUM(AS77:AS85)</f>
        <v>124161.336</v>
      </c>
      <c r="AT76" s="41">
        <f t="shared" ref="AT76" si="1368">SUM(AT77:AT85)</f>
        <v>124161.336</v>
      </c>
      <c r="AU76" s="41">
        <f t="shared" ref="AU76" si="1369">SUM(AU77:AU85)</f>
        <v>124161.336</v>
      </c>
      <c r="AV76" s="41">
        <f t="shared" ref="AV76" si="1370">SUM(AV77:AV85)</f>
        <v>124161.336</v>
      </c>
      <c r="AW76" s="41">
        <f t="shared" ref="AW76" si="1371">SUM(AW77:AW85)</f>
        <v>124161.336</v>
      </c>
      <c r="AX76" s="41">
        <f t="shared" ref="AX76" si="1372">SUM(AX77:AX85)</f>
        <v>124161.336</v>
      </c>
      <c r="AY76" s="41">
        <f t="shared" ref="AY76" si="1373">SUM(AY77:AY85)</f>
        <v>124161.336</v>
      </c>
      <c r="AZ76" s="41">
        <f t="shared" ref="AZ76" si="1374">SUM(AZ77:AZ85)</f>
        <v>124161.336</v>
      </c>
      <c r="BA76" s="121">
        <f t="shared" si="1255"/>
        <v>1489936.0319999997</v>
      </c>
      <c r="BB76" s="120">
        <f>SUM(BB77:BB85)</f>
        <v>126644.56272</v>
      </c>
      <c r="BC76" s="41">
        <f>SUM(BC77:BC85)</f>
        <v>126644.56272</v>
      </c>
      <c r="BD76" s="41">
        <f t="shared" ref="BD76" si="1375">SUM(BD77:BD85)</f>
        <v>126644.56272</v>
      </c>
      <c r="BE76" s="41">
        <f t="shared" ref="BE76" si="1376">SUM(BE77:BE85)</f>
        <v>126644.56272</v>
      </c>
      <c r="BF76" s="41">
        <f t="shared" ref="BF76" si="1377">SUM(BF77:BF85)</f>
        <v>126644.56272</v>
      </c>
      <c r="BG76" s="41">
        <f t="shared" ref="BG76" si="1378">SUM(BG77:BG85)</f>
        <v>126644.56272</v>
      </c>
      <c r="BH76" s="41">
        <f t="shared" ref="BH76" si="1379">SUM(BH77:BH85)</f>
        <v>126644.56272</v>
      </c>
      <c r="BI76" s="41">
        <f t="shared" ref="BI76" si="1380">SUM(BI77:BI85)</f>
        <v>126644.56272</v>
      </c>
      <c r="BJ76" s="41">
        <f t="shared" ref="BJ76" si="1381">SUM(BJ77:BJ85)</f>
        <v>126644.56272</v>
      </c>
      <c r="BK76" s="41">
        <f t="shared" ref="BK76" si="1382">SUM(BK77:BK85)</f>
        <v>126644.56272</v>
      </c>
      <c r="BL76" s="41">
        <f t="shared" ref="BL76" si="1383">SUM(BL77:BL85)</f>
        <v>126644.56272</v>
      </c>
      <c r="BM76" s="41">
        <f t="shared" ref="BM76" si="1384">SUM(BM77:BM85)</f>
        <v>126644.56272</v>
      </c>
      <c r="BN76" s="121">
        <f t="shared" si="1303"/>
        <v>1519734.7526400003</v>
      </c>
      <c r="BO76" s="120">
        <f>SUM(BO77:BO85)</f>
        <v>129177.45397440001</v>
      </c>
      <c r="BP76" s="41">
        <f>SUM(BP77:BP85)</f>
        <v>129177.45397440001</v>
      </c>
      <c r="BQ76" s="41">
        <f t="shared" ref="BQ76" si="1385">SUM(BQ77:BQ85)</f>
        <v>129177.45397440001</v>
      </c>
      <c r="BR76" s="41">
        <f t="shared" ref="BR76" si="1386">SUM(BR77:BR85)</f>
        <v>129177.45397440001</v>
      </c>
      <c r="BS76" s="41">
        <f t="shared" ref="BS76" si="1387">SUM(BS77:BS85)</f>
        <v>129177.45397440001</v>
      </c>
      <c r="BT76" s="41">
        <f t="shared" ref="BT76" si="1388">SUM(BT77:BT85)</f>
        <v>129177.45397440001</v>
      </c>
      <c r="BU76" s="41">
        <f t="shared" ref="BU76" si="1389">SUM(BU77:BU85)</f>
        <v>129177.45397440001</v>
      </c>
      <c r="BV76" s="41">
        <f t="shared" ref="BV76" si="1390">SUM(BV77:BV85)</f>
        <v>129177.45397440001</v>
      </c>
      <c r="BW76" s="41">
        <f t="shared" ref="BW76" si="1391">SUM(BW77:BW85)</f>
        <v>129177.45397440001</v>
      </c>
      <c r="BX76" s="41">
        <f t="shared" ref="BX76" si="1392">SUM(BX77:BX85)</f>
        <v>129177.45397440001</v>
      </c>
      <c r="BY76" s="41">
        <f t="shared" ref="BY76" si="1393">SUM(BY77:BY85)</f>
        <v>129177.45397440001</v>
      </c>
      <c r="BZ76" s="41">
        <f t="shared" ref="BZ76" si="1394">SUM(BZ77:BZ85)</f>
        <v>129177.45397440001</v>
      </c>
      <c r="CA76" s="121">
        <f t="shared" si="1305"/>
        <v>1550129.4476927996</v>
      </c>
      <c r="CB76" s="120">
        <f>SUM(CB77:CB85)</f>
        <v>131761.00305388801</v>
      </c>
      <c r="CC76" s="41">
        <f>SUM(CC77:CC85)</f>
        <v>131761.00305388801</v>
      </c>
      <c r="CD76" s="41">
        <f t="shared" ref="CD76" si="1395">SUM(CD77:CD85)</f>
        <v>131761.00305388801</v>
      </c>
      <c r="CE76" s="41">
        <f t="shared" ref="CE76" si="1396">SUM(CE77:CE85)</f>
        <v>131761.00305388801</v>
      </c>
      <c r="CF76" s="41">
        <f t="shared" ref="CF76" si="1397">SUM(CF77:CF85)</f>
        <v>131761.00305388801</v>
      </c>
      <c r="CG76" s="41">
        <f t="shared" ref="CG76" si="1398">SUM(CG77:CG85)</f>
        <v>131761.00305388801</v>
      </c>
      <c r="CH76" s="41">
        <f t="shared" ref="CH76" si="1399">SUM(CH77:CH85)</f>
        <v>131761.00305388801</v>
      </c>
      <c r="CI76" s="41">
        <f t="shared" ref="CI76" si="1400">SUM(CI77:CI85)</f>
        <v>131761.00305388801</v>
      </c>
      <c r="CJ76" s="41">
        <f t="shared" ref="CJ76" si="1401">SUM(CJ77:CJ85)</f>
        <v>131761.00305388801</v>
      </c>
      <c r="CK76" s="41">
        <f t="shared" ref="CK76" si="1402">SUM(CK77:CK85)</f>
        <v>131761.00305388801</v>
      </c>
      <c r="CL76" s="41">
        <f t="shared" ref="CL76" si="1403">SUM(CL77:CL85)</f>
        <v>131761.00305388801</v>
      </c>
      <c r="CM76" s="41">
        <f t="shared" ref="CM76" si="1404">SUM(CM77:CM85)</f>
        <v>131761.00305388801</v>
      </c>
      <c r="CN76" s="121">
        <f t="shared" si="1307"/>
        <v>1581132.036646656</v>
      </c>
      <c r="CO76" s="120">
        <f>SUM(CO77:CO85)</f>
        <v>134396.22311496575</v>
      </c>
      <c r="CP76" s="41">
        <f>SUM(CP77:CP85)</f>
        <v>134396.22311496575</v>
      </c>
      <c r="CQ76" s="41">
        <f t="shared" ref="CQ76" si="1405">SUM(CQ77:CQ85)</f>
        <v>134396.22311496575</v>
      </c>
      <c r="CR76" s="41">
        <f t="shared" ref="CR76" si="1406">SUM(CR77:CR85)</f>
        <v>134396.22311496575</v>
      </c>
      <c r="CS76" s="41">
        <f t="shared" ref="CS76" si="1407">SUM(CS77:CS85)</f>
        <v>134396.22311496575</v>
      </c>
      <c r="CT76" s="41">
        <f t="shared" ref="CT76" si="1408">SUM(CT77:CT85)</f>
        <v>134396.22311496575</v>
      </c>
      <c r="CU76" s="41">
        <f t="shared" ref="CU76" si="1409">SUM(CU77:CU85)</f>
        <v>134396.22311496575</v>
      </c>
      <c r="CV76" s="41">
        <f t="shared" ref="CV76" si="1410">SUM(CV77:CV85)</f>
        <v>134396.22311496575</v>
      </c>
      <c r="CW76" s="41">
        <f t="shared" ref="CW76" si="1411">SUM(CW77:CW85)</f>
        <v>134396.22311496575</v>
      </c>
      <c r="CX76" s="41">
        <f t="shared" ref="CX76" si="1412">SUM(CX77:CX85)</f>
        <v>134396.22311496575</v>
      </c>
      <c r="CY76" s="41">
        <f t="shared" ref="CY76" si="1413">SUM(CY77:CY85)</f>
        <v>134396.22311496575</v>
      </c>
      <c r="CZ76" s="41">
        <f t="shared" ref="CZ76" si="1414">SUM(CZ77:CZ85)</f>
        <v>134396.22311496575</v>
      </c>
      <c r="DA76" s="121">
        <f t="shared" si="1309"/>
        <v>1612754.6773795888</v>
      </c>
      <c r="DB76" s="120">
        <f>SUM(DB77:DB85)</f>
        <v>137084.14757726507</v>
      </c>
      <c r="DC76" s="41">
        <f>SUM(DC77:DC85)</f>
        <v>137084.14757726507</v>
      </c>
      <c r="DD76" s="41">
        <f t="shared" ref="DD76" si="1415">SUM(DD77:DD85)</f>
        <v>137084.14757726507</v>
      </c>
      <c r="DE76" s="41">
        <f t="shared" ref="DE76" si="1416">SUM(DE77:DE85)</f>
        <v>137084.14757726507</v>
      </c>
      <c r="DF76" s="41">
        <f t="shared" ref="DF76" si="1417">SUM(DF77:DF85)</f>
        <v>137084.14757726507</v>
      </c>
      <c r="DG76" s="41">
        <f t="shared" ref="DG76" si="1418">SUM(DG77:DG85)</f>
        <v>137084.14757726507</v>
      </c>
      <c r="DH76" s="41">
        <f t="shared" ref="DH76" si="1419">SUM(DH77:DH85)</f>
        <v>137084.14757726507</v>
      </c>
      <c r="DI76" s="41">
        <f t="shared" ref="DI76" si="1420">SUM(DI77:DI85)</f>
        <v>137084.14757726507</v>
      </c>
      <c r="DJ76" s="41">
        <f t="shared" ref="DJ76" si="1421">SUM(DJ77:DJ85)</f>
        <v>137084.14757726507</v>
      </c>
      <c r="DK76" s="41">
        <f t="shared" ref="DK76" si="1422">SUM(DK77:DK85)</f>
        <v>137084.14757726507</v>
      </c>
      <c r="DL76" s="41">
        <f t="shared" ref="DL76" si="1423">SUM(DL77:DL85)</f>
        <v>137084.14757726507</v>
      </c>
      <c r="DM76" s="41">
        <f t="shared" ref="DM76" si="1424">SUM(DM77:DM85)</f>
        <v>137084.14757726507</v>
      </c>
      <c r="DN76" s="121">
        <f t="shared" si="1311"/>
        <v>1645009.7709271808</v>
      </c>
      <c r="DO76" s="120">
        <f>SUM(DO77:DO85)</f>
        <v>139825.83052881036</v>
      </c>
      <c r="DP76" s="41">
        <f>SUM(DP77:DP85)</f>
        <v>139825.83052881036</v>
      </c>
      <c r="DQ76" s="41">
        <f t="shared" ref="DQ76" si="1425">SUM(DQ77:DQ85)</f>
        <v>139825.83052881036</v>
      </c>
      <c r="DR76" s="41">
        <f t="shared" ref="DR76" si="1426">SUM(DR77:DR85)</f>
        <v>139825.83052881036</v>
      </c>
      <c r="DS76" s="41">
        <f t="shared" ref="DS76" si="1427">SUM(DS77:DS85)</f>
        <v>139825.83052881036</v>
      </c>
      <c r="DT76" s="41">
        <f t="shared" ref="DT76" si="1428">SUM(DT77:DT85)</f>
        <v>139825.83052881036</v>
      </c>
      <c r="DU76" s="41">
        <f t="shared" ref="DU76" si="1429">SUM(DU77:DU85)</f>
        <v>139825.83052881036</v>
      </c>
      <c r="DV76" s="41">
        <f t="shared" ref="DV76" si="1430">SUM(DV77:DV85)</f>
        <v>139825.83052881036</v>
      </c>
      <c r="DW76" s="41">
        <f t="shared" ref="DW76" si="1431">SUM(DW77:DW85)</f>
        <v>139825.83052881036</v>
      </c>
      <c r="DX76" s="41">
        <f t="shared" ref="DX76" si="1432">SUM(DX77:DX85)</f>
        <v>139825.83052881036</v>
      </c>
      <c r="DY76" s="41">
        <f t="shared" ref="DY76" si="1433">SUM(DY77:DY85)</f>
        <v>139825.83052881036</v>
      </c>
      <c r="DZ76" s="41">
        <f t="shared" ref="DZ76" si="1434">SUM(DZ77:DZ85)</f>
        <v>139825.83052881036</v>
      </c>
      <c r="EA76" s="121">
        <f t="shared" si="1313"/>
        <v>1677909.9663457244</v>
      </c>
      <c r="EB76" s="120">
        <f>SUM(EB77:EB85)</f>
        <v>142622.34713938658</v>
      </c>
      <c r="EC76" s="41">
        <f>SUM(EC77:EC85)</f>
        <v>142622.34713938658</v>
      </c>
      <c r="ED76" s="41">
        <f t="shared" ref="ED76" si="1435">SUM(ED77:ED85)</f>
        <v>142622.34713938658</v>
      </c>
      <c r="EE76" s="41">
        <f t="shared" ref="EE76" si="1436">SUM(EE77:EE85)</f>
        <v>142622.34713938658</v>
      </c>
      <c r="EF76" s="41">
        <f t="shared" ref="EF76" si="1437">SUM(EF77:EF85)</f>
        <v>142622.34713938658</v>
      </c>
      <c r="EG76" s="41">
        <f t="shared" ref="EG76" si="1438">SUM(EG77:EG85)</f>
        <v>142622.34713938658</v>
      </c>
      <c r="EH76" s="41">
        <f t="shared" ref="EH76" si="1439">SUM(EH77:EH85)</f>
        <v>142622.34713938658</v>
      </c>
      <c r="EI76" s="41">
        <f t="shared" ref="EI76" si="1440">SUM(EI77:EI85)</f>
        <v>142622.34713938658</v>
      </c>
      <c r="EJ76" s="41">
        <f t="shared" ref="EJ76" si="1441">SUM(EJ77:EJ85)</f>
        <v>142622.34713938658</v>
      </c>
      <c r="EK76" s="41">
        <f t="shared" ref="EK76" si="1442">SUM(EK77:EK85)</f>
        <v>142622.34713938658</v>
      </c>
      <c r="EL76" s="41">
        <f t="shared" ref="EL76" si="1443">SUM(EL77:EL85)</f>
        <v>142622.34713938658</v>
      </c>
      <c r="EM76" s="41">
        <f t="shared" ref="EM76" si="1444">SUM(EM77:EM85)</f>
        <v>142622.34713938658</v>
      </c>
      <c r="EN76" s="121">
        <f t="shared" si="1315"/>
        <v>1711468.1656726385</v>
      </c>
      <c r="EO76" s="120">
        <f>SUM(EO77:EO85)</f>
        <v>145474.79408217428</v>
      </c>
      <c r="EP76" s="41">
        <f>SUM(EP77:EP85)</f>
        <v>145474.79408217428</v>
      </c>
      <c r="EQ76" s="41">
        <f t="shared" ref="EQ76" si="1445">SUM(EQ77:EQ85)</f>
        <v>145474.79408217428</v>
      </c>
      <c r="ER76" s="41">
        <f t="shared" ref="ER76" si="1446">SUM(ER77:ER85)</f>
        <v>145474.79408217428</v>
      </c>
      <c r="ES76" s="41">
        <f t="shared" ref="ES76" si="1447">SUM(ES77:ES85)</f>
        <v>145474.79408217428</v>
      </c>
      <c r="ET76" s="41">
        <f t="shared" ref="ET76" si="1448">SUM(ET77:ET85)</f>
        <v>145474.79408217428</v>
      </c>
      <c r="EU76" s="41">
        <f t="shared" ref="EU76" si="1449">SUM(EU77:EU85)</f>
        <v>145474.79408217428</v>
      </c>
      <c r="EV76" s="41">
        <f t="shared" ref="EV76" si="1450">SUM(EV77:EV85)</f>
        <v>145474.79408217428</v>
      </c>
      <c r="EW76" s="41">
        <f t="shared" ref="EW76" si="1451">SUM(EW77:EW85)</f>
        <v>145474.79408217428</v>
      </c>
      <c r="EX76" s="41">
        <f t="shared" ref="EX76" si="1452">SUM(EX77:EX85)</f>
        <v>145474.79408217428</v>
      </c>
      <c r="EY76" s="41">
        <f t="shared" ref="EY76" si="1453">SUM(EY77:EY85)</f>
        <v>145474.79408217428</v>
      </c>
      <c r="EZ76" s="41">
        <f t="shared" ref="EZ76" si="1454">SUM(EZ77:EZ85)</f>
        <v>145474.79408217428</v>
      </c>
      <c r="FA76" s="121">
        <f t="shared" si="1317"/>
        <v>1745697.5289860915</v>
      </c>
      <c r="FB76" s="120">
        <f>SUM(FB77:FB85)</f>
        <v>148384.28996381778</v>
      </c>
      <c r="FC76" s="41">
        <f>SUM(FC77:FC85)</f>
        <v>148384.28996381778</v>
      </c>
      <c r="FD76" s="41">
        <f t="shared" ref="FD76" si="1455">SUM(FD77:FD85)</f>
        <v>148384.28996381778</v>
      </c>
      <c r="FE76" s="41">
        <f t="shared" ref="FE76" si="1456">SUM(FE77:FE85)</f>
        <v>148384.28996381778</v>
      </c>
      <c r="FF76" s="41">
        <f t="shared" ref="FF76" si="1457">SUM(FF77:FF85)</f>
        <v>148384.28996381778</v>
      </c>
      <c r="FG76" s="41">
        <f t="shared" ref="FG76" si="1458">SUM(FG77:FG85)</f>
        <v>148384.28996381778</v>
      </c>
      <c r="FH76" s="41">
        <f t="shared" ref="FH76" si="1459">SUM(FH77:FH85)</f>
        <v>148384.28996381778</v>
      </c>
      <c r="FI76" s="41">
        <f t="shared" ref="FI76" si="1460">SUM(FI77:FI85)</f>
        <v>148384.28996381778</v>
      </c>
      <c r="FJ76" s="41">
        <f t="shared" ref="FJ76" si="1461">SUM(FJ77:FJ85)</f>
        <v>148384.28996381778</v>
      </c>
      <c r="FK76" s="41">
        <f t="shared" ref="FK76" si="1462">SUM(FK77:FK85)</f>
        <v>148384.28996381778</v>
      </c>
      <c r="FL76" s="41">
        <f t="shared" ref="FL76" si="1463">SUM(FL77:FL85)</f>
        <v>148384.28996381778</v>
      </c>
      <c r="FM76" s="41">
        <f t="shared" ref="FM76" si="1464">SUM(FM77:FM85)</f>
        <v>148384.28996381778</v>
      </c>
      <c r="FN76" s="121">
        <f t="shared" si="1319"/>
        <v>1780611.479565813</v>
      </c>
      <c r="FO76" s="120">
        <f>SUM(FO77:FO85)</f>
        <v>151351.97576309415</v>
      </c>
      <c r="FP76" s="41">
        <f>SUM(FP77:FP85)</f>
        <v>151351.97576309415</v>
      </c>
      <c r="FQ76" s="41">
        <f t="shared" ref="FQ76" si="1465">SUM(FQ77:FQ85)</f>
        <v>151351.97576309415</v>
      </c>
      <c r="FR76" s="41">
        <f t="shared" ref="FR76" si="1466">SUM(FR77:FR85)</f>
        <v>151351.97576309415</v>
      </c>
      <c r="FS76" s="41">
        <f t="shared" ref="FS76" si="1467">SUM(FS77:FS85)</f>
        <v>151351.97576309415</v>
      </c>
      <c r="FT76" s="41">
        <f t="shared" ref="FT76" si="1468">SUM(FT77:FT85)</f>
        <v>151351.97576309415</v>
      </c>
      <c r="FU76" s="41">
        <f t="shared" ref="FU76" si="1469">SUM(FU77:FU85)</f>
        <v>151351.97576309415</v>
      </c>
      <c r="FV76" s="41">
        <f t="shared" ref="FV76" si="1470">SUM(FV77:FV85)</f>
        <v>151351.97576309415</v>
      </c>
      <c r="FW76" s="41">
        <f t="shared" ref="FW76" si="1471">SUM(FW77:FW85)</f>
        <v>151351.97576309415</v>
      </c>
      <c r="FX76" s="41">
        <f t="shared" ref="FX76" si="1472">SUM(FX77:FX85)</f>
        <v>151351.97576309415</v>
      </c>
      <c r="FY76" s="41">
        <f t="shared" ref="FY76" si="1473">SUM(FY77:FY85)</f>
        <v>151351.97576309415</v>
      </c>
      <c r="FZ76" s="41">
        <f t="shared" ref="FZ76" si="1474">SUM(FZ77:FZ85)</f>
        <v>151351.97576309415</v>
      </c>
      <c r="GA76" s="121">
        <f t="shared" si="1321"/>
        <v>1816223.7091571297</v>
      </c>
      <c r="GB76" s="120">
        <f>SUM(GB77:GB85)</f>
        <v>154379.01527835603</v>
      </c>
      <c r="GC76" s="41">
        <f>SUM(GC77:GC85)</f>
        <v>154379.01527835603</v>
      </c>
      <c r="GD76" s="41">
        <f t="shared" ref="GD76" si="1475">SUM(GD77:GD85)</f>
        <v>154379.01527835603</v>
      </c>
      <c r="GE76" s="41">
        <f t="shared" ref="GE76" si="1476">SUM(GE77:GE85)</f>
        <v>154379.01527835603</v>
      </c>
      <c r="GF76" s="41">
        <f t="shared" ref="GF76" si="1477">SUM(GF77:GF85)</f>
        <v>154379.01527835603</v>
      </c>
      <c r="GG76" s="41">
        <f t="shared" ref="GG76" si="1478">SUM(GG77:GG85)</f>
        <v>154379.01527835603</v>
      </c>
      <c r="GH76" s="41">
        <f t="shared" ref="GH76" si="1479">SUM(GH77:GH85)</f>
        <v>154379.01527835603</v>
      </c>
      <c r="GI76" s="41">
        <f t="shared" ref="GI76" si="1480">SUM(GI77:GI85)</f>
        <v>154379.01527835603</v>
      </c>
      <c r="GJ76" s="41">
        <f t="shared" ref="GJ76" si="1481">SUM(GJ77:GJ85)</f>
        <v>154379.01527835603</v>
      </c>
      <c r="GK76" s="41">
        <f t="shared" ref="GK76" si="1482">SUM(GK77:GK85)</f>
        <v>154379.01527835603</v>
      </c>
      <c r="GL76" s="41">
        <f t="shared" ref="GL76" si="1483">SUM(GL77:GL85)</f>
        <v>154379.01527835603</v>
      </c>
      <c r="GM76" s="41">
        <f t="shared" ref="GM76" si="1484">SUM(GM77:GM85)</f>
        <v>154379.01527835603</v>
      </c>
      <c r="GN76" s="499">
        <f t="shared" si="1323"/>
        <v>1852548.1833402729</v>
      </c>
      <c r="GO76" s="120">
        <f>SUM(GO77:GO85)</f>
        <v>157466.59558392313</v>
      </c>
      <c r="GP76" s="41">
        <f>SUM(GP77:GP85)</f>
        <v>157466.59558392313</v>
      </c>
      <c r="GQ76" s="41">
        <f t="shared" ref="GQ76" si="1485">SUM(GQ77:GQ85)</f>
        <v>157466.59558392313</v>
      </c>
      <c r="GR76" s="41">
        <f t="shared" ref="GR76" si="1486">SUM(GR77:GR85)</f>
        <v>157466.59558392313</v>
      </c>
      <c r="GS76" s="41">
        <f t="shared" ref="GS76" si="1487">SUM(GS77:GS85)</f>
        <v>157466.59558392313</v>
      </c>
      <c r="GT76" s="41">
        <f t="shared" ref="GT76" si="1488">SUM(GT77:GT85)</f>
        <v>157466.59558392313</v>
      </c>
      <c r="GU76" s="41">
        <f t="shared" ref="GU76" si="1489">SUM(GU77:GU85)</f>
        <v>157466.59558392313</v>
      </c>
      <c r="GV76" s="41">
        <f t="shared" ref="GV76" si="1490">SUM(GV77:GV85)</f>
        <v>157466.59558392313</v>
      </c>
      <c r="GW76" s="41">
        <f t="shared" ref="GW76" si="1491">SUM(GW77:GW85)</f>
        <v>157466.59558392313</v>
      </c>
      <c r="GX76" s="41">
        <f t="shared" ref="GX76" si="1492">SUM(GX77:GX85)</f>
        <v>157466.59558392313</v>
      </c>
      <c r="GY76" s="41">
        <f t="shared" ref="GY76" si="1493">SUM(GY77:GY85)</f>
        <v>157466.59558392313</v>
      </c>
      <c r="GZ76" s="41">
        <f t="shared" ref="GZ76" si="1494">SUM(GZ77:GZ85)</f>
        <v>157466.59558392313</v>
      </c>
      <c r="HA76" s="121">
        <f t="shared" si="1325"/>
        <v>1889599.1470070777</v>
      </c>
      <c r="HB76" s="120">
        <f>SUM(HB77:HB85)</f>
        <v>160615.92749560162</v>
      </c>
      <c r="HC76" s="41">
        <f>SUM(HC77:HC85)</f>
        <v>160615.92749560162</v>
      </c>
      <c r="HD76" s="41">
        <f t="shared" ref="HD76" si="1495">SUM(HD77:HD85)</f>
        <v>160615.92749560162</v>
      </c>
      <c r="HE76" s="41">
        <f t="shared" ref="HE76" si="1496">SUM(HE77:HE85)</f>
        <v>160615.92749560162</v>
      </c>
      <c r="HF76" s="41">
        <f t="shared" ref="HF76" si="1497">SUM(HF77:HF85)</f>
        <v>160615.92749560162</v>
      </c>
      <c r="HG76" s="41">
        <f t="shared" ref="HG76" si="1498">SUM(HG77:HG85)</f>
        <v>160615.92749560162</v>
      </c>
      <c r="HH76" s="41">
        <f t="shared" ref="HH76" si="1499">SUM(HH77:HH85)</f>
        <v>160615.92749560162</v>
      </c>
      <c r="HI76" s="41">
        <f t="shared" ref="HI76" si="1500">SUM(HI77:HI85)</f>
        <v>160615.92749560162</v>
      </c>
      <c r="HJ76" s="41">
        <f t="shared" ref="HJ76" si="1501">SUM(HJ77:HJ85)</f>
        <v>160615.92749560162</v>
      </c>
      <c r="HK76" s="41">
        <f t="shared" ref="HK76" si="1502">SUM(HK77:HK85)</f>
        <v>160615.92749560162</v>
      </c>
      <c r="HL76" s="41">
        <f t="shared" ref="HL76" si="1503">SUM(HL77:HL85)</f>
        <v>160615.92749560162</v>
      </c>
      <c r="HM76" s="41">
        <f t="shared" ref="HM76" si="1504">SUM(HM77:HM85)</f>
        <v>160615.92749560162</v>
      </c>
      <c r="HN76" s="121">
        <f t="shared" si="1327"/>
        <v>1927391.1299472193</v>
      </c>
      <c r="HO76" s="120">
        <f>SUM(HO77:HO85)</f>
        <v>163828.24604551366</v>
      </c>
      <c r="HP76" s="41">
        <f>SUM(HP77:HP85)</f>
        <v>163828.24604551366</v>
      </c>
      <c r="HQ76" s="41">
        <f t="shared" ref="HQ76" si="1505">SUM(HQ77:HQ85)</f>
        <v>163828.24604551366</v>
      </c>
      <c r="HR76" s="41">
        <f t="shared" ref="HR76" si="1506">SUM(HR77:HR85)</f>
        <v>163828.24604551366</v>
      </c>
      <c r="HS76" s="41">
        <f t="shared" ref="HS76" si="1507">SUM(HS77:HS85)</f>
        <v>163828.24604551366</v>
      </c>
      <c r="HT76" s="41">
        <f t="shared" ref="HT76" si="1508">SUM(HT77:HT85)</f>
        <v>163828.24604551366</v>
      </c>
      <c r="HU76" s="41">
        <f t="shared" ref="HU76" si="1509">SUM(HU77:HU85)</f>
        <v>163828.24604551366</v>
      </c>
      <c r="HV76" s="41">
        <f t="shared" ref="HV76" si="1510">SUM(HV77:HV85)</f>
        <v>163828.24604551366</v>
      </c>
      <c r="HW76" s="41">
        <f t="shared" ref="HW76" si="1511">SUM(HW77:HW85)</f>
        <v>163828.24604551366</v>
      </c>
      <c r="HX76" s="41">
        <f t="shared" ref="HX76" si="1512">SUM(HX77:HX85)</f>
        <v>163828.24604551366</v>
      </c>
      <c r="HY76" s="41">
        <f t="shared" ref="HY76" si="1513">SUM(HY77:HY85)</f>
        <v>163828.24604551366</v>
      </c>
      <c r="HZ76" s="41">
        <f t="shared" ref="HZ76" si="1514">SUM(HZ77:HZ85)</f>
        <v>163828.24604551366</v>
      </c>
      <c r="IA76" s="121">
        <f t="shared" si="1329"/>
        <v>1965938.9525461635</v>
      </c>
      <c r="IB76" s="120">
        <f>SUM(IB77:IB85)</f>
        <v>167104.81096642392</v>
      </c>
      <c r="IC76" s="41">
        <f>SUM(IC77:IC85)</f>
        <v>167104.81096642392</v>
      </c>
      <c r="ID76" s="41">
        <f t="shared" ref="ID76" si="1515">SUM(ID77:ID85)</f>
        <v>167104.81096642392</v>
      </c>
      <c r="IE76" s="41">
        <f t="shared" ref="IE76" si="1516">SUM(IE77:IE85)</f>
        <v>167104.81096642392</v>
      </c>
      <c r="IF76" s="41">
        <f t="shared" ref="IF76" si="1517">SUM(IF77:IF85)</f>
        <v>167104.81096642392</v>
      </c>
      <c r="IG76" s="41">
        <f t="shared" ref="IG76" si="1518">SUM(IG77:IG85)</f>
        <v>167104.81096642392</v>
      </c>
      <c r="IH76" s="41">
        <f t="shared" ref="IH76" si="1519">SUM(IH77:IH85)</f>
        <v>167104.81096642392</v>
      </c>
      <c r="II76" s="41">
        <f t="shared" ref="II76" si="1520">SUM(II77:II85)</f>
        <v>167104.81096642392</v>
      </c>
      <c r="IJ76" s="41">
        <f t="shared" ref="IJ76" si="1521">SUM(IJ77:IJ85)</f>
        <v>167104.81096642392</v>
      </c>
      <c r="IK76" s="41">
        <f t="shared" ref="IK76" si="1522">SUM(IK77:IK85)</f>
        <v>167104.81096642392</v>
      </c>
      <c r="IL76" s="41">
        <f t="shared" ref="IL76" si="1523">SUM(IL77:IL85)</f>
        <v>167104.81096642392</v>
      </c>
      <c r="IM76" s="41">
        <f t="shared" ref="IM76" si="1524">SUM(IM77:IM85)</f>
        <v>167104.81096642392</v>
      </c>
      <c r="IN76" s="121">
        <f t="shared" si="1331"/>
        <v>2005257.7315970871</v>
      </c>
      <c r="IO76" s="120">
        <f>SUM(IO77:IO85)</f>
        <v>170446.90718575238</v>
      </c>
      <c r="IP76" s="41">
        <f>SUM(IP77:IP85)</f>
        <v>170446.90718575238</v>
      </c>
      <c r="IQ76" s="41">
        <f t="shared" ref="IQ76" si="1525">SUM(IQ77:IQ85)</f>
        <v>170446.90718575238</v>
      </c>
      <c r="IR76" s="41">
        <f t="shared" ref="IR76" si="1526">SUM(IR77:IR85)</f>
        <v>170446.90718575238</v>
      </c>
      <c r="IS76" s="41">
        <f t="shared" ref="IS76" si="1527">SUM(IS77:IS85)</f>
        <v>170446.90718575238</v>
      </c>
      <c r="IT76" s="41">
        <f t="shared" ref="IT76" si="1528">SUM(IT77:IT85)</f>
        <v>170446.90718575238</v>
      </c>
      <c r="IU76" s="41">
        <f t="shared" ref="IU76" si="1529">SUM(IU77:IU85)</f>
        <v>170446.90718575238</v>
      </c>
      <c r="IV76" s="41">
        <f t="shared" ref="IV76" si="1530">SUM(IV77:IV85)</f>
        <v>170446.90718575238</v>
      </c>
      <c r="IW76" s="41">
        <f t="shared" ref="IW76" si="1531">SUM(IW77:IW85)</f>
        <v>170446.90718575238</v>
      </c>
      <c r="IX76" s="41">
        <f t="shared" ref="IX76" si="1532">SUM(IX77:IX85)</f>
        <v>170446.90718575238</v>
      </c>
      <c r="IY76" s="41">
        <f t="shared" ref="IY76" si="1533">SUM(IY77:IY85)</f>
        <v>170446.90718575238</v>
      </c>
      <c r="IZ76" s="41">
        <f t="shared" ref="IZ76" si="1534">SUM(IZ77:IZ85)</f>
        <v>170446.90718575238</v>
      </c>
      <c r="JA76" s="121">
        <f t="shared" si="1333"/>
        <v>2045362.8862290287</v>
      </c>
      <c r="JB76" s="120">
        <f>SUM(JB77:JB85)</f>
        <v>173855.84532946744</v>
      </c>
      <c r="JC76" s="41">
        <f>SUM(JC77:JC85)</f>
        <v>173855.84532946744</v>
      </c>
      <c r="JD76" s="41">
        <f t="shared" ref="JD76" si="1535">SUM(JD77:JD85)</f>
        <v>173855.84532946744</v>
      </c>
      <c r="JE76" s="41">
        <f t="shared" ref="JE76" si="1536">SUM(JE77:JE85)</f>
        <v>173855.84532946744</v>
      </c>
      <c r="JF76" s="41">
        <f t="shared" ref="JF76" si="1537">SUM(JF77:JF85)</f>
        <v>173855.84532946744</v>
      </c>
      <c r="JG76" s="41">
        <f t="shared" ref="JG76" si="1538">SUM(JG77:JG85)</f>
        <v>173855.84532946744</v>
      </c>
      <c r="JH76" s="41">
        <f t="shared" ref="JH76" si="1539">SUM(JH77:JH85)</f>
        <v>173855.84532946744</v>
      </c>
      <c r="JI76" s="41">
        <f t="shared" ref="JI76" si="1540">SUM(JI77:JI85)</f>
        <v>173855.84532946744</v>
      </c>
      <c r="JJ76" s="41">
        <f t="shared" ref="JJ76" si="1541">SUM(JJ77:JJ85)</f>
        <v>173855.84532946744</v>
      </c>
      <c r="JK76" s="41">
        <f t="shared" ref="JK76" si="1542">SUM(JK77:JK85)</f>
        <v>173855.84532946744</v>
      </c>
      <c r="JL76" s="41">
        <f t="shared" ref="JL76" si="1543">SUM(JL77:JL85)</f>
        <v>173855.84532946744</v>
      </c>
      <c r="JM76" s="41">
        <f t="shared" ref="JM76" si="1544">SUM(JM77:JM85)</f>
        <v>173855.84532946744</v>
      </c>
      <c r="JN76" s="121">
        <f t="shared" si="1335"/>
        <v>2086270.1439536093</v>
      </c>
      <c r="JO76" s="120">
        <f>SUM(JO77:JO85)</f>
        <v>177332.96223605677</v>
      </c>
      <c r="JP76" s="41">
        <f>SUM(JP77:JP85)</f>
        <v>177332.96223605677</v>
      </c>
      <c r="JQ76" s="41">
        <f t="shared" ref="JQ76" si="1545">SUM(JQ77:JQ85)</f>
        <v>177332.96223605677</v>
      </c>
      <c r="JR76" s="41">
        <f t="shared" ref="JR76" si="1546">SUM(JR77:JR85)</f>
        <v>177332.96223605677</v>
      </c>
      <c r="JS76" s="41">
        <f t="shared" ref="JS76" si="1547">SUM(JS77:JS85)</f>
        <v>177332.96223605677</v>
      </c>
      <c r="JT76" s="41">
        <f t="shared" ref="JT76" si="1548">SUM(JT77:JT85)</f>
        <v>177332.96223605677</v>
      </c>
      <c r="JU76" s="41">
        <f t="shared" ref="JU76" si="1549">SUM(JU77:JU85)</f>
        <v>177332.96223605677</v>
      </c>
      <c r="JV76" s="41">
        <f t="shared" ref="JV76" si="1550">SUM(JV77:JV85)</f>
        <v>177332.96223605677</v>
      </c>
      <c r="JW76" s="41">
        <f t="shared" ref="JW76" si="1551">SUM(JW77:JW85)</f>
        <v>177332.96223605677</v>
      </c>
      <c r="JX76" s="41">
        <f t="shared" ref="JX76" si="1552">SUM(JX77:JX85)</f>
        <v>177332.96223605677</v>
      </c>
      <c r="JY76" s="41">
        <f t="shared" ref="JY76" si="1553">SUM(JY77:JY85)</f>
        <v>177332.96223605677</v>
      </c>
      <c r="JZ76" s="41">
        <f t="shared" ref="JZ76" si="1554">SUM(JZ77:JZ85)</f>
        <v>177332.96223605677</v>
      </c>
      <c r="KA76" s="121">
        <f t="shared" si="1337"/>
        <v>2127995.5468326812</v>
      </c>
      <c r="KB76" s="120">
        <f>SUM(KB77:KB85)</f>
        <v>180879.62148077795</v>
      </c>
      <c r="KC76" s="41">
        <f>SUM(KC77:KC85)</f>
        <v>180879.62148077795</v>
      </c>
      <c r="KD76" s="41">
        <f t="shared" ref="KD76" si="1555">SUM(KD77:KD85)</f>
        <v>180879.62148077795</v>
      </c>
      <c r="KE76" s="41">
        <f t="shared" ref="KE76" si="1556">SUM(KE77:KE85)</f>
        <v>180879.62148077795</v>
      </c>
      <c r="KF76" s="41">
        <f t="shared" ref="KF76" si="1557">SUM(KF77:KF85)</f>
        <v>180879.62148077795</v>
      </c>
      <c r="KG76" s="41">
        <f t="shared" ref="KG76" si="1558">SUM(KG77:KG85)</f>
        <v>180879.62148077795</v>
      </c>
      <c r="KH76" s="41">
        <f t="shared" ref="KH76" si="1559">SUM(KH77:KH85)</f>
        <v>180879.62148077795</v>
      </c>
      <c r="KI76" s="41">
        <f t="shared" ref="KI76" si="1560">SUM(KI77:KI85)</f>
        <v>180879.62148077795</v>
      </c>
      <c r="KJ76" s="41">
        <f t="shared" ref="KJ76" si="1561">SUM(KJ77:KJ85)</f>
        <v>180879.62148077795</v>
      </c>
      <c r="KK76" s="41">
        <f t="shared" ref="KK76" si="1562">SUM(KK77:KK85)</f>
        <v>180879.62148077795</v>
      </c>
      <c r="KL76" s="41">
        <f t="shared" ref="KL76" si="1563">SUM(KL77:KL85)</f>
        <v>180879.62148077795</v>
      </c>
      <c r="KM76" s="41">
        <f t="shared" ref="KM76" si="1564">SUM(KM77:KM85)</f>
        <v>180879.62148077795</v>
      </c>
      <c r="KN76" s="121">
        <f t="shared" si="1339"/>
        <v>2170555.4577693348</v>
      </c>
      <c r="KO76" s="120">
        <f>SUM(KO77:KO85)</f>
        <v>184497.21391039345</v>
      </c>
      <c r="KP76" s="41">
        <f>SUM(KP77:KP85)</f>
        <v>184497.21391039345</v>
      </c>
      <c r="KQ76" s="41">
        <f t="shared" ref="KQ76" si="1565">SUM(KQ77:KQ85)</f>
        <v>184497.21391039345</v>
      </c>
      <c r="KR76" s="41">
        <f t="shared" ref="KR76" si="1566">SUM(KR77:KR85)</f>
        <v>184497.21391039345</v>
      </c>
      <c r="KS76" s="41">
        <f t="shared" ref="KS76" si="1567">SUM(KS77:KS85)</f>
        <v>184497.21391039345</v>
      </c>
      <c r="KT76" s="41">
        <f t="shared" ref="KT76" si="1568">SUM(KT77:KT85)</f>
        <v>184497.21391039345</v>
      </c>
      <c r="KU76" s="41">
        <f t="shared" ref="KU76" si="1569">SUM(KU77:KU85)</f>
        <v>184497.21391039345</v>
      </c>
      <c r="KV76" s="41">
        <f t="shared" ref="KV76" si="1570">SUM(KV77:KV85)</f>
        <v>184497.21391039345</v>
      </c>
      <c r="KW76" s="41">
        <f t="shared" ref="KW76" si="1571">SUM(KW77:KW85)</f>
        <v>184497.21391039345</v>
      </c>
      <c r="KX76" s="41">
        <f t="shared" ref="KX76" si="1572">SUM(KX77:KX85)</f>
        <v>184497.21391039345</v>
      </c>
      <c r="KY76" s="41">
        <f t="shared" ref="KY76" si="1573">SUM(KY77:KY85)</f>
        <v>184497.21391039345</v>
      </c>
      <c r="KZ76" s="41">
        <f t="shared" ref="KZ76" si="1574">SUM(KZ77:KZ85)</f>
        <v>184497.21391039345</v>
      </c>
      <c r="LA76" s="121">
        <f t="shared" si="1341"/>
        <v>2213966.5669247215</v>
      </c>
      <c r="LB76" s="120">
        <f>SUM(LB77:LB85)</f>
        <v>188187.15818860134</v>
      </c>
      <c r="LC76" s="41">
        <f>SUM(LC77:LC85)</f>
        <v>188187.15818860134</v>
      </c>
      <c r="LD76" s="41">
        <f t="shared" ref="LD76" si="1575">SUM(LD77:LD85)</f>
        <v>188187.15818860134</v>
      </c>
      <c r="LE76" s="41">
        <f t="shared" ref="LE76" si="1576">SUM(LE77:LE85)</f>
        <v>188187.15818860134</v>
      </c>
      <c r="LF76" s="41">
        <f t="shared" ref="LF76" si="1577">SUM(LF77:LF85)</f>
        <v>188187.15818860134</v>
      </c>
      <c r="LG76" s="41">
        <f t="shared" ref="LG76" si="1578">SUM(LG77:LG85)</f>
        <v>188187.15818860134</v>
      </c>
      <c r="LH76" s="41">
        <f t="shared" ref="LH76" si="1579">SUM(LH77:LH85)</f>
        <v>188187.15818860134</v>
      </c>
      <c r="LI76" s="41">
        <f t="shared" ref="LI76" si="1580">SUM(LI77:LI85)</f>
        <v>188187.15818860134</v>
      </c>
      <c r="LJ76" s="41">
        <f t="shared" ref="LJ76" si="1581">SUM(LJ77:LJ85)</f>
        <v>188187.15818860134</v>
      </c>
      <c r="LK76" s="41">
        <f t="shared" ref="LK76" si="1582">SUM(LK77:LK85)</f>
        <v>188187.15818860134</v>
      </c>
      <c r="LL76" s="41">
        <f t="shared" ref="LL76" si="1583">SUM(LL77:LL85)</f>
        <v>188187.15818860134</v>
      </c>
      <c r="LM76" s="41">
        <f t="shared" ref="LM76" si="1584">SUM(LM77:LM85)</f>
        <v>188187.15818860134</v>
      </c>
      <c r="LN76" s="121">
        <f t="shared" si="1343"/>
        <v>2258245.8982632156</v>
      </c>
    </row>
    <row r="77" spans="1:326">
      <c r="A77" s="71" t="s">
        <v>218</v>
      </c>
      <c r="B77" s="117"/>
      <c r="C77" s="37"/>
      <c r="D77" s="37"/>
      <c r="E77" s="37"/>
      <c r="F77" s="37"/>
      <c r="G77" s="37"/>
      <c r="H77" s="37"/>
      <c r="I77" s="37"/>
      <c r="J77" s="37"/>
      <c r="K77" s="37"/>
      <c r="L77" s="37"/>
      <c r="M77" s="37"/>
      <c r="N77" s="42">
        <f t="shared" si="1226"/>
        <v>0</v>
      </c>
      <c r="O77" s="37"/>
      <c r="P77" s="37"/>
      <c r="Q77" s="37"/>
      <c r="R77" s="37"/>
      <c r="S77" s="37"/>
      <c r="T77" s="37"/>
      <c r="U77" s="37"/>
      <c r="V77" s="37"/>
      <c r="W77" s="37"/>
      <c r="X77" s="37"/>
      <c r="Y77" s="37"/>
      <c r="Z77" s="37"/>
      <c r="AA77" s="42">
        <f t="shared" si="1227"/>
        <v>0</v>
      </c>
      <c r="AB77" s="37"/>
      <c r="AC77" s="37"/>
      <c r="AD77" s="37"/>
      <c r="AE77" s="37"/>
      <c r="AF77" s="37"/>
      <c r="AG77" s="37"/>
      <c r="AH77" s="37"/>
      <c r="AI77" s="37"/>
      <c r="AJ77" s="37"/>
      <c r="AK77" s="37"/>
      <c r="AL77" s="37"/>
      <c r="AM77" s="37"/>
      <c r="AN77" s="42">
        <f t="shared" si="1228"/>
        <v>0</v>
      </c>
      <c r="AO77" s="37"/>
      <c r="AP77" s="37"/>
      <c r="AQ77" s="37"/>
      <c r="AR77" s="37"/>
      <c r="AS77" s="37"/>
      <c r="AT77" s="37"/>
      <c r="AU77" s="37"/>
      <c r="AV77" s="37"/>
      <c r="AW77" s="37"/>
      <c r="AX77" s="37"/>
      <c r="AY77" s="37"/>
      <c r="AZ77" s="37"/>
      <c r="BA77" s="42">
        <f t="shared" si="1255"/>
        <v>0</v>
      </c>
      <c r="BB77" s="37"/>
      <c r="BC77" s="37"/>
      <c r="BD77" s="37"/>
      <c r="BE77" s="37"/>
      <c r="BF77" s="37"/>
      <c r="BG77" s="37"/>
      <c r="BH77" s="37"/>
      <c r="BI77" s="37"/>
      <c r="BJ77" s="37"/>
      <c r="BK77" s="37"/>
      <c r="BL77" s="37"/>
      <c r="BM77" s="37"/>
      <c r="BN77" s="42">
        <f t="shared" si="1303"/>
        <v>0</v>
      </c>
      <c r="BO77" s="37"/>
      <c r="BP77" s="37"/>
      <c r="BQ77" s="37"/>
      <c r="BR77" s="37"/>
      <c r="BS77" s="37"/>
      <c r="BT77" s="37"/>
      <c r="BU77" s="37"/>
      <c r="BV77" s="37"/>
      <c r="BW77" s="37"/>
      <c r="BX77" s="37"/>
      <c r="BY77" s="37"/>
      <c r="BZ77" s="37"/>
      <c r="CA77" s="42">
        <f t="shared" si="1305"/>
        <v>0</v>
      </c>
      <c r="CB77" s="37"/>
      <c r="CC77" s="37"/>
      <c r="CD77" s="37"/>
      <c r="CE77" s="37"/>
      <c r="CF77" s="37"/>
      <c r="CG77" s="37"/>
      <c r="CH77" s="37"/>
      <c r="CI77" s="37"/>
      <c r="CJ77" s="37"/>
      <c r="CK77" s="37"/>
      <c r="CL77" s="37"/>
      <c r="CM77" s="37"/>
      <c r="CN77" s="42">
        <f t="shared" si="1307"/>
        <v>0</v>
      </c>
      <c r="CO77" s="37"/>
      <c r="CP77" s="37"/>
      <c r="CQ77" s="37"/>
      <c r="CR77" s="37"/>
      <c r="CS77" s="37"/>
      <c r="CT77" s="37"/>
      <c r="CU77" s="37"/>
      <c r="CV77" s="37"/>
      <c r="CW77" s="37"/>
      <c r="CX77" s="37"/>
      <c r="CY77" s="37"/>
      <c r="CZ77" s="37"/>
      <c r="DA77" s="42">
        <f t="shared" si="1309"/>
        <v>0</v>
      </c>
      <c r="DB77" s="37"/>
      <c r="DC77" s="37"/>
      <c r="DD77" s="37"/>
      <c r="DE77" s="37"/>
      <c r="DF77" s="37"/>
      <c r="DG77" s="37"/>
      <c r="DH77" s="37"/>
      <c r="DI77" s="37"/>
      <c r="DJ77" s="37"/>
      <c r="DK77" s="37"/>
      <c r="DL77" s="37"/>
      <c r="DM77" s="37"/>
      <c r="DN77" s="42">
        <f t="shared" si="1311"/>
        <v>0</v>
      </c>
      <c r="DO77" s="37"/>
      <c r="DP77" s="37"/>
      <c r="DQ77" s="37"/>
      <c r="DR77" s="37"/>
      <c r="DS77" s="37"/>
      <c r="DT77" s="37"/>
      <c r="DU77" s="37"/>
      <c r="DV77" s="37"/>
      <c r="DW77" s="37"/>
      <c r="DX77" s="37"/>
      <c r="DY77" s="37"/>
      <c r="DZ77" s="37"/>
      <c r="EA77" s="42">
        <f t="shared" si="1313"/>
        <v>0</v>
      </c>
      <c r="EB77" s="37"/>
      <c r="EC77" s="37"/>
      <c r="ED77" s="37"/>
      <c r="EE77" s="37"/>
      <c r="EF77" s="37"/>
      <c r="EG77" s="37"/>
      <c r="EH77" s="37"/>
      <c r="EI77" s="37"/>
      <c r="EJ77" s="37"/>
      <c r="EK77" s="37"/>
      <c r="EL77" s="37"/>
      <c r="EM77" s="37"/>
      <c r="EN77" s="42">
        <f t="shared" si="1315"/>
        <v>0</v>
      </c>
      <c r="EO77" s="37"/>
      <c r="EP77" s="37"/>
      <c r="EQ77" s="37"/>
      <c r="ER77" s="37"/>
      <c r="ES77" s="37"/>
      <c r="ET77" s="37"/>
      <c r="EU77" s="37"/>
      <c r="EV77" s="37"/>
      <c r="EW77" s="37"/>
      <c r="EX77" s="37"/>
      <c r="EY77" s="37"/>
      <c r="EZ77" s="37"/>
      <c r="FA77" s="42">
        <f t="shared" si="1317"/>
        <v>0</v>
      </c>
      <c r="FB77" s="37"/>
      <c r="FC77" s="37"/>
      <c r="FD77" s="37"/>
      <c r="FE77" s="37"/>
      <c r="FF77" s="37"/>
      <c r="FG77" s="37"/>
      <c r="FH77" s="37"/>
      <c r="FI77" s="37"/>
      <c r="FJ77" s="37"/>
      <c r="FK77" s="37"/>
      <c r="FL77" s="37"/>
      <c r="FM77" s="37"/>
      <c r="FN77" s="42">
        <f t="shared" si="1319"/>
        <v>0</v>
      </c>
      <c r="FO77" s="37"/>
      <c r="FP77" s="37"/>
      <c r="FQ77" s="37"/>
      <c r="FR77" s="37"/>
      <c r="FS77" s="37"/>
      <c r="FT77" s="37"/>
      <c r="FU77" s="37"/>
      <c r="FV77" s="37"/>
      <c r="FW77" s="37"/>
      <c r="FX77" s="37"/>
      <c r="FY77" s="37"/>
      <c r="FZ77" s="37"/>
      <c r="GA77" s="42">
        <f t="shared" si="1321"/>
        <v>0</v>
      </c>
      <c r="GB77" s="37"/>
      <c r="GC77" s="37"/>
      <c r="GD77" s="37"/>
      <c r="GE77" s="37"/>
      <c r="GF77" s="37"/>
      <c r="GG77" s="37"/>
      <c r="GH77" s="37"/>
      <c r="GI77" s="37"/>
      <c r="GJ77" s="37"/>
      <c r="GK77" s="37"/>
      <c r="GL77" s="37"/>
      <c r="GM77" s="37"/>
      <c r="GN77" s="500">
        <f t="shared" si="1323"/>
        <v>0</v>
      </c>
      <c r="GO77" s="37"/>
      <c r="GP77" s="37"/>
      <c r="GQ77" s="37"/>
      <c r="GR77" s="37"/>
      <c r="GS77" s="37"/>
      <c r="GT77" s="37"/>
      <c r="GU77" s="37"/>
      <c r="GV77" s="37"/>
      <c r="GW77" s="37"/>
      <c r="GX77" s="37"/>
      <c r="GY77" s="37"/>
      <c r="GZ77" s="37"/>
      <c r="HA77" s="42">
        <f t="shared" si="1325"/>
        <v>0</v>
      </c>
      <c r="HB77" s="37"/>
      <c r="HC77" s="37"/>
      <c r="HD77" s="37"/>
      <c r="HE77" s="37"/>
      <c r="HF77" s="37"/>
      <c r="HG77" s="37"/>
      <c r="HH77" s="37"/>
      <c r="HI77" s="37"/>
      <c r="HJ77" s="37"/>
      <c r="HK77" s="37"/>
      <c r="HL77" s="37"/>
      <c r="HM77" s="37"/>
      <c r="HN77" s="42">
        <f t="shared" si="1327"/>
        <v>0</v>
      </c>
      <c r="HO77" s="37"/>
      <c r="HP77" s="37"/>
      <c r="HQ77" s="37"/>
      <c r="HR77" s="37"/>
      <c r="HS77" s="37"/>
      <c r="HT77" s="37"/>
      <c r="HU77" s="37"/>
      <c r="HV77" s="37"/>
      <c r="HW77" s="37"/>
      <c r="HX77" s="37"/>
      <c r="HY77" s="37"/>
      <c r="HZ77" s="37"/>
      <c r="IA77" s="42">
        <f t="shared" si="1329"/>
        <v>0</v>
      </c>
      <c r="IB77" s="37"/>
      <c r="IC77" s="37"/>
      <c r="ID77" s="37"/>
      <c r="IE77" s="37"/>
      <c r="IF77" s="37"/>
      <c r="IG77" s="37"/>
      <c r="IH77" s="37"/>
      <c r="II77" s="37"/>
      <c r="IJ77" s="37"/>
      <c r="IK77" s="37"/>
      <c r="IL77" s="37"/>
      <c r="IM77" s="37"/>
      <c r="IN77" s="42">
        <f t="shared" si="1331"/>
        <v>0</v>
      </c>
      <c r="IO77" s="37"/>
      <c r="IP77" s="37"/>
      <c r="IQ77" s="37"/>
      <c r="IR77" s="37"/>
      <c r="IS77" s="37"/>
      <c r="IT77" s="37"/>
      <c r="IU77" s="37"/>
      <c r="IV77" s="37"/>
      <c r="IW77" s="37"/>
      <c r="IX77" s="37"/>
      <c r="IY77" s="37"/>
      <c r="IZ77" s="37"/>
      <c r="JA77" s="42">
        <f t="shared" si="1333"/>
        <v>0</v>
      </c>
      <c r="JB77" s="37"/>
      <c r="JC77" s="37"/>
      <c r="JD77" s="37"/>
      <c r="JE77" s="37"/>
      <c r="JF77" s="37"/>
      <c r="JG77" s="37"/>
      <c r="JH77" s="37"/>
      <c r="JI77" s="37"/>
      <c r="JJ77" s="37"/>
      <c r="JK77" s="37"/>
      <c r="JL77" s="37"/>
      <c r="JM77" s="37"/>
      <c r="JN77" s="42">
        <f t="shared" si="1335"/>
        <v>0</v>
      </c>
      <c r="JO77" s="37"/>
      <c r="JP77" s="37"/>
      <c r="JQ77" s="37"/>
      <c r="JR77" s="37"/>
      <c r="JS77" s="37"/>
      <c r="JT77" s="37"/>
      <c r="JU77" s="37"/>
      <c r="JV77" s="37"/>
      <c r="JW77" s="37"/>
      <c r="JX77" s="37"/>
      <c r="JY77" s="37"/>
      <c r="JZ77" s="37"/>
      <c r="KA77" s="42">
        <f t="shared" si="1337"/>
        <v>0</v>
      </c>
      <c r="KB77" s="37"/>
      <c r="KC77" s="37"/>
      <c r="KD77" s="37"/>
      <c r="KE77" s="37"/>
      <c r="KF77" s="37"/>
      <c r="KG77" s="37"/>
      <c r="KH77" s="37"/>
      <c r="KI77" s="37"/>
      <c r="KJ77" s="37"/>
      <c r="KK77" s="37"/>
      <c r="KL77" s="37"/>
      <c r="KM77" s="37"/>
      <c r="KN77" s="42">
        <f t="shared" si="1339"/>
        <v>0</v>
      </c>
      <c r="KO77" s="37"/>
      <c r="KP77" s="37"/>
      <c r="KQ77" s="37"/>
      <c r="KR77" s="37"/>
      <c r="KS77" s="37"/>
      <c r="KT77" s="37"/>
      <c r="KU77" s="37"/>
      <c r="KV77" s="37"/>
      <c r="KW77" s="37"/>
      <c r="KX77" s="37"/>
      <c r="KY77" s="37"/>
      <c r="KZ77" s="37"/>
      <c r="LA77" s="42">
        <f t="shared" si="1341"/>
        <v>0</v>
      </c>
      <c r="LB77" s="37"/>
      <c r="LC77" s="37"/>
      <c r="LD77" s="37"/>
      <c r="LE77" s="37"/>
      <c r="LF77" s="37"/>
      <c r="LG77" s="37"/>
      <c r="LH77" s="37"/>
      <c r="LI77" s="37"/>
      <c r="LJ77" s="37"/>
      <c r="LK77" s="37"/>
      <c r="LL77" s="37"/>
      <c r="LM77" s="37"/>
      <c r="LN77" s="42">
        <f t="shared" si="1343"/>
        <v>0</v>
      </c>
    </row>
    <row r="78" spans="1:326">
      <c r="A78" s="71" t="s">
        <v>219</v>
      </c>
      <c r="B78" s="117"/>
      <c r="C78" s="37"/>
      <c r="D78" s="37"/>
      <c r="E78" s="37"/>
      <c r="F78" s="37"/>
      <c r="G78" s="37"/>
      <c r="H78" s="37"/>
      <c r="I78" s="37"/>
      <c r="J78" s="37"/>
      <c r="K78" s="37"/>
      <c r="L78" s="37"/>
      <c r="M78" s="37"/>
      <c r="N78" s="42">
        <f t="shared" si="1226"/>
        <v>0</v>
      </c>
      <c r="O78" s="37"/>
      <c r="P78" s="37"/>
      <c r="Q78" s="37"/>
      <c r="R78" s="37"/>
      <c r="S78" s="37"/>
      <c r="T78" s="37"/>
      <c r="U78" s="37"/>
      <c r="V78" s="37"/>
      <c r="W78" s="37"/>
      <c r="X78" s="37"/>
      <c r="Y78" s="37"/>
      <c r="Z78" s="37"/>
      <c r="AA78" s="42">
        <f t="shared" si="1227"/>
        <v>0</v>
      </c>
      <c r="AB78" s="37"/>
      <c r="AC78" s="37"/>
      <c r="AD78" s="37"/>
      <c r="AE78" s="37"/>
      <c r="AF78" s="37"/>
      <c r="AG78" s="37"/>
      <c r="AH78" s="37"/>
      <c r="AI78" s="37"/>
      <c r="AJ78" s="37"/>
      <c r="AK78" s="37"/>
      <c r="AL78" s="37"/>
      <c r="AM78" s="37"/>
      <c r="AN78" s="42">
        <f t="shared" si="1228"/>
        <v>0</v>
      </c>
      <c r="AO78" s="37"/>
      <c r="AP78" s="37"/>
      <c r="AQ78" s="37"/>
      <c r="AR78" s="37"/>
      <c r="AS78" s="37"/>
      <c r="AT78" s="37"/>
      <c r="AU78" s="37"/>
      <c r="AV78" s="37"/>
      <c r="AW78" s="37"/>
      <c r="AX78" s="37"/>
      <c r="AY78" s="37"/>
      <c r="AZ78" s="37"/>
      <c r="BA78" s="42">
        <f t="shared" si="1255"/>
        <v>0</v>
      </c>
      <c r="BB78" s="37"/>
      <c r="BC78" s="37"/>
      <c r="BD78" s="37"/>
      <c r="BE78" s="37"/>
      <c r="BF78" s="37"/>
      <c r="BG78" s="37"/>
      <c r="BH78" s="37"/>
      <c r="BI78" s="37"/>
      <c r="BJ78" s="37"/>
      <c r="BK78" s="37"/>
      <c r="BL78" s="37"/>
      <c r="BM78" s="37"/>
      <c r="BN78" s="42">
        <f t="shared" si="1303"/>
        <v>0</v>
      </c>
      <c r="BO78" s="37"/>
      <c r="BP78" s="37"/>
      <c r="BQ78" s="37"/>
      <c r="BR78" s="37"/>
      <c r="BS78" s="37"/>
      <c r="BT78" s="37"/>
      <c r="BU78" s="37"/>
      <c r="BV78" s="37"/>
      <c r="BW78" s="37"/>
      <c r="BX78" s="37"/>
      <c r="BY78" s="37"/>
      <c r="BZ78" s="37"/>
      <c r="CA78" s="42">
        <f t="shared" si="1305"/>
        <v>0</v>
      </c>
      <c r="CB78" s="37"/>
      <c r="CC78" s="37"/>
      <c r="CD78" s="37"/>
      <c r="CE78" s="37"/>
      <c r="CF78" s="37"/>
      <c r="CG78" s="37"/>
      <c r="CH78" s="37"/>
      <c r="CI78" s="37"/>
      <c r="CJ78" s="37"/>
      <c r="CK78" s="37"/>
      <c r="CL78" s="37"/>
      <c r="CM78" s="37"/>
      <c r="CN78" s="42">
        <f t="shared" si="1307"/>
        <v>0</v>
      </c>
      <c r="CO78" s="37"/>
      <c r="CP78" s="37"/>
      <c r="CQ78" s="37"/>
      <c r="CR78" s="37"/>
      <c r="CS78" s="37"/>
      <c r="CT78" s="37"/>
      <c r="CU78" s="37"/>
      <c r="CV78" s="37"/>
      <c r="CW78" s="37"/>
      <c r="CX78" s="37"/>
      <c r="CY78" s="37"/>
      <c r="CZ78" s="37"/>
      <c r="DA78" s="42">
        <f t="shared" si="1309"/>
        <v>0</v>
      </c>
      <c r="DB78" s="37"/>
      <c r="DC78" s="37"/>
      <c r="DD78" s="37"/>
      <c r="DE78" s="37"/>
      <c r="DF78" s="37"/>
      <c r="DG78" s="37"/>
      <c r="DH78" s="37"/>
      <c r="DI78" s="37"/>
      <c r="DJ78" s="37"/>
      <c r="DK78" s="37"/>
      <c r="DL78" s="37"/>
      <c r="DM78" s="37"/>
      <c r="DN78" s="42">
        <f t="shared" si="1311"/>
        <v>0</v>
      </c>
      <c r="DO78" s="37"/>
      <c r="DP78" s="37"/>
      <c r="DQ78" s="37"/>
      <c r="DR78" s="37"/>
      <c r="DS78" s="37"/>
      <c r="DT78" s="37"/>
      <c r="DU78" s="37"/>
      <c r="DV78" s="37"/>
      <c r="DW78" s="37"/>
      <c r="DX78" s="37"/>
      <c r="DY78" s="37"/>
      <c r="DZ78" s="37"/>
      <c r="EA78" s="42">
        <f t="shared" si="1313"/>
        <v>0</v>
      </c>
      <c r="EB78" s="37"/>
      <c r="EC78" s="37"/>
      <c r="ED78" s="37"/>
      <c r="EE78" s="37"/>
      <c r="EF78" s="37"/>
      <c r="EG78" s="37"/>
      <c r="EH78" s="37"/>
      <c r="EI78" s="37"/>
      <c r="EJ78" s="37"/>
      <c r="EK78" s="37"/>
      <c r="EL78" s="37"/>
      <c r="EM78" s="37"/>
      <c r="EN78" s="42">
        <f t="shared" si="1315"/>
        <v>0</v>
      </c>
      <c r="EO78" s="37"/>
      <c r="EP78" s="37"/>
      <c r="EQ78" s="37"/>
      <c r="ER78" s="37"/>
      <c r="ES78" s="37"/>
      <c r="ET78" s="37"/>
      <c r="EU78" s="37"/>
      <c r="EV78" s="37"/>
      <c r="EW78" s="37"/>
      <c r="EX78" s="37"/>
      <c r="EY78" s="37"/>
      <c r="EZ78" s="37"/>
      <c r="FA78" s="42">
        <f t="shared" si="1317"/>
        <v>0</v>
      </c>
      <c r="FB78" s="37"/>
      <c r="FC78" s="37"/>
      <c r="FD78" s="37"/>
      <c r="FE78" s="37"/>
      <c r="FF78" s="37"/>
      <c r="FG78" s="37"/>
      <c r="FH78" s="37"/>
      <c r="FI78" s="37"/>
      <c r="FJ78" s="37"/>
      <c r="FK78" s="37"/>
      <c r="FL78" s="37"/>
      <c r="FM78" s="37"/>
      <c r="FN78" s="42">
        <f t="shared" si="1319"/>
        <v>0</v>
      </c>
      <c r="FO78" s="37"/>
      <c r="FP78" s="37"/>
      <c r="FQ78" s="37"/>
      <c r="FR78" s="37"/>
      <c r="FS78" s="37"/>
      <c r="FT78" s="37"/>
      <c r="FU78" s="37"/>
      <c r="FV78" s="37"/>
      <c r="FW78" s="37"/>
      <c r="FX78" s="37"/>
      <c r="FY78" s="37"/>
      <c r="FZ78" s="37"/>
      <c r="GA78" s="42">
        <f t="shared" si="1321"/>
        <v>0</v>
      </c>
      <c r="GB78" s="37"/>
      <c r="GC78" s="37"/>
      <c r="GD78" s="37"/>
      <c r="GE78" s="37"/>
      <c r="GF78" s="37"/>
      <c r="GG78" s="37"/>
      <c r="GH78" s="37"/>
      <c r="GI78" s="37"/>
      <c r="GJ78" s="37"/>
      <c r="GK78" s="37"/>
      <c r="GL78" s="37"/>
      <c r="GM78" s="37"/>
      <c r="GN78" s="500">
        <f t="shared" si="1323"/>
        <v>0</v>
      </c>
      <c r="GO78" s="37"/>
      <c r="GP78" s="37"/>
      <c r="GQ78" s="37"/>
      <c r="GR78" s="37"/>
      <c r="GS78" s="37"/>
      <c r="GT78" s="37"/>
      <c r="GU78" s="37"/>
      <c r="GV78" s="37"/>
      <c r="GW78" s="37"/>
      <c r="GX78" s="37"/>
      <c r="GY78" s="37"/>
      <c r="GZ78" s="37"/>
      <c r="HA78" s="42">
        <f t="shared" si="1325"/>
        <v>0</v>
      </c>
      <c r="HB78" s="37"/>
      <c r="HC78" s="37"/>
      <c r="HD78" s="37"/>
      <c r="HE78" s="37"/>
      <c r="HF78" s="37"/>
      <c r="HG78" s="37"/>
      <c r="HH78" s="37"/>
      <c r="HI78" s="37"/>
      <c r="HJ78" s="37"/>
      <c r="HK78" s="37"/>
      <c r="HL78" s="37"/>
      <c r="HM78" s="37"/>
      <c r="HN78" s="42">
        <f t="shared" si="1327"/>
        <v>0</v>
      </c>
      <c r="HO78" s="37"/>
      <c r="HP78" s="37"/>
      <c r="HQ78" s="37"/>
      <c r="HR78" s="37"/>
      <c r="HS78" s="37"/>
      <c r="HT78" s="37"/>
      <c r="HU78" s="37"/>
      <c r="HV78" s="37"/>
      <c r="HW78" s="37"/>
      <c r="HX78" s="37"/>
      <c r="HY78" s="37"/>
      <c r="HZ78" s="37"/>
      <c r="IA78" s="42">
        <f t="shared" si="1329"/>
        <v>0</v>
      </c>
      <c r="IB78" s="37"/>
      <c r="IC78" s="37"/>
      <c r="ID78" s="37"/>
      <c r="IE78" s="37"/>
      <c r="IF78" s="37"/>
      <c r="IG78" s="37"/>
      <c r="IH78" s="37"/>
      <c r="II78" s="37"/>
      <c r="IJ78" s="37"/>
      <c r="IK78" s="37"/>
      <c r="IL78" s="37"/>
      <c r="IM78" s="37"/>
      <c r="IN78" s="42">
        <f t="shared" si="1331"/>
        <v>0</v>
      </c>
      <c r="IO78" s="37"/>
      <c r="IP78" s="37"/>
      <c r="IQ78" s="37"/>
      <c r="IR78" s="37"/>
      <c r="IS78" s="37"/>
      <c r="IT78" s="37"/>
      <c r="IU78" s="37"/>
      <c r="IV78" s="37"/>
      <c r="IW78" s="37"/>
      <c r="IX78" s="37"/>
      <c r="IY78" s="37"/>
      <c r="IZ78" s="37"/>
      <c r="JA78" s="42">
        <f t="shared" si="1333"/>
        <v>0</v>
      </c>
      <c r="JB78" s="37"/>
      <c r="JC78" s="37"/>
      <c r="JD78" s="37"/>
      <c r="JE78" s="37"/>
      <c r="JF78" s="37"/>
      <c r="JG78" s="37"/>
      <c r="JH78" s="37"/>
      <c r="JI78" s="37"/>
      <c r="JJ78" s="37"/>
      <c r="JK78" s="37"/>
      <c r="JL78" s="37"/>
      <c r="JM78" s="37"/>
      <c r="JN78" s="42">
        <f t="shared" si="1335"/>
        <v>0</v>
      </c>
      <c r="JO78" s="37"/>
      <c r="JP78" s="37"/>
      <c r="JQ78" s="37"/>
      <c r="JR78" s="37"/>
      <c r="JS78" s="37"/>
      <c r="JT78" s="37"/>
      <c r="JU78" s="37"/>
      <c r="JV78" s="37"/>
      <c r="JW78" s="37"/>
      <c r="JX78" s="37"/>
      <c r="JY78" s="37"/>
      <c r="JZ78" s="37"/>
      <c r="KA78" s="42">
        <f t="shared" si="1337"/>
        <v>0</v>
      </c>
      <c r="KB78" s="37"/>
      <c r="KC78" s="37"/>
      <c r="KD78" s="37"/>
      <c r="KE78" s="37"/>
      <c r="KF78" s="37"/>
      <c r="KG78" s="37"/>
      <c r="KH78" s="37"/>
      <c r="KI78" s="37"/>
      <c r="KJ78" s="37"/>
      <c r="KK78" s="37"/>
      <c r="KL78" s="37"/>
      <c r="KM78" s="37"/>
      <c r="KN78" s="42">
        <f t="shared" si="1339"/>
        <v>0</v>
      </c>
      <c r="KO78" s="37"/>
      <c r="KP78" s="37"/>
      <c r="KQ78" s="37"/>
      <c r="KR78" s="37"/>
      <c r="KS78" s="37"/>
      <c r="KT78" s="37"/>
      <c r="KU78" s="37"/>
      <c r="KV78" s="37"/>
      <c r="KW78" s="37"/>
      <c r="KX78" s="37"/>
      <c r="KY78" s="37"/>
      <c r="KZ78" s="37"/>
      <c r="LA78" s="42">
        <f t="shared" si="1341"/>
        <v>0</v>
      </c>
      <c r="LB78" s="37"/>
      <c r="LC78" s="37"/>
      <c r="LD78" s="37"/>
      <c r="LE78" s="37"/>
      <c r="LF78" s="37"/>
      <c r="LG78" s="37"/>
      <c r="LH78" s="37"/>
      <c r="LI78" s="37"/>
      <c r="LJ78" s="37"/>
      <c r="LK78" s="37"/>
      <c r="LL78" s="37"/>
      <c r="LM78" s="37"/>
      <c r="LN78" s="42">
        <f t="shared" si="1343"/>
        <v>0</v>
      </c>
    </row>
    <row r="79" spans="1:326">
      <c r="A79" s="71" t="s">
        <v>220</v>
      </c>
      <c r="B79" s="117">
        <f>-'Infrastruk. sukūrimo sąnaudos'!B9-'Infrastruk. sukūrimo sąnaudos'!B18</f>
        <v>-744071.13251904852</v>
      </c>
      <c r="C79" s="117">
        <f>-'Infrastruk. sukūrimo sąnaudos'!C9-'Infrastruk. sukūrimo sąnaudos'!C18</f>
        <v>-744071.13251904852</v>
      </c>
      <c r="D79" s="117">
        <f>-'Infrastruk. sukūrimo sąnaudos'!D9-'Infrastruk. sukūrimo sąnaudos'!D18</f>
        <v>-744071.13251904852</v>
      </c>
      <c r="E79" s="117">
        <f>-'Infrastruk. sukūrimo sąnaudos'!E9-'Infrastruk. sukūrimo sąnaudos'!E18</f>
        <v>-744071.13251904852</v>
      </c>
      <c r="F79" s="117">
        <f>-'Infrastruk. sukūrimo sąnaudos'!F9-'Infrastruk. sukūrimo sąnaudos'!F18</f>
        <v>-744071.13251904852</v>
      </c>
      <c r="G79" s="117">
        <f>-'Infrastruk. sukūrimo sąnaudos'!G9-'Infrastruk. sukūrimo sąnaudos'!G18</f>
        <v>-744071.13251904852</v>
      </c>
      <c r="H79" s="117">
        <f>-'Infrastruk. sukūrimo sąnaudos'!H9-'Infrastruk. sukūrimo sąnaudos'!H18</f>
        <v>-744071.13251904852</v>
      </c>
      <c r="I79" s="117">
        <f>-'Infrastruk. sukūrimo sąnaudos'!I9-'Infrastruk. sukūrimo sąnaudos'!I18</f>
        <v>-744071.13251904852</v>
      </c>
      <c r="J79" s="117">
        <f>-'Infrastruk. sukūrimo sąnaudos'!J9-'Infrastruk. sukūrimo sąnaudos'!J18</f>
        <v>-744071.13251904852</v>
      </c>
      <c r="K79" s="117">
        <f>-'Infrastruk. sukūrimo sąnaudos'!K9-'Infrastruk. sukūrimo sąnaudos'!K18</f>
        <v>-744071.13251904852</v>
      </c>
      <c r="L79" s="117">
        <f>-'Infrastruk. sukūrimo sąnaudos'!L9-'Infrastruk. sukūrimo sąnaudos'!L18</f>
        <v>-744071.13251904852</v>
      </c>
      <c r="M79" s="117">
        <f>-'Infrastruk. sukūrimo sąnaudos'!M9-'Infrastruk. sukūrimo sąnaudos'!M18</f>
        <v>-744071.13251904852</v>
      </c>
      <c r="N79" s="42">
        <f t="shared" si="1226"/>
        <v>-8928853.5902285818</v>
      </c>
      <c r="O79" s="117">
        <f>-'Infrastruk. sukūrimo sąnaudos'!O9-'Infrastruk. sukūrimo sąnaudos'!O18</f>
        <v>-1116106.6987785727</v>
      </c>
      <c r="P79" s="117">
        <f>-'Infrastruk. sukūrimo sąnaudos'!P9-'Infrastruk. sukūrimo sąnaudos'!P18</f>
        <v>-1116106.6987785727</v>
      </c>
      <c r="Q79" s="117">
        <f>-'Infrastruk. sukūrimo sąnaudos'!Q9-'Infrastruk. sukūrimo sąnaudos'!Q18</f>
        <v>-1116106.6987785727</v>
      </c>
      <c r="R79" s="117">
        <f>-'Infrastruk. sukūrimo sąnaudos'!R9-'Infrastruk. sukūrimo sąnaudos'!R18</f>
        <v>-1116106.6987785727</v>
      </c>
      <c r="S79" s="117">
        <f>-'Infrastruk. sukūrimo sąnaudos'!S9-'Infrastruk. sukūrimo sąnaudos'!S18</f>
        <v>-1116106.6987785727</v>
      </c>
      <c r="T79" s="117">
        <f>-'Infrastruk. sukūrimo sąnaudos'!T9-'Infrastruk. sukūrimo sąnaudos'!T18</f>
        <v>-1116106.6987785727</v>
      </c>
      <c r="U79" s="117">
        <f>-'Infrastruk. sukūrimo sąnaudos'!U9-'Infrastruk. sukūrimo sąnaudos'!U18</f>
        <v>-1116106.6987785727</v>
      </c>
      <c r="V79" s="117">
        <f>-'Infrastruk. sukūrimo sąnaudos'!V9-'Infrastruk. sukūrimo sąnaudos'!V18</f>
        <v>-1116106.6987785727</v>
      </c>
      <c r="W79" s="117">
        <f>-'Infrastruk. sukūrimo sąnaudos'!W9-'Infrastruk. sukūrimo sąnaudos'!W18</f>
        <v>-1116106.6987785727</v>
      </c>
      <c r="X79" s="117">
        <f>-'Infrastruk. sukūrimo sąnaudos'!X9-'Infrastruk. sukūrimo sąnaudos'!X18</f>
        <v>-1116106.6987785727</v>
      </c>
      <c r="Y79" s="117">
        <f>-'Infrastruk. sukūrimo sąnaudos'!Y9-'Infrastruk. sukūrimo sąnaudos'!Y18</f>
        <v>-1116106.6987785727</v>
      </c>
      <c r="Z79" s="117">
        <f>-'Infrastruk. sukūrimo sąnaudos'!Z9-'Infrastruk. sukūrimo sąnaudos'!Z18</f>
        <v>-1116106.6987785727</v>
      </c>
      <c r="AA79" s="42">
        <f t="shared" si="1227"/>
        <v>-13393280.385342875</v>
      </c>
      <c r="AB79" s="117">
        <f>-'Infrastruk. sukūrimo sąnaudos'!AB9-'Infrastruk. sukūrimo sąnaudos'!AB18</f>
        <v>0</v>
      </c>
      <c r="AC79" s="117">
        <f>-'Infrastruk. sukūrimo sąnaudos'!AC9-'Infrastruk. sukūrimo sąnaudos'!AC18</f>
        <v>0</v>
      </c>
      <c r="AD79" s="117">
        <f>-'Infrastruk. sukūrimo sąnaudos'!AD9-'Infrastruk. sukūrimo sąnaudos'!AD18</f>
        <v>0</v>
      </c>
      <c r="AE79" s="117">
        <f>-'Infrastruk. sukūrimo sąnaudos'!AE9-'Infrastruk. sukūrimo sąnaudos'!AE18</f>
        <v>0</v>
      </c>
      <c r="AF79" s="117">
        <f>-'Infrastruk. sukūrimo sąnaudos'!AF9-'Infrastruk. sukūrimo sąnaudos'!AF18</f>
        <v>0</v>
      </c>
      <c r="AG79" s="117">
        <f>-'Infrastruk. sukūrimo sąnaudos'!AG9-'Infrastruk. sukūrimo sąnaudos'!AG18</f>
        <v>0</v>
      </c>
      <c r="AH79" s="117">
        <f>-'Infrastruk. sukūrimo sąnaudos'!AH9-'Infrastruk. sukūrimo sąnaudos'!AH18</f>
        <v>0</v>
      </c>
      <c r="AI79" s="117">
        <f>-'Infrastruk. sukūrimo sąnaudos'!AI9-'Infrastruk. sukūrimo sąnaudos'!AI18</f>
        <v>0</v>
      </c>
      <c r="AJ79" s="117">
        <f>-'Infrastruk. sukūrimo sąnaudos'!AJ9-'Infrastruk. sukūrimo sąnaudos'!AJ18</f>
        <v>0</v>
      </c>
      <c r="AK79" s="117">
        <f>-'Infrastruk. sukūrimo sąnaudos'!AK9-'Infrastruk. sukūrimo sąnaudos'!AK18</f>
        <v>0</v>
      </c>
      <c r="AL79" s="117">
        <f>-'Infrastruk. sukūrimo sąnaudos'!AL9-'Infrastruk. sukūrimo sąnaudos'!AL18</f>
        <v>0</v>
      </c>
      <c r="AM79" s="117">
        <f>-'Infrastruk. sukūrimo sąnaudos'!AM9-'Infrastruk. sukūrimo sąnaudos'!AM18</f>
        <v>0</v>
      </c>
      <c r="AN79" s="42">
        <f t="shared" si="1228"/>
        <v>0</v>
      </c>
      <c r="AO79" s="117">
        <f>-'Infrastruk. sukūrimo sąnaudos'!AO9-'Infrastruk. sukūrimo sąnaudos'!AO18</f>
        <v>0</v>
      </c>
      <c r="AP79" s="117">
        <f>-'Infrastruk. sukūrimo sąnaudos'!AP9-'Infrastruk. sukūrimo sąnaudos'!AP18</f>
        <v>0</v>
      </c>
      <c r="AQ79" s="117">
        <f>-'Infrastruk. sukūrimo sąnaudos'!AQ9-'Infrastruk. sukūrimo sąnaudos'!AQ18</f>
        <v>0</v>
      </c>
      <c r="AR79" s="117">
        <f>-'Infrastruk. sukūrimo sąnaudos'!AR9-'Infrastruk. sukūrimo sąnaudos'!AR18</f>
        <v>0</v>
      </c>
      <c r="AS79" s="117">
        <f>-'Infrastruk. sukūrimo sąnaudos'!AS9-'Infrastruk. sukūrimo sąnaudos'!AS18</f>
        <v>0</v>
      </c>
      <c r="AT79" s="117">
        <f>-'Infrastruk. sukūrimo sąnaudos'!AT9-'Infrastruk. sukūrimo sąnaudos'!AT18</f>
        <v>0</v>
      </c>
      <c r="AU79" s="117">
        <f>-'Infrastruk. sukūrimo sąnaudos'!AU9-'Infrastruk. sukūrimo sąnaudos'!AU18</f>
        <v>0</v>
      </c>
      <c r="AV79" s="117">
        <f>-'Infrastruk. sukūrimo sąnaudos'!AV9-'Infrastruk. sukūrimo sąnaudos'!AV18</f>
        <v>0</v>
      </c>
      <c r="AW79" s="117">
        <f>-'Infrastruk. sukūrimo sąnaudos'!AW9-'Infrastruk. sukūrimo sąnaudos'!AW18</f>
        <v>0</v>
      </c>
      <c r="AX79" s="117">
        <f>-'Infrastruk. sukūrimo sąnaudos'!AX9-'Infrastruk. sukūrimo sąnaudos'!AX18</f>
        <v>0</v>
      </c>
      <c r="AY79" s="117">
        <f>-'Infrastruk. sukūrimo sąnaudos'!AY9-'Infrastruk. sukūrimo sąnaudos'!AY18</f>
        <v>0</v>
      </c>
      <c r="AZ79" s="117">
        <f>-'Infrastruk. sukūrimo sąnaudos'!AZ9-'Infrastruk. sukūrimo sąnaudos'!AZ18</f>
        <v>0</v>
      </c>
      <c r="BA79" s="42">
        <f t="shared" si="1255"/>
        <v>0</v>
      </c>
      <c r="BB79" s="37">
        <f>-'Infrastruk. sukūrimo sąnaudos'!BB18</f>
        <v>0</v>
      </c>
      <c r="BC79" s="37">
        <f>-'Infrastruk. sukūrimo sąnaudos'!BC18</f>
        <v>0</v>
      </c>
      <c r="BD79" s="37">
        <f>-'Infrastruk. sukūrimo sąnaudos'!BD18</f>
        <v>0</v>
      </c>
      <c r="BE79" s="37">
        <f>-'Infrastruk. sukūrimo sąnaudos'!BE18</f>
        <v>0</v>
      </c>
      <c r="BF79" s="37">
        <f>-'Infrastruk. sukūrimo sąnaudos'!BF18</f>
        <v>0</v>
      </c>
      <c r="BG79" s="37">
        <f>-'Infrastruk. sukūrimo sąnaudos'!BG18</f>
        <v>0</v>
      </c>
      <c r="BH79" s="37">
        <f>-'Infrastruk. sukūrimo sąnaudos'!BH18</f>
        <v>0</v>
      </c>
      <c r="BI79" s="37">
        <f>-'Infrastruk. sukūrimo sąnaudos'!BI18</f>
        <v>0</v>
      </c>
      <c r="BJ79" s="37">
        <f>-'Infrastruk. sukūrimo sąnaudos'!BJ18</f>
        <v>0</v>
      </c>
      <c r="BK79" s="37">
        <f>-'Infrastruk. sukūrimo sąnaudos'!BK18</f>
        <v>0</v>
      </c>
      <c r="BL79" s="37">
        <f>-'Infrastruk. sukūrimo sąnaudos'!BL18</f>
        <v>0</v>
      </c>
      <c r="BM79" s="37">
        <f>-'Infrastruk. sukūrimo sąnaudos'!BM18</f>
        <v>0</v>
      </c>
      <c r="BN79" s="42">
        <f t="shared" si="1303"/>
        <v>0</v>
      </c>
      <c r="BO79" s="37">
        <f>-'Infrastruk. sukūrimo sąnaudos'!BO18</f>
        <v>0</v>
      </c>
      <c r="BP79" s="37">
        <f>-'Infrastruk. sukūrimo sąnaudos'!BP18</f>
        <v>0</v>
      </c>
      <c r="BQ79" s="37">
        <f>-'Infrastruk. sukūrimo sąnaudos'!BQ18</f>
        <v>0</v>
      </c>
      <c r="BR79" s="37">
        <f>-'Infrastruk. sukūrimo sąnaudos'!BR18</f>
        <v>0</v>
      </c>
      <c r="BS79" s="37">
        <f>-'Infrastruk. sukūrimo sąnaudos'!BS18</f>
        <v>0</v>
      </c>
      <c r="BT79" s="37">
        <f>-'Infrastruk. sukūrimo sąnaudos'!BT18</f>
        <v>0</v>
      </c>
      <c r="BU79" s="37">
        <f>-'Infrastruk. sukūrimo sąnaudos'!BU18</f>
        <v>0</v>
      </c>
      <c r="BV79" s="37">
        <f>-'Infrastruk. sukūrimo sąnaudos'!BV18</f>
        <v>0</v>
      </c>
      <c r="BW79" s="37">
        <f>-'Infrastruk. sukūrimo sąnaudos'!BW18</f>
        <v>0</v>
      </c>
      <c r="BX79" s="37">
        <f>-'Infrastruk. sukūrimo sąnaudos'!BX18</f>
        <v>0</v>
      </c>
      <c r="BY79" s="37">
        <f>-'Infrastruk. sukūrimo sąnaudos'!BY18</f>
        <v>0</v>
      </c>
      <c r="BZ79" s="37">
        <f>-'Infrastruk. sukūrimo sąnaudos'!BZ18</f>
        <v>0</v>
      </c>
      <c r="CA79" s="42">
        <f t="shared" si="1305"/>
        <v>0</v>
      </c>
      <c r="CB79" s="37">
        <f>-'Infrastruk. sukūrimo sąnaudos'!CB18</f>
        <v>0</v>
      </c>
      <c r="CC79" s="37">
        <f>-'Infrastruk. sukūrimo sąnaudos'!CC18</f>
        <v>0</v>
      </c>
      <c r="CD79" s="37">
        <f>-'Infrastruk. sukūrimo sąnaudos'!CD18</f>
        <v>0</v>
      </c>
      <c r="CE79" s="37">
        <f>-'Infrastruk. sukūrimo sąnaudos'!CE18</f>
        <v>0</v>
      </c>
      <c r="CF79" s="37">
        <f>-'Infrastruk. sukūrimo sąnaudos'!CF18</f>
        <v>0</v>
      </c>
      <c r="CG79" s="37">
        <f>-'Infrastruk. sukūrimo sąnaudos'!CG18</f>
        <v>0</v>
      </c>
      <c r="CH79" s="37">
        <f>-'Infrastruk. sukūrimo sąnaudos'!CH18</f>
        <v>0</v>
      </c>
      <c r="CI79" s="37">
        <f>-'Infrastruk. sukūrimo sąnaudos'!CI18</f>
        <v>0</v>
      </c>
      <c r="CJ79" s="37">
        <f>-'Infrastruk. sukūrimo sąnaudos'!CJ18</f>
        <v>0</v>
      </c>
      <c r="CK79" s="37">
        <f>-'Infrastruk. sukūrimo sąnaudos'!CK18</f>
        <v>0</v>
      </c>
      <c r="CL79" s="37">
        <f>-'Infrastruk. sukūrimo sąnaudos'!CL18</f>
        <v>0</v>
      </c>
      <c r="CM79" s="37">
        <f>-'Infrastruk. sukūrimo sąnaudos'!CM18</f>
        <v>0</v>
      </c>
      <c r="CN79" s="42">
        <f t="shared" si="1307"/>
        <v>0</v>
      </c>
      <c r="CO79" s="37">
        <f>-'Infrastruk. sukūrimo sąnaudos'!CO18</f>
        <v>0</v>
      </c>
      <c r="CP79" s="37">
        <f>-'Infrastruk. sukūrimo sąnaudos'!CP18</f>
        <v>0</v>
      </c>
      <c r="CQ79" s="37">
        <f>-'Infrastruk. sukūrimo sąnaudos'!CQ18</f>
        <v>0</v>
      </c>
      <c r="CR79" s="37">
        <f>-'Infrastruk. sukūrimo sąnaudos'!CR18</f>
        <v>0</v>
      </c>
      <c r="CS79" s="37">
        <f>-'Infrastruk. sukūrimo sąnaudos'!CS18</f>
        <v>0</v>
      </c>
      <c r="CT79" s="37">
        <f>-'Infrastruk. sukūrimo sąnaudos'!CT18</f>
        <v>0</v>
      </c>
      <c r="CU79" s="37">
        <f>-'Infrastruk. sukūrimo sąnaudos'!CU18</f>
        <v>0</v>
      </c>
      <c r="CV79" s="37">
        <f>-'Infrastruk. sukūrimo sąnaudos'!CV18</f>
        <v>0</v>
      </c>
      <c r="CW79" s="37">
        <f>-'Infrastruk. sukūrimo sąnaudos'!CW18</f>
        <v>0</v>
      </c>
      <c r="CX79" s="37">
        <f>-'Infrastruk. sukūrimo sąnaudos'!CX18</f>
        <v>0</v>
      </c>
      <c r="CY79" s="37">
        <f>-'Infrastruk. sukūrimo sąnaudos'!CY18</f>
        <v>0</v>
      </c>
      <c r="CZ79" s="37">
        <f>-'Infrastruk. sukūrimo sąnaudos'!CZ18</f>
        <v>0</v>
      </c>
      <c r="DA79" s="42">
        <f t="shared" si="1309"/>
        <v>0</v>
      </c>
      <c r="DB79" s="37">
        <f>-'Infrastruk. sukūrimo sąnaudos'!DB18</f>
        <v>0</v>
      </c>
      <c r="DC79" s="37">
        <f>-'Infrastruk. sukūrimo sąnaudos'!DC18</f>
        <v>0</v>
      </c>
      <c r="DD79" s="37">
        <f>-'Infrastruk. sukūrimo sąnaudos'!DD18</f>
        <v>0</v>
      </c>
      <c r="DE79" s="37">
        <f>-'Infrastruk. sukūrimo sąnaudos'!DE18</f>
        <v>0</v>
      </c>
      <c r="DF79" s="37">
        <f>-'Infrastruk. sukūrimo sąnaudos'!DF18</f>
        <v>0</v>
      </c>
      <c r="DG79" s="37">
        <f>-'Infrastruk. sukūrimo sąnaudos'!DG18</f>
        <v>0</v>
      </c>
      <c r="DH79" s="37">
        <f>-'Infrastruk. sukūrimo sąnaudos'!DH18</f>
        <v>0</v>
      </c>
      <c r="DI79" s="37">
        <f>-'Infrastruk. sukūrimo sąnaudos'!DI18</f>
        <v>0</v>
      </c>
      <c r="DJ79" s="37">
        <f>-'Infrastruk. sukūrimo sąnaudos'!DJ18</f>
        <v>0</v>
      </c>
      <c r="DK79" s="37">
        <f>-'Infrastruk. sukūrimo sąnaudos'!DK18</f>
        <v>0</v>
      </c>
      <c r="DL79" s="37">
        <f>-'Infrastruk. sukūrimo sąnaudos'!DL18</f>
        <v>0</v>
      </c>
      <c r="DM79" s="37">
        <f>-'Infrastruk. sukūrimo sąnaudos'!DM18</f>
        <v>0</v>
      </c>
      <c r="DN79" s="42">
        <f t="shared" si="1311"/>
        <v>0</v>
      </c>
      <c r="DO79" s="37">
        <f>-'Infrastruk. sukūrimo sąnaudos'!DO18</f>
        <v>0</v>
      </c>
      <c r="DP79" s="37">
        <f>-'Infrastruk. sukūrimo sąnaudos'!DP18</f>
        <v>0</v>
      </c>
      <c r="DQ79" s="37">
        <f>-'Infrastruk. sukūrimo sąnaudos'!DQ18</f>
        <v>0</v>
      </c>
      <c r="DR79" s="37">
        <f>-'Infrastruk. sukūrimo sąnaudos'!DR18</f>
        <v>0</v>
      </c>
      <c r="DS79" s="37">
        <f>-'Infrastruk. sukūrimo sąnaudos'!DS18</f>
        <v>0</v>
      </c>
      <c r="DT79" s="37">
        <f>-'Infrastruk. sukūrimo sąnaudos'!DT18</f>
        <v>0</v>
      </c>
      <c r="DU79" s="37">
        <f>-'Infrastruk. sukūrimo sąnaudos'!DU18</f>
        <v>0</v>
      </c>
      <c r="DV79" s="37">
        <f>-'Infrastruk. sukūrimo sąnaudos'!DV18</f>
        <v>0</v>
      </c>
      <c r="DW79" s="37">
        <f>-'Infrastruk. sukūrimo sąnaudos'!DW18</f>
        <v>0</v>
      </c>
      <c r="DX79" s="37">
        <f>-'Infrastruk. sukūrimo sąnaudos'!DX18</f>
        <v>0</v>
      </c>
      <c r="DY79" s="37">
        <f>-'Infrastruk. sukūrimo sąnaudos'!DY18</f>
        <v>0</v>
      </c>
      <c r="DZ79" s="37">
        <f>-'Infrastruk. sukūrimo sąnaudos'!DZ18</f>
        <v>0</v>
      </c>
      <c r="EA79" s="42">
        <f t="shared" si="1313"/>
        <v>0</v>
      </c>
      <c r="EB79" s="37">
        <f>-'Infrastruk. sukūrimo sąnaudos'!EB18</f>
        <v>0</v>
      </c>
      <c r="EC79" s="37">
        <f>-'Infrastruk. sukūrimo sąnaudos'!EC18</f>
        <v>0</v>
      </c>
      <c r="ED79" s="37">
        <f>-'Infrastruk. sukūrimo sąnaudos'!ED18</f>
        <v>0</v>
      </c>
      <c r="EE79" s="37">
        <f>-'Infrastruk. sukūrimo sąnaudos'!EE18</f>
        <v>0</v>
      </c>
      <c r="EF79" s="37">
        <f>-'Infrastruk. sukūrimo sąnaudos'!EF18</f>
        <v>0</v>
      </c>
      <c r="EG79" s="37">
        <f>-'Infrastruk. sukūrimo sąnaudos'!EG18</f>
        <v>0</v>
      </c>
      <c r="EH79" s="37">
        <f>-'Infrastruk. sukūrimo sąnaudos'!EH18</f>
        <v>0</v>
      </c>
      <c r="EI79" s="37">
        <f>-'Infrastruk. sukūrimo sąnaudos'!EI18</f>
        <v>0</v>
      </c>
      <c r="EJ79" s="37">
        <f>-'Infrastruk. sukūrimo sąnaudos'!EJ18</f>
        <v>0</v>
      </c>
      <c r="EK79" s="37">
        <f>-'Infrastruk. sukūrimo sąnaudos'!EK18</f>
        <v>0</v>
      </c>
      <c r="EL79" s="37">
        <f>-'Infrastruk. sukūrimo sąnaudos'!EL18</f>
        <v>0</v>
      </c>
      <c r="EM79" s="37">
        <f>-'Infrastruk. sukūrimo sąnaudos'!EM18</f>
        <v>0</v>
      </c>
      <c r="EN79" s="42">
        <f t="shared" si="1315"/>
        <v>0</v>
      </c>
      <c r="EO79" s="37">
        <f>-'Infrastruk. sukūrimo sąnaudos'!EO18</f>
        <v>0</v>
      </c>
      <c r="EP79" s="37">
        <f>-'Infrastruk. sukūrimo sąnaudos'!EP18</f>
        <v>0</v>
      </c>
      <c r="EQ79" s="37">
        <f>-'Infrastruk. sukūrimo sąnaudos'!EQ18</f>
        <v>0</v>
      </c>
      <c r="ER79" s="37">
        <f>-'Infrastruk. sukūrimo sąnaudos'!ER18</f>
        <v>0</v>
      </c>
      <c r="ES79" s="37">
        <f>-'Infrastruk. sukūrimo sąnaudos'!ES18</f>
        <v>0</v>
      </c>
      <c r="ET79" s="37">
        <f>-'Infrastruk. sukūrimo sąnaudos'!ET18</f>
        <v>0</v>
      </c>
      <c r="EU79" s="37">
        <f>-'Infrastruk. sukūrimo sąnaudos'!EU18</f>
        <v>0</v>
      </c>
      <c r="EV79" s="37">
        <f>-'Infrastruk. sukūrimo sąnaudos'!EV18</f>
        <v>0</v>
      </c>
      <c r="EW79" s="37">
        <f>-'Infrastruk. sukūrimo sąnaudos'!EW18</f>
        <v>0</v>
      </c>
      <c r="EX79" s="37">
        <f>-'Infrastruk. sukūrimo sąnaudos'!EX18</f>
        <v>0</v>
      </c>
      <c r="EY79" s="37">
        <f>-'Infrastruk. sukūrimo sąnaudos'!EY18</f>
        <v>0</v>
      </c>
      <c r="EZ79" s="37">
        <f>-'Infrastruk. sukūrimo sąnaudos'!EZ18</f>
        <v>0</v>
      </c>
      <c r="FA79" s="42">
        <f t="shared" si="1317"/>
        <v>0</v>
      </c>
      <c r="FB79" s="37">
        <f>-'Infrastruk. sukūrimo sąnaudos'!FB18</f>
        <v>0</v>
      </c>
      <c r="FC79" s="37">
        <f>-'Infrastruk. sukūrimo sąnaudos'!FC18</f>
        <v>0</v>
      </c>
      <c r="FD79" s="37">
        <f>-'Infrastruk. sukūrimo sąnaudos'!FD18</f>
        <v>0</v>
      </c>
      <c r="FE79" s="37">
        <f>-'Infrastruk. sukūrimo sąnaudos'!FE18</f>
        <v>0</v>
      </c>
      <c r="FF79" s="37">
        <f>-'Infrastruk. sukūrimo sąnaudos'!FF18</f>
        <v>0</v>
      </c>
      <c r="FG79" s="37">
        <f>-'Infrastruk. sukūrimo sąnaudos'!FG18</f>
        <v>0</v>
      </c>
      <c r="FH79" s="37">
        <f>-'Infrastruk. sukūrimo sąnaudos'!FH18</f>
        <v>0</v>
      </c>
      <c r="FI79" s="37">
        <f>-'Infrastruk. sukūrimo sąnaudos'!FI18</f>
        <v>0</v>
      </c>
      <c r="FJ79" s="37">
        <f>-'Infrastruk. sukūrimo sąnaudos'!FJ18</f>
        <v>0</v>
      </c>
      <c r="FK79" s="37">
        <f>-'Infrastruk. sukūrimo sąnaudos'!FK18</f>
        <v>0</v>
      </c>
      <c r="FL79" s="37">
        <f>-'Infrastruk. sukūrimo sąnaudos'!FL18</f>
        <v>0</v>
      </c>
      <c r="FM79" s="37">
        <f>-'Infrastruk. sukūrimo sąnaudos'!FM18</f>
        <v>0</v>
      </c>
      <c r="FN79" s="42">
        <f t="shared" si="1319"/>
        <v>0</v>
      </c>
      <c r="FO79" s="37">
        <f>-'Infrastruk. sukūrimo sąnaudos'!FO18</f>
        <v>0</v>
      </c>
      <c r="FP79" s="37">
        <f>-'Infrastruk. sukūrimo sąnaudos'!FP18</f>
        <v>0</v>
      </c>
      <c r="FQ79" s="37">
        <f>-'Infrastruk. sukūrimo sąnaudos'!FQ18</f>
        <v>0</v>
      </c>
      <c r="FR79" s="37">
        <f>-'Infrastruk. sukūrimo sąnaudos'!FR18</f>
        <v>0</v>
      </c>
      <c r="FS79" s="37">
        <f>-'Infrastruk. sukūrimo sąnaudos'!FS18</f>
        <v>0</v>
      </c>
      <c r="FT79" s="37">
        <f>-'Infrastruk. sukūrimo sąnaudos'!FT18</f>
        <v>0</v>
      </c>
      <c r="FU79" s="37">
        <f>-'Infrastruk. sukūrimo sąnaudos'!FU18</f>
        <v>0</v>
      </c>
      <c r="FV79" s="37">
        <f>-'Infrastruk. sukūrimo sąnaudos'!FV18</f>
        <v>0</v>
      </c>
      <c r="FW79" s="37">
        <f>-'Infrastruk. sukūrimo sąnaudos'!FW18</f>
        <v>0</v>
      </c>
      <c r="FX79" s="37">
        <f>-'Infrastruk. sukūrimo sąnaudos'!FX18</f>
        <v>0</v>
      </c>
      <c r="FY79" s="37">
        <f>-'Infrastruk. sukūrimo sąnaudos'!FY18</f>
        <v>0</v>
      </c>
      <c r="FZ79" s="37">
        <f>-'Infrastruk. sukūrimo sąnaudos'!FZ18</f>
        <v>0</v>
      </c>
      <c r="GA79" s="42">
        <f t="shared" si="1321"/>
        <v>0</v>
      </c>
      <c r="GB79" s="37">
        <f>-'Infrastruk. sukūrimo sąnaudos'!GB18</f>
        <v>0</v>
      </c>
      <c r="GC79" s="37">
        <f>-'Infrastruk. sukūrimo sąnaudos'!GC18</f>
        <v>0</v>
      </c>
      <c r="GD79" s="37">
        <f>-'Infrastruk. sukūrimo sąnaudos'!GD18</f>
        <v>0</v>
      </c>
      <c r="GE79" s="37">
        <f>-'Infrastruk. sukūrimo sąnaudos'!GE18</f>
        <v>0</v>
      </c>
      <c r="GF79" s="37">
        <f>-'Infrastruk. sukūrimo sąnaudos'!GF18</f>
        <v>0</v>
      </c>
      <c r="GG79" s="37">
        <f>-'Infrastruk. sukūrimo sąnaudos'!GG18</f>
        <v>0</v>
      </c>
      <c r="GH79" s="37">
        <f>-'Infrastruk. sukūrimo sąnaudos'!GH18</f>
        <v>0</v>
      </c>
      <c r="GI79" s="37">
        <f>-'Infrastruk. sukūrimo sąnaudos'!GI18</f>
        <v>0</v>
      </c>
      <c r="GJ79" s="37">
        <f>-'Infrastruk. sukūrimo sąnaudos'!GJ18</f>
        <v>0</v>
      </c>
      <c r="GK79" s="37">
        <f>-'Infrastruk. sukūrimo sąnaudos'!GK18</f>
        <v>0</v>
      </c>
      <c r="GL79" s="37">
        <f>-'Infrastruk. sukūrimo sąnaudos'!GL18</f>
        <v>0</v>
      </c>
      <c r="GM79" s="37">
        <f>-'Infrastruk. sukūrimo sąnaudos'!GM18</f>
        <v>0</v>
      </c>
      <c r="GN79" s="500">
        <f t="shared" si="1323"/>
        <v>0</v>
      </c>
      <c r="GO79" s="37">
        <f>-'Infrastruk. sukūrimo sąnaudos'!GO18</f>
        <v>0</v>
      </c>
      <c r="GP79" s="37">
        <f>-'Infrastruk. sukūrimo sąnaudos'!GP18</f>
        <v>0</v>
      </c>
      <c r="GQ79" s="37">
        <f>-'Infrastruk. sukūrimo sąnaudos'!GQ18</f>
        <v>0</v>
      </c>
      <c r="GR79" s="37">
        <f>-'Infrastruk. sukūrimo sąnaudos'!GR18</f>
        <v>0</v>
      </c>
      <c r="GS79" s="37">
        <f>-'Infrastruk. sukūrimo sąnaudos'!GS18</f>
        <v>0</v>
      </c>
      <c r="GT79" s="37">
        <f>-'Infrastruk. sukūrimo sąnaudos'!GT18</f>
        <v>0</v>
      </c>
      <c r="GU79" s="37">
        <f>-'Infrastruk. sukūrimo sąnaudos'!GU18</f>
        <v>0</v>
      </c>
      <c r="GV79" s="37">
        <f>-'Infrastruk. sukūrimo sąnaudos'!GV18</f>
        <v>0</v>
      </c>
      <c r="GW79" s="37">
        <f>-'Infrastruk. sukūrimo sąnaudos'!GW18</f>
        <v>0</v>
      </c>
      <c r="GX79" s="37">
        <f>-'Infrastruk. sukūrimo sąnaudos'!GX18</f>
        <v>0</v>
      </c>
      <c r="GY79" s="37">
        <f>-'Infrastruk. sukūrimo sąnaudos'!GY18</f>
        <v>0</v>
      </c>
      <c r="GZ79" s="37">
        <f>-'Infrastruk. sukūrimo sąnaudos'!GZ18</f>
        <v>0</v>
      </c>
      <c r="HA79" s="42">
        <f t="shared" si="1325"/>
        <v>0</v>
      </c>
      <c r="HB79" s="37">
        <f>-'Infrastruk. sukūrimo sąnaudos'!HB18</f>
        <v>0</v>
      </c>
      <c r="HC79" s="37">
        <f>-'Infrastruk. sukūrimo sąnaudos'!HC18</f>
        <v>0</v>
      </c>
      <c r="HD79" s="37">
        <f>-'Infrastruk. sukūrimo sąnaudos'!HD18</f>
        <v>0</v>
      </c>
      <c r="HE79" s="37">
        <f>-'Infrastruk. sukūrimo sąnaudos'!HE18</f>
        <v>0</v>
      </c>
      <c r="HF79" s="37">
        <f>-'Infrastruk. sukūrimo sąnaudos'!HF18</f>
        <v>0</v>
      </c>
      <c r="HG79" s="37">
        <f>-'Infrastruk. sukūrimo sąnaudos'!HG18</f>
        <v>0</v>
      </c>
      <c r="HH79" s="37">
        <f>-'Infrastruk. sukūrimo sąnaudos'!HH18</f>
        <v>0</v>
      </c>
      <c r="HI79" s="37">
        <f>-'Infrastruk. sukūrimo sąnaudos'!HI18</f>
        <v>0</v>
      </c>
      <c r="HJ79" s="37">
        <f>-'Infrastruk. sukūrimo sąnaudos'!HJ18</f>
        <v>0</v>
      </c>
      <c r="HK79" s="37">
        <f>-'Infrastruk. sukūrimo sąnaudos'!HK18</f>
        <v>0</v>
      </c>
      <c r="HL79" s="37">
        <f>-'Infrastruk. sukūrimo sąnaudos'!HL18</f>
        <v>0</v>
      </c>
      <c r="HM79" s="37">
        <f>-'Infrastruk. sukūrimo sąnaudos'!HM18</f>
        <v>0</v>
      </c>
      <c r="HN79" s="42">
        <f t="shared" si="1327"/>
        <v>0</v>
      </c>
      <c r="HO79" s="37">
        <f>-'Infrastruk. sukūrimo sąnaudos'!HO18</f>
        <v>0</v>
      </c>
      <c r="HP79" s="37">
        <f>-'Infrastruk. sukūrimo sąnaudos'!HP18</f>
        <v>0</v>
      </c>
      <c r="HQ79" s="37">
        <f>-'Infrastruk. sukūrimo sąnaudos'!HQ18</f>
        <v>0</v>
      </c>
      <c r="HR79" s="37">
        <f>-'Infrastruk. sukūrimo sąnaudos'!HR18</f>
        <v>0</v>
      </c>
      <c r="HS79" s="37">
        <f>-'Infrastruk. sukūrimo sąnaudos'!HS18</f>
        <v>0</v>
      </c>
      <c r="HT79" s="37">
        <f>-'Infrastruk. sukūrimo sąnaudos'!HT18</f>
        <v>0</v>
      </c>
      <c r="HU79" s="37">
        <f>-'Infrastruk. sukūrimo sąnaudos'!HU18</f>
        <v>0</v>
      </c>
      <c r="HV79" s="37">
        <f>-'Infrastruk. sukūrimo sąnaudos'!HV18</f>
        <v>0</v>
      </c>
      <c r="HW79" s="37">
        <f>-'Infrastruk. sukūrimo sąnaudos'!HW18</f>
        <v>0</v>
      </c>
      <c r="HX79" s="37">
        <f>-'Infrastruk. sukūrimo sąnaudos'!HX18</f>
        <v>0</v>
      </c>
      <c r="HY79" s="37">
        <f>-'Infrastruk. sukūrimo sąnaudos'!HY18</f>
        <v>0</v>
      </c>
      <c r="HZ79" s="37">
        <f>-'Infrastruk. sukūrimo sąnaudos'!HZ18</f>
        <v>0</v>
      </c>
      <c r="IA79" s="42">
        <f t="shared" si="1329"/>
        <v>0</v>
      </c>
      <c r="IB79" s="37">
        <f>-'Infrastruk. sukūrimo sąnaudos'!IB18</f>
        <v>0</v>
      </c>
      <c r="IC79" s="37">
        <f>-'Infrastruk. sukūrimo sąnaudos'!IC18</f>
        <v>0</v>
      </c>
      <c r="ID79" s="37">
        <f>-'Infrastruk. sukūrimo sąnaudos'!ID18</f>
        <v>0</v>
      </c>
      <c r="IE79" s="37">
        <f>-'Infrastruk. sukūrimo sąnaudos'!IE18</f>
        <v>0</v>
      </c>
      <c r="IF79" s="37">
        <f>-'Infrastruk. sukūrimo sąnaudos'!IF18</f>
        <v>0</v>
      </c>
      <c r="IG79" s="37">
        <f>-'Infrastruk. sukūrimo sąnaudos'!IG18</f>
        <v>0</v>
      </c>
      <c r="IH79" s="37">
        <f>-'Infrastruk. sukūrimo sąnaudos'!IH18</f>
        <v>0</v>
      </c>
      <c r="II79" s="37">
        <f>-'Infrastruk. sukūrimo sąnaudos'!II18</f>
        <v>0</v>
      </c>
      <c r="IJ79" s="37">
        <f>-'Infrastruk. sukūrimo sąnaudos'!IJ18</f>
        <v>0</v>
      </c>
      <c r="IK79" s="37">
        <f>-'Infrastruk. sukūrimo sąnaudos'!IK18</f>
        <v>0</v>
      </c>
      <c r="IL79" s="37">
        <f>-'Infrastruk. sukūrimo sąnaudos'!IL18</f>
        <v>0</v>
      </c>
      <c r="IM79" s="37">
        <f>-'Infrastruk. sukūrimo sąnaudos'!IM18</f>
        <v>0</v>
      </c>
      <c r="IN79" s="42">
        <f t="shared" si="1331"/>
        <v>0</v>
      </c>
      <c r="IO79" s="37">
        <f>-'Infrastruk. sukūrimo sąnaudos'!IO18</f>
        <v>0</v>
      </c>
      <c r="IP79" s="37">
        <f>-'Infrastruk. sukūrimo sąnaudos'!IP18</f>
        <v>0</v>
      </c>
      <c r="IQ79" s="37">
        <f>-'Infrastruk. sukūrimo sąnaudos'!IQ18</f>
        <v>0</v>
      </c>
      <c r="IR79" s="37">
        <f>-'Infrastruk. sukūrimo sąnaudos'!IR18</f>
        <v>0</v>
      </c>
      <c r="IS79" s="37">
        <f>-'Infrastruk. sukūrimo sąnaudos'!IS18</f>
        <v>0</v>
      </c>
      <c r="IT79" s="37">
        <f>-'Infrastruk. sukūrimo sąnaudos'!IT18</f>
        <v>0</v>
      </c>
      <c r="IU79" s="37">
        <f>-'Infrastruk. sukūrimo sąnaudos'!IU18</f>
        <v>0</v>
      </c>
      <c r="IV79" s="37">
        <f>-'Infrastruk. sukūrimo sąnaudos'!IV18</f>
        <v>0</v>
      </c>
      <c r="IW79" s="37">
        <f>-'Infrastruk. sukūrimo sąnaudos'!IW18</f>
        <v>0</v>
      </c>
      <c r="IX79" s="37">
        <f>-'Infrastruk. sukūrimo sąnaudos'!IX18</f>
        <v>0</v>
      </c>
      <c r="IY79" s="37">
        <f>-'Infrastruk. sukūrimo sąnaudos'!IY18</f>
        <v>0</v>
      </c>
      <c r="IZ79" s="37">
        <f>-'Infrastruk. sukūrimo sąnaudos'!IZ18</f>
        <v>0</v>
      </c>
      <c r="JA79" s="42">
        <f t="shared" si="1333"/>
        <v>0</v>
      </c>
      <c r="JB79" s="37">
        <f>-'Infrastruk. sukūrimo sąnaudos'!JB18</f>
        <v>0</v>
      </c>
      <c r="JC79" s="37">
        <f>-'Infrastruk. sukūrimo sąnaudos'!JC18</f>
        <v>0</v>
      </c>
      <c r="JD79" s="37">
        <f>-'Infrastruk. sukūrimo sąnaudos'!JD18</f>
        <v>0</v>
      </c>
      <c r="JE79" s="37">
        <f>-'Infrastruk. sukūrimo sąnaudos'!JE18</f>
        <v>0</v>
      </c>
      <c r="JF79" s="37">
        <f>-'Infrastruk. sukūrimo sąnaudos'!JF18</f>
        <v>0</v>
      </c>
      <c r="JG79" s="37">
        <f>-'Infrastruk. sukūrimo sąnaudos'!JG18</f>
        <v>0</v>
      </c>
      <c r="JH79" s="37">
        <f>-'Infrastruk. sukūrimo sąnaudos'!JH18</f>
        <v>0</v>
      </c>
      <c r="JI79" s="37">
        <f>-'Infrastruk. sukūrimo sąnaudos'!JI18</f>
        <v>0</v>
      </c>
      <c r="JJ79" s="37">
        <f>-'Infrastruk. sukūrimo sąnaudos'!JJ18</f>
        <v>0</v>
      </c>
      <c r="JK79" s="37">
        <f>-'Infrastruk. sukūrimo sąnaudos'!JK18</f>
        <v>0</v>
      </c>
      <c r="JL79" s="37">
        <f>-'Infrastruk. sukūrimo sąnaudos'!JL18</f>
        <v>0</v>
      </c>
      <c r="JM79" s="37">
        <f>-'Infrastruk. sukūrimo sąnaudos'!JM18</f>
        <v>0</v>
      </c>
      <c r="JN79" s="42">
        <f t="shared" si="1335"/>
        <v>0</v>
      </c>
      <c r="JO79" s="37">
        <f>-'Infrastruk. sukūrimo sąnaudos'!JO18</f>
        <v>0</v>
      </c>
      <c r="JP79" s="37">
        <f>-'Infrastruk. sukūrimo sąnaudos'!JP18</f>
        <v>0</v>
      </c>
      <c r="JQ79" s="37">
        <f>-'Infrastruk. sukūrimo sąnaudos'!JQ18</f>
        <v>0</v>
      </c>
      <c r="JR79" s="37">
        <f>-'Infrastruk. sukūrimo sąnaudos'!JR18</f>
        <v>0</v>
      </c>
      <c r="JS79" s="37">
        <f>-'Infrastruk. sukūrimo sąnaudos'!JS18</f>
        <v>0</v>
      </c>
      <c r="JT79" s="37">
        <f>-'Infrastruk. sukūrimo sąnaudos'!JT18</f>
        <v>0</v>
      </c>
      <c r="JU79" s="37">
        <f>-'Infrastruk. sukūrimo sąnaudos'!JU18</f>
        <v>0</v>
      </c>
      <c r="JV79" s="37">
        <f>-'Infrastruk. sukūrimo sąnaudos'!JV18</f>
        <v>0</v>
      </c>
      <c r="JW79" s="37">
        <f>-'Infrastruk. sukūrimo sąnaudos'!JW18</f>
        <v>0</v>
      </c>
      <c r="JX79" s="37">
        <f>-'Infrastruk. sukūrimo sąnaudos'!JX18</f>
        <v>0</v>
      </c>
      <c r="JY79" s="37">
        <f>-'Infrastruk. sukūrimo sąnaudos'!JY18</f>
        <v>0</v>
      </c>
      <c r="JZ79" s="37">
        <f>-'Infrastruk. sukūrimo sąnaudos'!JZ18</f>
        <v>0</v>
      </c>
      <c r="KA79" s="42">
        <f t="shared" si="1337"/>
        <v>0</v>
      </c>
      <c r="KB79" s="37">
        <f>-'Infrastruk. sukūrimo sąnaudos'!KB18</f>
        <v>0</v>
      </c>
      <c r="KC79" s="37">
        <f>-'Infrastruk. sukūrimo sąnaudos'!KC18</f>
        <v>0</v>
      </c>
      <c r="KD79" s="37">
        <f>-'Infrastruk. sukūrimo sąnaudos'!KD18</f>
        <v>0</v>
      </c>
      <c r="KE79" s="37">
        <f>-'Infrastruk. sukūrimo sąnaudos'!KE18</f>
        <v>0</v>
      </c>
      <c r="KF79" s="37">
        <f>-'Infrastruk. sukūrimo sąnaudos'!KF18</f>
        <v>0</v>
      </c>
      <c r="KG79" s="37">
        <f>-'Infrastruk. sukūrimo sąnaudos'!KG18</f>
        <v>0</v>
      </c>
      <c r="KH79" s="37">
        <f>-'Infrastruk. sukūrimo sąnaudos'!KH18</f>
        <v>0</v>
      </c>
      <c r="KI79" s="37">
        <f>-'Infrastruk. sukūrimo sąnaudos'!KI18</f>
        <v>0</v>
      </c>
      <c r="KJ79" s="37">
        <f>-'Infrastruk. sukūrimo sąnaudos'!KJ18</f>
        <v>0</v>
      </c>
      <c r="KK79" s="37">
        <f>-'Infrastruk. sukūrimo sąnaudos'!KK18</f>
        <v>0</v>
      </c>
      <c r="KL79" s="37">
        <f>-'Infrastruk. sukūrimo sąnaudos'!KL18</f>
        <v>0</v>
      </c>
      <c r="KM79" s="37">
        <f>-'Infrastruk. sukūrimo sąnaudos'!KM18</f>
        <v>0</v>
      </c>
      <c r="KN79" s="42">
        <f t="shared" si="1339"/>
        <v>0</v>
      </c>
      <c r="KO79" s="37">
        <f>-'Infrastruk. sukūrimo sąnaudos'!KO18</f>
        <v>0</v>
      </c>
      <c r="KP79" s="37">
        <f>-'Infrastruk. sukūrimo sąnaudos'!KP18</f>
        <v>0</v>
      </c>
      <c r="KQ79" s="37">
        <f>-'Infrastruk. sukūrimo sąnaudos'!KQ18</f>
        <v>0</v>
      </c>
      <c r="KR79" s="37">
        <f>-'Infrastruk. sukūrimo sąnaudos'!KR18</f>
        <v>0</v>
      </c>
      <c r="KS79" s="37">
        <f>-'Infrastruk. sukūrimo sąnaudos'!KS18</f>
        <v>0</v>
      </c>
      <c r="KT79" s="37">
        <f>-'Infrastruk. sukūrimo sąnaudos'!KT18</f>
        <v>0</v>
      </c>
      <c r="KU79" s="37">
        <f>-'Infrastruk. sukūrimo sąnaudos'!KU18</f>
        <v>0</v>
      </c>
      <c r="KV79" s="37">
        <f>-'Infrastruk. sukūrimo sąnaudos'!KV18</f>
        <v>0</v>
      </c>
      <c r="KW79" s="37">
        <f>-'Infrastruk. sukūrimo sąnaudos'!KW18</f>
        <v>0</v>
      </c>
      <c r="KX79" s="37">
        <f>-'Infrastruk. sukūrimo sąnaudos'!KX18</f>
        <v>0</v>
      </c>
      <c r="KY79" s="37">
        <f>-'Infrastruk. sukūrimo sąnaudos'!KY18</f>
        <v>0</v>
      </c>
      <c r="KZ79" s="37">
        <f>-'Infrastruk. sukūrimo sąnaudos'!KZ18</f>
        <v>0</v>
      </c>
      <c r="LA79" s="42">
        <f t="shared" si="1341"/>
        <v>0</v>
      </c>
      <c r="LB79" s="37">
        <f>-'Infrastruk. sukūrimo sąnaudos'!LB18</f>
        <v>0</v>
      </c>
      <c r="LC79" s="37">
        <f>-'Infrastruk. sukūrimo sąnaudos'!LC18</f>
        <v>0</v>
      </c>
      <c r="LD79" s="37">
        <f>-'Infrastruk. sukūrimo sąnaudos'!LD18</f>
        <v>0</v>
      </c>
      <c r="LE79" s="37">
        <f>-'Infrastruk. sukūrimo sąnaudos'!LE18</f>
        <v>0</v>
      </c>
      <c r="LF79" s="37">
        <f>-'Infrastruk. sukūrimo sąnaudos'!LF18</f>
        <v>0</v>
      </c>
      <c r="LG79" s="37">
        <f>-'Infrastruk. sukūrimo sąnaudos'!LG18</f>
        <v>0</v>
      </c>
      <c r="LH79" s="37">
        <f>-'Infrastruk. sukūrimo sąnaudos'!LH18</f>
        <v>0</v>
      </c>
      <c r="LI79" s="37">
        <f>-'Infrastruk. sukūrimo sąnaudos'!LI18</f>
        <v>0</v>
      </c>
      <c r="LJ79" s="37">
        <f>-'Infrastruk. sukūrimo sąnaudos'!LJ18</f>
        <v>0</v>
      </c>
      <c r="LK79" s="37">
        <f>-'Infrastruk. sukūrimo sąnaudos'!LK18</f>
        <v>0</v>
      </c>
      <c r="LL79" s="37">
        <f>-'Infrastruk. sukūrimo sąnaudos'!LL18</f>
        <v>0</v>
      </c>
      <c r="LM79" s="37">
        <f>-'Infrastruk. sukūrimo sąnaudos'!LM18</f>
        <v>0</v>
      </c>
      <c r="LN79" s="42">
        <f t="shared" si="1343"/>
        <v>0</v>
      </c>
    </row>
    <row r="80" spans="1:326">
      <c r="A80" s="71" t="s">
        <v>221</v>
      </c>
      <c r="B80" s="117"/>
      <c r="C80" s="37"/>
      <c r="D80" s="37"/>
      <c r="E80" s="37"/>
      <c r="F80" s="37"/>
      <c r="G80" s="37"/>
      <c r="H80" s="37"/>
      <c r="I80" s="37"/>
      <c r="J80" s="37"/>
      <c r="K80" s="37"/>
      <c r="L80" s="37"/>
      <c r="M80" s="37"/>
      <c r="N80" s="42">
        <f t="shared" si="1226"/>
        <v>0</v>
      </c>
      <c r="O80" s="37"/>
      <c r="P80" s="37"/>
      <c r="Q80" s="37"/>
      <c r="R80" s="37"/>
      <c r="S80" s="37"/>
      <c r="T80" s="37"/>
      <c r="U80" s="37"/>
      <c r="V80" s="37"/>
      <c r="W80" s="37"/>
      <c r="X80" s="37"/>
      <c r="Y80" s="37"/>
      <c r="Z80" s="37"/>
      <c r="AA80" s="42">
        <f t="shared" si="1227"/>
        <v>0</v>
      </c>
      <c r="AB80" s="37"/>
      <c r="AC80" s="37"/>
      <c r="AD80" s="37"/>
      <c r="AE80" s="37"/>
      <c r="AF80" s="37"/>
      <c r="AG80" s="37"/>
      <c r="AH80" s="37"/>
      <c r="AI80" s="37"/>
      <c r="AJ80" s="37"/>
      <c r="AK80" s="37"/>
      <c r="AL80" s="37"/>
      <c r="AM80" s="37"/>
      <c r="AN80" s="42">
        <f t="shared" si="1228"/>
        <v>0</v>
      </c>
      <c r="AO80" s="37"/>
      <c r="AP80" s="37"/>
      <c r="AQ80" s="37"/>
      <c r="AR80" s="37"/>
      <c r="AS80" s="37"/>
      <c r="AT80" s="37"/>
      <c r="AU80" s="37"/>
      <c r="AV80" s="37"/>
      <c r="AW80" s="37"/>
      <c r="AX80" s="37"/>
      <c r="AY80" s="37"/>
      <c r="AZ80" s="37"/>
      <c r="BA80" s="42">
        <f t="shared" si="1255"/>
        <v>0</v>
      </c>
      <c r="BB80" s="37"/>
      <c r="BC80" s="37"/>
      <c r="BD80" s="37"/>
      <c r="BE80" s="37"/>
      <c r="BF80" s="37"/>
      <c r="BG80" s="37"/>
      <c r="BH80" s="37"/>
      <c r="BI80" s="37"/>
      <c r="BJ80" s="37"/>
      <c r="BK80" s="37"/>
      <c r="BL80" s="37"/>
      <c r="BM80" s="37"/>
      <c r="BN80" s="42">
        <f t="shared" si="1303"/>
        <v>0</v>
      </c>
      <c r="BO80" s="37"/>
      <c r="BP80" s="37"/>
      <c r="BQ80" s="37"/>
      <c r="BR80" s="37"/>
      <c r="BS80" s="37"/>
      <c r="BT80" s="37"/>
      <c r="BU80" s="37"/>
      <c r="BV80" s="37"/>
      <c r="BW80" s="37"/>
      <c r="BX80" s="37"/>
      <c r="BY80" s="37"/>
      <c r="BZ80" s="37"/>
      <c r="CA80" s="42">
        <f t="shared" si="1305"/>
        <v>0</v>
      </c>
      <c r="CB80" s="37"/>
      <c r="CC80" s="37"/>
      <c r="CD80" s="37"/>
      <c r="CE80" s="37"/>
      <c r="CF80" s="37"/>
      <c r="CG80" s="37"/>
      <c r="CH80" s="37"/>
      <c r="CI80" s="37"/>
      <c r="CJ80" s="37"/>
      <c r="CK80" s="37"/>
      <c r="CL80" s="37"/>
      <c r="CM80" s="37"/>
      <c r="CN80" s="42">
        <f t="shared" si="1307"/>
        <v>0</v>
      </c>
      <c r="CO80" s="37"/>
      <c r="CP80" s="37"/>
      <c r="CQ80" s="37"/>
      <c r="CR80" s="37"/>
      <c r="CS80" s="37"/>
      <c r="CT80" s="37"/>
      <c r="CU80" s="37"/>
      <c r="CV80" s="37"/>
      <c r="CW80" s="37"/>
      <c r="CX80" s="37"/>
      <c r="CY80" s="37"/>
      <c r="CZ80" s="37"/>
      <c r="DA80" s="42">
        <f t="shared" si="1309"/>
        <v>0</v>
      </c>
      <c r="DB80" s="37"/>
      <c r="DC80" s="37"/>
      <c r="DD80" s="37"/>
      <c r="DE80" s="37"/>
      <c r="DF80" s="37"/>
      <c r="DG80" s="37"/>
      <c r="DH80" s="37"/>
      <c r="DI80" s="37"/>
      <c r="DJ80" s="37"/>
      <c r="DK80" s="37"/>
      <c r="DL80" s="37"/>
      <c r="DM80" s="37"/>
      <c r="DN80" s="42">
        <f t="shared" si="1311"/>
        <v>0</v>
      </c>
      <c r="DO80" s="37"/>
      <c r="DP80" s="37"/>
      <c r="DQ80" s="37"/>
      <c r="DR80" s="37"/>
      <c r="DS80" s="37"/>
      <c r="DT80" s="37"/>
      <c r="DU80" s="37"/>
      <c r="DV80" s="37"/>
      <c r="DW80" s="37"/>
      <c r="DX80" s="37"/>
      <c r="DY80" s="37"/>
      <c r="DZ80" s="37"/>
      <c r="EA80" s="42">
        <f t="shared" si="1313"/>
        <v>0</v>
      </c>
      <c r="EB80" s="37"/>
      <c r="EC80" s="37"/>
      <c r="ED80" s="37"/>
      <c r="EE80" s="37"/>
      <c r="EF80" s="37"/>
      <c r="EG80" s="37"/>
      <c r="EH80" s="37"/>
      <c r="EI80" s="37"/>
      <c r="EJ80" s="37"/>
      <c r="EK80" s="37"/>
      <c r="EL80" s="37"/>
      <c r="EM80" s="37"/>
      <c r="EN80" s="42">
        <f t="shared" si="1315"/>
        <v>0</v>
      </c>
      <c r="EO80" s="37"/>
      <c r="EP80" s="37"/>
      <c r="EQ80" s="37"/>
      <c r="ER80" s="37"/>
      <c r="ES80" s="37"/>
      <c r="ET80" s="37"/>
      <c r="EU80" s="37"/>
      <c r="EV80" s="37"/>
      <c r="EW80" s="37"/>
      <c r="EX80" s="37"/>
      <c r="EY80" s="37"/>
      <c r="EZ80" s="37"/>
      <c r="FA80" s="42">
        <f t="shared" si="1317"/>
        <v>0</v>
      </c>
      <c r="FB80" s="37"/>
      <c r="FC80" s="37"/>
      <c r="FD80" s="37"/>
      <c r="FE80" s="37"/>
      <c r="FF80" s="37"/>
      <c r="FG80" s="37"/>
      <c r="FH80" s="37"/>
      <c r="FI80" s="37"/>
      <c r="FJ80" s="37"/>
      <c r="FK80" s="37"/>
      <c r="FL80" s="37"/>
      <c r="FM80" s="37"/>
      <c r="FN80" s="42">
        <f t="shared" si="1319"/>
        <v>0</v>
      </c>
      <c r="FO80" s="37"/>
      <c r="FP80" s="37"/>
      <c r="FQ80" s="37"/>
      <c r="FR80" s="37"/>
      <c r="FS80" s="37"/>
      <c r="FT80" s="37"/>
      <c r="FU80" s="37"/>
      <c r="FV80" s="37"/>
      <c r="FW80" s="37"/>
      <c r="FX80" s="37"/>
      <c r="FY80" s="37"/>
      <c r="FZ80" s="37"/>
      <c r="GA80" s="42">
        <f t="shared" si="1321"/>
        <v>0</v>
      </c>
      <c r="GB80" s="37"/>
      <c r="GC80" s="37"/>
      <c r="GD80" s="37"/>
      <c r="GE80" s="37"/>
      <c r="GF80" s="37"/>
      <c r="GG80" s="37"/>
      <c r="GH80" s="37"/>
      <c r="GI80" s="37"/>
      <c r="GJ80" s="37"/>
      <c r="GK80" s="37"/>
      <c r="GL80" s="37"/>
      <c r="GM80" s="37"/>
      <c r="GN80" s="500">
        <f t="shared" si="1323"/>
        <v>0</v>
      </c>
      <c r="GO80" s="37"/>
      <c r="GP80" s="37"/>
      <c r="GQ80" s="37"/>
      <c r="GR80" s="37"/>
      <c r="GS80" s="37"/>
      <c r="GT80" s="37"/>
      <c r="GU80" s="37"/>
      <c r="GV80" s="37"/>
      <c r="GW80" s="37"/>
      <c r="GX80" s="37"/>
      <c r="GY80" s="37"/>
      <c r="GZ80" s="37"/>
      <c r="HA80" s="42">
        <f t="shared" si="1325"/>
        <v>0</v>
      </c>
      <c r="HB80" s="37"/>
      <c r="HC80" s="37"/>
      <c r="HD80" s="37"/>
      <c r="HE80" s="37"/>
      <c r="HF80" s="37"/>
      <c r="HG80" s="37"/>
      <c r="HH80" s="37"/>
      <c r="HI80" s="37"/>
      <c r="HJ80" s="37"/>
      <c r="HK80" s="37"/>
      <c r="HL80" s="37"/>
      <c r="HM80" s="37"/>
      <c r="HN80" s="42">
        <f t="shared" si="1327"/>
        <v>0</v>
      </c>
      <c r="HO80" s="37"/>
      <c r="HP80" s="37"/>
      <c r="HQ80" s="37"/>
      <c r="HR80" s="37"/>
      <c r="HS80" s="37"/>
      <c r="HT80" s="37"/>
      <c r="HU80" s="37"/>
      <c r="HV80" s="37"/>
      <c r="HW80" s="37"/>
      <c r="HX80" s="37"/>
      <c r="HY80" s="37"/>
      <c r="HZ80" s="37"/>
      <c r="IA80" s="42">
        <f t="shared" si="1329"/>
        <v>0</v>
      </c>
      <c r="IB80" s="37"/>
      <c r="IC80" s="37"/>
      <c r="ID80" s="37"/>
      <c r="IE80" s="37"/>
      <c r="IF80" s="37"/>
      <c r="IG80" s="37"/>
      <c r="IH80" s="37"/>
      <c r="II80" s="37"/>
      <c r="IJ80" s="37"/>
      <c r="IK80" s="37"/>
      <c r="IL80" s="37"/>
      <c r="IM80" s="37"/>
      <c r="IN80" s="42">
        <f t="shared" si="1331"/>
        <v>0</v>
      </c>
      <c r="IO80" s="37"/>
      <c r="IP80" s="37"/>
      <c r="IQ80" s="37"/>
      <c r="IR80" s="37"/>
      <c r="IS80" s="37"/>
      <c r="IT80" s="37"/>
      <c r="IU80" s="37"/>
      <c r="IV80" s="37"/>
      <c r="IW80" s="37"/>
      <c r="IX80" s="37"/>
      <c r="IY80" s="37"/>
      <c r="IZ80" s="37"/>
      <c r="JA80" s="42">
        <f t="shared" si="1333"/>
        <v>0</v>
      </c>
      <c r="JB80" s="37"/>
      <c r="JC80" s="37"/>
      <c r="JD80" s="37"/>
      <c r="JE80" s="37"/>
      <c r="JF80" s="37"/>
      <c r="JG80" s="37"/>
      <c r="JH80" s="37"/>
      <c r="JI80" s="37"/>
      <c r="JJ80" s="37"/>
      <c r="JK80" s="37"/>
      <c r="JL80" s="37"/>
      <c r="JM80" s="37"/>
      <c r="JN80" s="42">
        <f t="shared" si="1335"/>
        <v>0</v>
      </c>
      <c r="JO80" s="37"/>
      <c r="JP80" s="37"/>
      <c r="JQ80" s="37"/>
      <c r="JR80" s="37"/>
      <c r="JS80" s="37"/>
      <c r="JT80" s="37"/>
      <c r="JU80" s="37"/>
      <c r="JV80" s="37"/>
      <c r="JW80" s="37"/>
      <c r="JX80" s="37"/>
      <c r="JY80" s="37"/>
      <c r="JZ80" s="37"/>
      <c r="KA80" s="42">
        <f t="shared" si="1337"/>
        <v>0</v>
      </c>
      <c r="KB80" s="37"/>
      <c r="KC80" s="37"/>
      <c r="KD80" s="37"/>
      <c r="KE80" s="37"/>
      <c r="KF80" s="37"/>
      <c r="KG80" s="37"/>
      <c r="KH80" s="37"/>
      <c r="KI80" s="37"/>
      <c r="KJ80" s="37"/>
      <c r="KK80" s="37"/>
      <c r="KL80" s="37"/>
      <c r="KM80" s="37"/>
      <c r="KN80" s="42">
        <f t="shared" si="1339"/>
        <v>0</v>
      </c>
      <c r="KO80" s="37"/>
      <c r="KP80" s="37"/>
      <c r="KQ80" s="37"/>
      <c r="KR80" s="37"/>
      <c r="KS80" s="37"/>
      <c r="KT80" s="37"/>
      <c r="KU80" s="37"/>
      <c r="KV80" s="37"/>
      <c r="KW80" s="37"/>
      <c r="KX80" s="37"/>
      <c r="KY80" s="37"/>
      <c r="KZ80" s="37"/>
      <c r="LA80" s="42">
        <f t="shared" si="1341"/>
        <v>0</v>
      </c>
      <c r="LB80" s="37"/>
      <c r="LC80" s="37"/>
      <c r="LD80" s="37"/>
      <c r="LE80" s="37"/>
      <c r="LF80" s="37"/>
      <c r="LG80" s="37"/>
      <c r="LH80" s="37"/>
      <c r="LI80" s="37"/>
      <c r="LJ80" s="37"/>
      <c r="LK80" s="37"/>
      <c r="LL80" s="37"/>
      <c r="LM80" s="37"/>
      <c r="LN80" s="42">
        <f t="shared" si="1343"/>
        <v>0</v>
      </c>
    </row>
    <row r="81" spans="1:326">
      <c r="A81" s="71" t="s">
        <v>222</v>
      </c>
      <c r="B81" s="117"/>
      <c r="C81" s="37"/>
      <c r="D81" s="37"/>
      <c r="E81" s="37"/>
      <c r="F81" s="37"/>
      <c r="G81" s="37"/>
      <c r="H81" s="37"/>
      <c r="I81" s="37"/>
      <c r="J81" s="37"/>
      <c r="K81" s="37"/>
      <c r="L81" s="37"/>
      <c r="M81" s="37"/>
      <c r="N81" s="42">
        <f t="shared" si="1226"/>
        <v>0</v>
      </c>
      <c r="O81" s="37"/>
      <c r="P81" s="37"/>
      <c r="Q81" s="37"/>
      <c r="R81" s="37"/>
      <c r="S81" s="37"/>
      <c r="T81" s="37"/>
      <c r="U81" s="37"/>
      <c r="V81" s="37"/>
      <c r="W81" s="37"/>
      <c r="X81" s="37"/>
      <c r="Y81" s="37"/>
      <c r="Z81" s="37"/>
      <c r="AA81" s="42">
        <f t="shared" si="1227"/>
        <v>0</v>
      </c>
      <c r="AB81" s="37"/>
      <c r="AC81" s="37"/>
      <c r="AD81" s="37"/>
      <c r="AE81" s="37"/>
      <c r="AF81" s="37"/>
      <c r="AG81" s="37"/>
      <c r="AH81" s="37"/>
      <c r="AI81" s="37"/>
      <c r="AJ81" s="37"/>
      <c r="AK81" s="37"/>
      <c r="AL81" s="37"/>
      <c r="AM81" s="37"/>
      <c r="AN81" s="42">
        <f t="shared" si="1228"/>
        <v>0</v>
      </c>
      <c r="AO81" s="37"/>
      <c r="AP81" s="37"/>
      <c r="AQ81" s="37"/>
      <c r="AR81" s="37"/>
      <c r="AS81" s="37"/>
      <c r="AT81" s="37"/>
      <c r="AU81" s="37"/>
      <c r="AV81" s="37"/>
      <c r="AW81" s="37"/>
      <c r="AX81" s="37"/>
      <c r="AY81" s="37"/>
      <c r="AZ81" s="37"/>
      <c r="BA81" s="42">
        <f t="shared" si="1255"/>
        <v>0</v>
      </c>
      <c r="BB81" s="37"/>
      <c r="BC81" s="37"/>
      <c r="BD81" s="37"/>
      <c r="BE81" s="37"/>
      <c r="BF81" s="37"/>
      <c r="BG81" s="37"/>
      <c r="BH81" s="37"/>
      <c r="BI81" s="37"/>
      <c r="BJ81" s="37"/>
      <c r="BK81" s="37"/>
      <c r="BL81" s="37"/>
      <c r="BM81" s="37"/>
      <c r="BN81" s="42">
        <f t="shared" si="1303"/>
        <v>0</v>
      </c>
      <c r="BO81" s="37"/>
      <c r="BP81" s="37"/>
      <c r="BQ81" s="37"/>
      <c r="BR81" s="37"/>
      <c r="BS81" s="37"/>
      <c r="BT81" s="37"/>
      <c r="BU81" s="37"/>
      <c r="BV81" s="37"/>
      <c r="BW81" s="37"/>
      <c r="BX81" s="37"/>
      <c r="BY81" s="37"/>
      <c r="BZ81" s="37"/>
      <c r="CA81" s="42">
        <f t="shared" si="1305"/>
        <v>0</v>
      </c>
      <c r="CB81" s="37"/>
      <c r="CC81" s="37"/>
      <c r="CD81" s="37"/>
      <c r="CE81" s="37"/>
      <c r="CF81" s="37"/>
      <c r="CG81" s="37"/>
      <c r="CH81" s="37"/>
      <c r="CI81" s="37"/>
      <c r="CJ81" s="37"/>
      <c r="CK81" s="37"/>
      <c r="CL81" s="37"/>
      <c r="CM81" s="37"/>
      <c r="CN81" s="42">
        <f t="shared" si="1307"/>
        <v>0</v>
      </c>
      <c r="CO81" s="37"/>
      <c r="CP81" s="37"/>
      <c r="CQ81" s="37"/>
      <c r="CR81" s="37"/>
      <c r="CS81" s="37"/>
      <c r="CT81" s="37"/>
      <c r="CU81" s="37"/>
      <c r="CV81" s="37"/>
      <c r="CW81" s="37"/>
      <c r="CX81" s="37"/>
      <c r="CY81" s="37"/>
      <c r="CZ81" s="37"/>
      <c r="DA81" s="42">
        <f t="shared" si="1309"/>
        <v>0</v>
      </c>
      <c r="DB81" s="37"/>
      <c r="DC81" s="37"/>
      <c r="DD81" s="37"/>
      <c r="DE81" s="37"/>
      <c r="DF81" s="37"/>
      <c r="DG81" s="37"/>
      <c r="DH81" s="37"/>
      <c r="DI81" s="37"/>
      <c r="DJ81" s="37"/>
      <c r="DK81" s="37"/>
      <c r="DL81" s="37"/>
      <c r="DM81" s="37"/>
      <c r="DN81" s="42">
        <f t="shared" si="1311"/>
        <v>0</v>
      </c>
      <c r="DO81" s="37"/>
      <c r="DP81" s="37"/>
      <c r="DQ81" s="37"/>
      <c r="DR81" s="37"/>
      <c r="DS81" s="37"/>
      <c r="DT81" s="37"/>
      <c r="DU81" s="37"/>
      <c r="DV81" s="37"/>
      <c r="DW81" s="37"/>
      <c r="DX81" s="37"/>
      <c r="DY81" s="37"/>
      <c r="DZ81" s="37"/>
      <c r="EA81" s="42">
        <f t="shared" si="1313"/>
        <v>0</v>
      </c>
      <c r="EB81" s="37"/>
      <c r="EC81" s="37"/>
      <c r="ED81" s="37"/>
      <c r="EE81" s="37"/>
      <c r="EF81" s="37"/>
      <c r="EG81" s="37"/>
      <c r="EH81" s="37"/>
      <c r="EI81" s="37"/>
      <c r="EJ81" s="37"/>
      <c r="EK81" s="37"/>
      <c r="EL81" s="37"/>
      <c r="EM81" s="37"/>
      <c r="EN81" s="42">
        <f t="shared" si="1315"/>
        <v>0</v>
      </c>
      <c r="EO81" s="37"/>
      <c r="EP81" s="37"/>
      <c r="EQ81" s="37"/>
      <c r="ER81" s="37"/>
      <c r="ES81" s="37"/>
      <c r="ET81" s="37"/>
      <c r="EU81" s="37"/>
      <c r="EV81" s="37"/>
      <c r="EW81" s="37"/>
      <c r="EX81" s="37"/>
      <c r="EY81" s="37"/>
      <c r="EZ81" s="37"/>
      <c r="FA81" s="42">
        <f t="shared" si="1317"/>
        <v>0</v>
      </c>
      <c r="FB81" s="37"/>
      <c r="FC81" s="37"/>
      <c r="FD81" s="37"/>
      <c r="FE81" s="37"/>
      <c r="FF81" s="37"/>
      <c r="FG81" s="37"/>
      <c r="FH81" s="37"/>
      <c r="FI81" s="37"/>
      <c r="FJ81" s="37"/>
      <c r="FK81" s="37"/>
      <c r="FL81" s="37"/>
      <c r="FM81" s="37"/>
      <c r="FN81" s="42">
        <f t="shared" si="1319"/>
        <v>0</v>
      </c>
      <c r="FO81" s="37"/>
      <c r="FP81" s="37"/>
      <c r="FQ81" s="37"/>
      <c r="FR81" s="37"/>
      <c r="FS81" s="37"/>
      <c r="FT81" s="37"/>
      <c r="FU81" s="37"/>
      <c r="FV81" s="37"/>
      <c r="FW81" s="37"/>
      <c r="FX81" s="37"/>
      <c r="FY81" s="37"/>
      <c r="FZ81" s="37"/>
      <c r="GA81" s="42">
        <f t="shared" si="1321"/>
        <v>0</v>
      </c>
      <c r="GB81" s="37"/>
      <c r="GC81" s="37"/>
      <c r="GD81" s="37"/>
      <c r="GE81" s="37"/>
      <c r="GF81" s="37"/>
      <c r="GG81" s="37"/>
      <c r="GH81" s="37"/>
      <c r="GI81" s="37"/>
      <c r="GJ81" s="37"/>
      <c r="GK81" s="37"/>
      <c r="GL81" s="37"/>
      <c r="GM81" s="37"/>
      <c r="GN81" s="500">
        <f t="shared" si="1323"/>
        <v>0</v>
      </c>
      <c r="GO81" s="37"/>
      <c r="GP81" s="37"/>
      <c r="GQ81" s="37"/>
      <c r="GR81" s="37"/>
      <c r="GS81" s="37"/>
      <c r="GT81" s="37"/>
      <c r="GU81" s="37"/>
      <c r="GV81" s="37"/>
      <c r="GW81" s="37"/>
      <c r="GX81" s="37"/>
      <c r="GY81" s="37"/>
      <c r="GZ81" s="37"/>
      <c r="HA81" s="42">
        <f t="shared" si="1325"/>
        <v>0</v>
      </c>
      <c r="HB81" s="37"/>
      <c r="HC81" s="37"/>
      <c r="HD81" s="37"/>
      <c r="HE81" s="37"/>
      <c r="HF81" s="37"/>
      <c r="HG81" s="37"/>
      <c r="HH81" s="37"/>
      <c r="HI81" s="37"/>
      <c r="HJ81" s="37"/>
      <c r="HK81" s="37"/>
      <c r="HL81" s="37"/>
      <c r="HM81" s="37"/>
      <c r="HN81" s="42">
        <f t="shared" si="1327"/>
        <v>0</v>
      </c>
      <c r="HO81" s="37"/>
      <c r="HP81" s="37"/>
      <c r="HQ81" s="37"/>
      <c r="HR81" s="37"/>
      <c r="HS81" s="37"/>
      <c r="HT81" s="37"/>
      <c r="HU81" s="37"/>
      <c r="HV81" s="37"/>
      <c r="HW81" s="37"/>
      <c r="HX81" s="37"/>
      <c r="HY81" s="37"/>
      <c r="HZ81" s="37"/>
      <c r="IA81" s="42">
        <f t="shared" si="1329"/>
        <v>0</v>
      </c>
      <c r="IB81" s="37"/>
      <c r="IC81" s="37"/>
      <c r="ID81" s="37"/>
      <c r="IE81" s="37"/>
      <c r="IF81" s="37"/>
      <c r="IG81" s="37"/>
      <c r="IH81" s="37"/>
      <c r="II81" s="37"/>
      <c r="IJ81" s="37"/>
      <c r="IK81" s="37"/>
      <c r="IL81" s="37"/>
      <c r="IM81" s="37"/>
      <c r="IN81" s="42">
        <f t="shared" si="1331"/>
        <v>0</v>
      </c>
      <c r="IO81" s="37"/>
      <c r="IP81" s="37"/>
      <c r="IQ81" s="37"/>
      <c r="IR81" s="37"/>
      <c r="IS81" s="37"/>
      <c r="IT81" s="37"/>
      <c r="IU81" s="37"/>
      <c r="IV81" s="37"/>
      <c r="IW81" s="37"/>
      <c r="IX81" s="37"/>
      <c r="IY81" s="37"/>
      <c r="IZ81" s="37"/>
      <c r="JA81" s="42">
        <f t="shared" si="1333"/>
        <v>0</v>
      </c>
      <c r="JB81" s="37"/>
      <c r="JC81" s="37"/>
      <c r="JD81" s="37"/>
      <c r="JE81" s="37"/>
      <c r="JF81" s="37"/>
      <c r="JG81" s="37"/>
      <c r="JH81" s="37"/>
      <c r="JI81" s="37"/>
      <c r="JJ81" s="37"/>
      <c r="JK81" s="37"/>
      <c r="JL81" s="37"/>
      <c r="JM81" s="37"/>
      <c r="JN81" s="42">
        <f t="shared" si="1335"/>
        <v>0</v>
      </c>
      <c r="JO81" s="37"/>
      <c r="JP81" s="37"/>
      <c r="JQ81" s="37"/>
      <c r="JR81" s="37"/>
      <c r="JS81" s="37"/>
      <c r="JT81" s="37"/>
      <c r="JU81" s="37"/>
      <c r="JV81" s="37"/>
      <c r="JW81" s="37"/>
      <c r="JX81" s="37"/>
      <c r="JY81" s="37"/>
      <c r="JZ81" s="37"/>
      <c r="KA81" s="42">
        <f t="shared" si="1337"/>
        <v>0</v>
      </c>
      <c r="KB81" s="37"/>
      <c r="KC81" s="37"/>
      <c r="KD81" s="37"/>
      <c r="KE81" s="37"/>
      <c r="KF81" s="37"/>
      <c r="KG81" s="37"/>
      <c r="KH81" s="37"/>
      <c r="KI81" s="37"/>
      <c r="KJ81" s="37"/>
      <c r="KK81" s="37"/>
      <c r="KL81" s="37"/>
      <c r="KM81" s="37"/>
      <c r="KN81" s="42">
        <f t="shared" si="1339"/>
        <v>0</v>
      </c>
      <c r="KO81" s="37"/>
      <c r="KP81" s="37"/>
      <c r="KQ81" s="37"/>
      <c r="KR81" s="37"/>
      <c r="KS81" s="37"/>
      <c r="KT81" s="37"/>
      <c r="KU81" s="37"/>
      <c r="KV81" s="37"/>
      <c r="KW81" s="37"/>
      <c r="KX81" s="37"/>
      <c r="KY81" s="37"/>
      <c r="KZ81" s="37"/>
      <c r="LA81" s="42">
        <f t="shared" si="1341"/>
        <v>0</v>
      </c>
      <c r="LB81" s="37"/>
      <c r="LC81" s="37"/>
      <c r="LD81" s="37"/>
      <c r="LE81" s="37"/>
      <c r="LF81" s="37"/>
      <c r="LG81" s="37"/>
      <c r="LH81" s="37"/>
      <c r="LI81" s="37"/>
      <c r="LJ81" s="37"/>
      <c r="LK81" s="37"/>
      <c r="LL81" s="37"/>
      <c r="LM81" s="37"/>
      <c r="LN81" s="42">
        <f t="shared" si="1343"/>
        <v>0</v>
      </c>
    </row>
    <row r="82" spans="1:326">
      <c r="A82" s="71" t="s">
        <v>223</v>
      </c>
      <c r="B82" s="117"/>
      <c r="C82" s="37"/>
      <c r="D82" s="37"/>
      <c r="E82" s="37"/>
      <c r="F82" s="37"/>
      <c r="G82" s="37"/>
      <c r="H82" s="37"/>
      <c r="I82" s="37"/>
      <c r="J82" s="37"/>
      <c r="K82" s="37"/>
      <c r="L82" s="37"/>
      <c r="M82" s="37"/>
      <c r="N82" s="42">
        <f t="shared" si="1226"/>
        <v>0</v>
      </c>
      <c r="O82" s="37"/>
      <c r="P82" s="37"/>
      <c r="Q82" s="37"/>
      <c r="R82" s="37"/>
      <c r="S82" s="37"/>
      <c r="T82" s="37"/>
      <c r="U82" s="37"/>
      <c r="V82" s="37"/>
      <c r="W82" s="37"/>
      <c r="X82" s="37"/>
      <c r="Y82" s="37"/>
      <c r="Z82" s="37"/>
      <c r="AA82" s="42">
        <f t="shared" si="1227"/>
        <v>0</v>
      </c>
      <c r="AB82" s="37"/>
      <c r="AC82" s="37"/>
      <c r="AD82" s="37"/>
      <c r="AE82" s="37"/>
      <c r="AF82" s="37"/>
      <c r="AG82" s="37"/>
      <c r="AH82" s="37"/>
      <c r="AI82" s="37"/>
      <c r="AJ82" s="37"/>
      <c r="AK82" s="37"/>
      <c r="AL82" s="37"/>
      <c r="AM82" s="37"/>
      <c r="AN82" s="42">
        <f t="shared" si="1228"/>
        <v>0</v>
      </c>
      <c r="AO82" s="37"/>
      <c r="AP82" s="37"/>
      <c r="AQ82" s="37"/>
      <c r="AR82" s="37"/>
      <c r="AS82" s="37"/>
      <c r="AT82" s="37"/>
      <c r="AU82" s="37"/>
      <c r="AV82" s="37"/>
      <c r="AW82" s="37"/>
      <c r="AX82" s="37"/>
      <c r="AY82" s="37"/>
      <c r="AZ82" s="37"/>
      <c r="BA82" s="42">
        <f t="shared" si="1255"/>
        <v>0</v>
      </c>
      <c r="BB82" s="37"/>
      <c r="BC82" s="37"/>
      <c r="BD82" s="37"/>
      <c r="BE82" s="37"/>
      <c r="BF82" s="37"/>
      <c r="BG82" s="37"/>
      <c r="BH82" s="37"/>
      <c r="BI82" s="37"/>
      <c r="BJ82" s="37"/>
      <c r="BK82" s="37"/>
      <c r="BL82" s="37"/>
      <c r="BM82" s="37"/>
      <c r="BN82" s="42">
        <f t="shared" si="1303"/>
        <v>0</v>
      </c>
      <c r="BO82" s="37"/>
      <c r="BP82" s="37"/>
      <c r="BQ82" s="37"/>
      <c r="BR82" s="37"/>
      <c r="BS82" s="37"/>
      <c r="BT82" s="37"/>
      <c r="BU82" s="37"/>
      <c r="BV82" s="37"/>
      <c r="BW82" s="37"/>
      <c r="BX82" s="37"/>
      <c r="BY82" s="37"/>
      <c r="BZ82" s="37"/>
      <c r="CA82" s="42">
        <f t="shared" si="1305"/>
        <v>0</v>
      </c>
      <c r="CB82" s="37"/>
      <c r="CC82" s="37"/>
      <c r="CD82" s="37"/>
      <c r="CE82" s="37"/>
      <c r="CF82" s="37"/>
      <c r="CG82" s="37"/>
      <c r="CH82" s="37"/>
      <c r="CI82" s="37"/>
      <c r="CJ82" s="37"/>
      <c r="CK82" s="37"/>
      <c r="CL82" s="37"/>
      <c r="CM82" s="37"/>
      <c r="CN82" s="42">
        <f t="shared" si="1307"/>
        <v>0</v>
      </c>
      <c r="CO82" s="37"/>
      <c r="CP82" s="37"/>
      <c r="CQ82" s="37"/>
      <c r="CR82" s="37"/>
      <c r="CS82" s="37"/>
      <c r="CT82" s="37"/>
      <c r="CU82" s="37"/>
      <c r="CV82" s="37"/>
      <c r="CW82" s="37"/>
      <c r="CX82" s="37"/>
      <c r="CY82" s="37"/>
      <c r="CZ82" s="37"/>
      <c r="DA82" s="42">
        <f t="shared" si="1309"/>
        <v>0</v>
      </c>
      <c r="DB82" s="37"/>
      <c r="DC82" s="37"/>
      <c r="DD82" s="37"/>
      <c r="DE82" s="37"/>
      <c r="DF82" s="37"/>
      <c r="DG82" s="37"/>
      <c r="DH82" s="37"/>
      <c r="DI82" s="37"/>
      <c r="DJ82" s="37"/>
      <c r="DK82" s="37"/>
      <c r="DL82" s="37"/>
      <c r="DM82" s="37"/>
      <c r="DN82" s="42">
        <f t="shared" si="1311"/>
        <v>0</v>
      </c>
      <c r="DO82" s="37"/>
      <c r="DP82" s="37"/>
      <c r="DQ82" s="37"/>
      <c r="DR82" s="37"/>
      <c r="DS82" s="37"/>
      <c r="DT82" s="37"/>
      <c r="DU82" s="37"/>
      <c r="DV82" s="37"/>
      <c r="DW82" s="37"/>
      <c r="DX82" s="37"/>
      <c r="DY82" s="37"/>
      <c r="DZ82" s="37"/>
      <c r="EA82" s="42">
        <f t="shared" si="1313"/>
        <v>0</v>
      </c>
      <c r="EB82" s="37"/>
      <c r="EC82" s="37"/>
      <c r="ED82" s="37"/>
      <c r="EE82" s="37"/>
      <c r="EF82" s="37"/>
      <c r="EG82" s="37"/>
      <c r="EH82" s="37"/>
      <c r="EI82" s="37"/>
      <c r="EJ82" s="37"/>
      <c r="EK82" s="37"/>
      <c r="EL82" s="37"/>
      <c r="EM82" s="37"/>
      <c r="EN82" s="42">
        <f t="shared" si="1315"/>
        <v>0</v>
      </c>
      <c r="EO82" s="37"/>
      <c r="EP82" s="37"/>
      <c r="EQ82" s="37"/>
      <c r="ER82" s="37"/>
      <c r="ES82" s="37"/>
      <c r="ET82" s="37"/>
      <c r="EU82" s="37"/>
      <c r="EV82" s="37"/>
      <c r="EW82" s="37"/>
      <c r="EX82" s="37"/>
      <c r="EY82" s="37"/>
      <c r="EZ82" s="37"/>
      <c r="FA82" s="42">
        <f t="shared" si="1317"/>
        <v>0</v>
      </c>
      <c r="FB82" s="37"/>
      <c r="FC82" s="37"/>
      <c r="FD82" s="37"/>
      <c r="FE82" s="37"/>
      <c r="FF82" s="37"/>
      <c r="FG82" s="37"/>
      <c r="FH82" s="37"/>
      <c r="FI82" s="37"/>
      <c r="FJ82" s="37"/>
      <c r="FK82" s="37"/>
      <c r="FL82" s="37"/>
      <c r="FM82" s="37"/>
      <c r="FN82" s="42">
        <f t="shared" si="1319"/>
        <v>0</v>
      </c>
      <c r="FO82" s="37"/>
      <c r="FP82" s="37"/>
      <c r="FQ82" s="37"/>
      <c r="FR82" s="37"/>
      <c r="FS82" s="37"/>
      <c r="FT82" s="37"/>
      <c r="FU82" s="37"/>
      <c r="FV82" s="37"/>
      <c r="FW82" s="37"/>
      <c r="FX82" s="37"/>
      <c r="FY82" s="37"/>
      <c r="FZ82" s="37"/>
      <c r="GA82" s="42">
        <f t="shared" si="1321"/>
        <v>0</v>
      </c>
      <c r="GB82" s="37"/>
      <c r="GC82" s="37"/>
      <c r="GD82" s="37"/>
      <c r="GE82" s="37"/>
      <c r="GF82" s="37"/>
      <c r="GG82" s="37"/>
      <c r="GH82" s="37"/>
      <c r="GI82" s="37"/>
      <c r="GJ82" s="37"/>
      <c r="GK82" s="37"/>
      <c r="GL82" s="37"/>
      <c r="GM82" s="37"/>
      <c r="GN82" s="500">
        <f t="shared" si="1323"/>
        <v>0</v>
      </c>
      <c r="GO82" s="37"/>
      <c r="GP82" s="37"/>
      <c r="GQ82" s="37"/>
      <c r="GR82" s="37"/>
      <c r="GS82" s="37"/>
      <c r="GT82" s="37"/>
      <c r="GU82" s="37"/>
      <c r="GV82" s="37"/>
      <c r="GW82" s="37"/>
      <c r="GX82" s="37"/>
      <c r="GY82" s="37"/>
      <c r="GZ82" s="37"/>
      <c r="HA82" s="42">
        <f t="shared" si="1325"/>
        <v>0</v>
      </c>
      <c r="HB82" s="37"/>
      <c r="HC82" s="37"/>
      <c r="HD82" s="37"/>
      <c r="HE82" s="37"/>
      <c r="HF82" s="37"/>
      <c r="HG82" s="37"/>
      <c r="HH82" s="37"/>
      <c r="HI82" s="37"/>
      <c r="HJ82" s="37"/>
      <c r="HK82" s="37"/>
      <c r="HL82" s="37"/>
      <c r="HM82" s="37"/>
      <c r="HN82" s="42">
        <f t="shared" si="1327"/>
        <v>0</v>
      </c>
      <c r="HO82" s="37"/>
      <c r="HP82" s="37"/>
      <c r="HQ82" s="37"/>
      <c r="HR82" s="37"/>
      <c r="HS82" s="37"/>
      <c r="HT82" s="37"/>
      <c r="HU82" s="37"/>
      <c r="HV82" s="37"/>
      <c r="HW82" s="37"/>
      <c r="HX82" s="37"/>
      <c r="HY82" s="37"/>
      <c r="HZ82" s="37"/>
      <c r="IA82" s="42">
        <f t="shared" si="1329"/>
        <v>0</v>
      </c>
      <c r="IB82" s="37"/>
      <c r="IC82" s="37"/>
      <c r="ID82" s="37"/>
      <c r="IE82" s="37"/>
      <c r="IF82" s="37"/>
      <c r="IG82" s="37"/>
      <c r="IH82" s="37"/>
      <c r="II82" s="37"/>
      <c r="IJ82" s="37"/>
      <c r="IK82" s="37"/>
      <c r="IL82" s="37"/>
      <c r="IM82" s="37"/>
      <c r="IN82" s="42">
        <f t="shared" si="1331"/>
        <v>0</v>
      </c>
      <c r="IO82" s="37"/>
      <c r="IP82" s="37"/>
      <c r="IQ82" s="37"/>
      <c r="IR82" s="37"/>
      <c r="IS82" s="37"/>
      <c r="IT82" s="37"/>
      <c r="IU82" s="37"/>
      <c r="IV82" s="37"/>
      <c r="IW82" s="37"/>
      <c r="IX82" s="37"/>
      <c r="IY82" s="37"/>
      <c r="IZ82" s="37"/>
      <c r="JA82" s="42">
        <f t="shared" si="1333"/>
        <v>0</v>
      </c>
      <c r="JB82" s="37"/>
      <c r="JC82" s="37"/>
      <c r="JD82" s="37"/>
      <c r="JE82" s="37"/>
      <c r="JF82" s="37"/>
      <c r="JG82" s="37"/>
      <c r="JH82" s="37"/>
      <c r="JI82" s="37"/>
      <c r="JJ82" s="37"/>
      <c r="JK82" s="37"/>
      <c r="JL82" s="37"/>
      <c r="JM82" s="37"/>
      <c r="JN82" s="42">
        <f t="shared" si="1335"/>
        <v>0</v>
      </c>
      <c r="JO82" s="37"/>
      <c r="JP82" s="37"/>
      <c r="JQ82" s="37"/>
      <c r="JR82" s="37"/>
      <c r="JS82" s="37"/>
      <c r="JT82" s="37"/>
      <c r="JU82" s="37"/>
      <c r="JV82" s="37"/>
      <c r="JW82" s="37"/>
      <c r="JX82" s="37"/>
      <c r="JY82" s="37"/>
      <c r="JZ82" s="37"/>
      <c r="KA82" s="42">
        <f t="shared" si="1337"/>
        <v>0</v>
      </c>
      <c r="KB82" s="37"/>
      <c r="KC82" s="37"/>
      <c r="KD82" s="37"/>
      <c r="KE82" s="37"/>
      <c r="KF82" s="37"/>
      <c r="KG82" s="37"/>
      <c r="KH82" s="37"/>
      <c r="KI82" s="37"/>
      <c r="KJ82" s="37"/>
      <c r="KK82" s="37"/>
      <c r="KL82" s="37"/>
      <c r="KM82" s="37"/>
      <c r="KN82" s="42">
        <f t="shared" si="1339"/>
        <v>0</v>
      </c>
      <c r="KO82" s="37"/>
      <c r="KP82" s="37"/>
      <c r="KQ82" s="37"/>
      <c r="KR82" s="37"/>
      <c r="KS82" s="37"/>
      <c r="KT82" s="37"/>
      <c r="KU82" s="37"/>
      <c r="KV82" s="37"/>
      <c r="KW82" s="37"/>
      <c r="KX82" s="37"/>
      <c r="KY82" s="37"/>
      <c r="KZ82" s="37"/>
      <c r="LA82" s="42">
        <f t="shared" si="1341"/>
        <v>0</v>
      </c>
      <c r="LB82" s="37"/>
      <c r="LC82" s="37"/>
      <c r="LD82" s="37"/>
      <c r="LE82" s="37"/>
      <c r="LF82" s="37"/>
      <c r="LG82" s="37"/>
      <c r="LH82" s="37"/>
      <c r="LI82" s="37"/>
      <c r="LJ82" s="37"/>
      <c r="LK82" s="37"/>
      <c r="LL82" s="37"/>
      <c r="LM82" s="37"/>
      <c r="LN82" s="42">
        <f t="shared" si="1343"/>
        <v>0</v>
      </c>
    </row>
    <row r="83" spans="1:326">
      <c r="A83" s="71" t="s">
        <v>224</v>
      </c>
      <c r="B83" s="117"/>
      <c r="C83" s="37"/>
      <c r="D83" s="37"/>
      <c r="E83" s="37"/>
      <c r="F83" s="37"/>
      <c r="G83" s="37"/>
      <c r="H83" s="37"/>
      <c r="I83" s="37"/>
      <c r="J83" s="37"/>
      <c r="K83" s="37"/>
      <c r="L83" s="37"/>
      <c r="M83" s="37"/>
      <c r="N83" s="42">
        <f t="shared" si="1226"/>
        <v>0</v>
      </c>
      <c r="O83" s="37"/>
      <c r="P83" s="37"/>
      <c r="Q83" s="37"/>
      <c r="R83" s="37"/>
      <c r="S83" s="37"/>
      <c r="T83" s="37"/>
      <c r="U83" s="37"/>
      <c r="V83" s="37"/>
      <c r="W83" s="37"/>
      <c r="X83" s="37"/>
      <c r="Y83" s="37"/>
      <c r="Z83" s="37"/>
      <c r="AA83" s="42">
        <f t="shared" si="1227"/>
        <v>0</v>
      </c>
      <c r="AB83" s="37"/>
      <c r="AC83" s="37"/>
      <c r="AD83" s="37"/>
      <c r="AE83" s="37"/>
      <c r="AF83" s="37"/>
      <c r="AG83" s="37"/>
      <c r="AH83" s="37"/>
      <c r="AI83" s="37"/>
      <c r="AJ83" s="37"/>
      <c r="AK83" s="37"/>
      <c r="AL83" s="37"/>
      <c r="AM83" s="37"/>
      <c r="AN83" s="42">
        <f t="shared" si="1228"/>
        <v>0</v>
      </c>
      <c r="AO83" s="37"/>
      <c r="AP83" s="37"/>
      <c r="AQ83" s="37"/>
      <c r="AR83" s="37"/>
      <c r="AS83" s="37"/>
      <c r="AT83" s="37"/>
      <c r="AU83" s="37"/>
      <c r="AV83" s="37"/>
      <c r="AW83" s="37"/>
      <c r="AX83" s="37"/>
      <c r="AY83" s="37"/>
      <c r="AZ83" s="37"/>
      <c r="BA83" s="42">
        <f t="shared" si="1255"/>
        <v>0</v>
      </c>
      <c r="BB83" s="37"/>
      <c r="BC83" s="37"/>
      <c r="BD83" s="37"/>
      <c r="BE83" s="37"/>
      <c r="BF83" s="37"/>
      <c r="BG83" s="37"/>
      <c r="BH83" s="37"/>
      <c r="BI83" s="37"/>
      <c r="BJ83" s="37"/>
      <c r="BK83" s="37"/>
      <c r="BL83" s="37"/>
      <c r="BM83" s="37"/>
      <c r="BN83" s="42">
        <f t="shared" si="1303"/>
        <v>0</v>
      </c>
      <c r="BO83" s="37"/>
      <c r="BP83" s="37"/>
      <c r="BQ83" s="37"/>
      <c r="BR83" s="37"/>
      <c r="BS83" s="37"/>
      <c r="BT83" s="37"/>
      <c r="BU83" s="37"/>
      <c r="BV83" s="37"/>
      <c r="BW83" s="37"/>
      <c r="BX83" s="37"/>
      <c r="BY83" s="37"/>
      <c r="BZ83" s="37"/>
      <c r="CA83" s="42">
        <f t="shared" si="1305"/>
        <v>0</v>
      </c>
      <c r="CB83" s="37"/>
      <c r="CC83" s="37"/>
      <c r="CD83" s="37"/>
      <c r="CE83" s="37"/>
      <c r="CF83" s="37"/>
      <c r="CG83" s="37"/>
      <c r="CH83" s="37"/>
      <c r="CI83" s="37"/>
      <c r="CJ83" s="37"/>
      <c r="CK83" s="37"/>
      <c r="CL83" s="37"/>
      <c r="CM83" s="37"/>
      <c r="CN83" s="42">
        <f t="shared" si="1307"/>
        <v>0</v>
      </c>
      <c r="CO83" s="37"/>
      <c r="CP83" s="37"/>
      <c r="CQ83" s="37"/>
      <c r="CR83" s="37"/>
      <c r="CS83" s="37"/>
      <c r="CT83" s="37"/>
      <c r="CU83" s="37"/>
      <c r="CV83" s="37"/>
      <c r="CW83" s="37"/>
      <c r="CX83" s="37"/>
      <c r="CY83" s="37"/>
      <c r="CZ83" s="37"/>
      <c r="DA83" s="42">
        <f t="shared" si="1309"/>
        <v>0</v>
      </c>
      <c r="DB83" s="37"/>
      <c r="DC83" s="37"/>
      <c r="DD83" s="37"/>
      <c r="DE83" s="37"/>
      <c r="DF83" s="37"/>
      <c r="DG83" s="37"/>
      <c r="DH83" s="37"/>
      <c r="DI83" s="37"/>
      <c r="DJ83" s="37"/>
      <c r="DK83" s="37"/>
      <c r="DL83" s="37"/>
      <c r="DM83" s="37"/>
      <c r="DN83" s="42">
        <f t="shared" si="1311"/>
        <v>0</v>
      </c>
      <c r="DO83" s="37"/>
      <c r="DP83" s="37"/>
      <c r="DQ83" s="37"/>
      <c r="DR83" s="37"/>
      <c r="DS83" s="37"/>
      <c r="DT83" s="37"/>
      <c r="DU83" s="37"/>
      <c r="DV83" s="37"/>
      <c r="DW83" s="37"/>
      <c r="DX83" s="37"/>
      <c r="DY83" s="37"/>
      <c r="DZ83" s="37"/>
      <c r="EA83" s="42">
        <f t="shared" si="1313"/>
        <v>0</v>
      </c>
      <c r="EB83" s="37"/>
      <c r="EC83" s="37"/>
      <c r="ED83" s="37"/>
      <c r="EE83" s="37"/>
      <c r="EF83" s="37"/>
      <c r="EG83" s="37"/>
      <c r="EH83" s="37"/>
      <c r="EI83" s="37"/>
      <c r="EJ83" s="37"/>
      <c r="EK83" s="37"/>
      <c r="EL83" s="37"/>
      <c r="EM83" s="37"/>
      <c r="EN83" s="42">
        <f t="shared" si="1315"/>
        <v>0</v>
      </c>
      <c r="EO83" s="37"/>
      <c r="EP83" s="37"/>
      <c r="EQ83" s="37"/>
      <c r="ER83" s="37"/>
      <c r="ES83" s="37"/>
      <c r="ET83" s="37"/>
      <c r="EU83" s="37"/>
      <c r="EV83" s="37"/>
      <c r="EW83" s="37"/>
      <c r="EX83" s="37"/>
      <c r="EY83" s="37"/>
      <c r="EZ83" s="37"/>
      <c r="FA83" s="42">
        <f t="shared" si="1317"/>
        <v>0</v>
      </c>
      <c r="FB83" s="37"/>
      <c r="FC83" s="37"/>
      <c r="FD83" s="37"/>
      <c r="FE83" s="37"/>
      <c r="FF83" s="37"/>
      <c r="FG83" s="37"/>
      <c r="FH83" s="37"/>
      <c r="FI83" s="37"/>
      <c r="FJ83" s="37"/>
      <c r="FK83" s="37"/>
      <c r="FL83" s="37"/>
      <c r="FM83" s="37"/>
      <c r="FN83" s="42">
        <f t="shared" si="1319"/>
        <v>0</v>
      </c>
      <c r="FO83" s="37"/>
      <c r="FP83" s="37"/>
      <c r="FQ83" s="37"/>
      <c r="FR83" s="37"/>
      <c r="FS83" s="37"/>
      <c r="FT83" s="37"/>
      <c r="FU83" s="37"/>
      <c r="FV83" s="37"/>
      <c r="FW83" s="37"/>
      <c r="FX83" s="37"/>
      <c r="FY83" s="37"/>
      <c r="FZ83" s="37"/>
      <c r="GA83" s="42">
        <f t="shared" si="1321"/>
        <v>0</v>
      </c>
      <c r="GB83" s="37"/>
      <c r="GC83" s="37"/>
      <c r="GD83" s="37"/>
      <c r="GE83" s="37"/>
      <c r="GF83" s="37"/>
      <c r="GG83" s="37"/>
      <c r="GH83" s="37"/>
      <c r="GI83" s="37"/>
      <c r="GJ83" s="37"/>
      <c r="GK83" s="37"/>
      <c r="GL83" s="37"/>
      <c r="GM83" s="37"/>
      <c r="GN83" s="500">
        <f t="shared" si="1323"/>
        <v>0</v>
      </c>
      <c r="GO83" s="37"/>
      <c r="GP83" s="37"/>
      <c r="GQ83" s="37"/>
      <c r="GR83" s="37"/>
      <c r="GS83" s="37"/>
      <c r="GT83" s="37"/>
      <c r="GU83" s="37"/>
      <c r="GV83" s="37"/>
      <c r="GW83" s="37"/>
      <c r="GX83" s="37"/>
      <c r="GY83" s="37"/>
      <c r="GZ83" s="37"/>
      <c r="HA83" s="42">
        <f t="shared" si="1325"/>
        <v>0</v>
      </c>
      <c r="HB83" s="37"/>
      <c r="HC83" s="37"/>
      <c r="HD83" s="37"/>
      <c r="HE83" s="37"/>
      <c r="HF83" s="37"/>
      <c r="HG83" s="37"/>
      <c r="HH83" s="37"/>
      <c r="HI83" s="37"/>
      <c r="HJ83" s="37"/>
      <c r="HK83" s="37"/>
      <c r="HL83" s="37"/>
      <c r="HM83" s="37"/>
      <c r="HN83" s="42">
        <f t="shared" si="1327"/>
        <v>0</v>
      </c>
      <c r="HO83" s="37"/>
      <c r="HP83" s="37"/>
      <c r="HQ83" s="37"/>
      <c r="HR83" s="37"/>
      <c r="HS83" s="37"/>
      <c r="HT83" s="37"/>
      <c r="HU83" s="37"/>
      <c r="HV83" s="37"/>
      <c r="HW83" s="37"/>
      <c r="HX83" s="37"/>
      <c r="HY83" s="37"/>
      <c r="HZ83" s="37"/>
      <c r="IA83" s="42">
        <f t="shared" si="1329"/>
        <v>0</v>
      </c>
      <c r="IB83" s="37"/>
      <c r="IC83" s="37"/>
      <c r="ID83" s="37"/>
      <c r="IE83" s="37"/>
      <c r="IF83" s="37"/>
      <c r="IG83" s="37"/>
      <c r="IH83" s="37"/>
      <c r="II83" s="37"/>
      <c r="IJ83" s="37"/>
      <c r="IK83" s="37"/>
      <c r="IL83" s="37"/>
      <c r="IM83" s="37"/>
      <c r="IN83" s="42">
        <f t="shared" si="1331"/>
        <v>0</v>
      </c>
      <c r="IO83" s="37"/>
      <c r="IP83" s="37"/>
      <c r="IQ83" s="37"/>
      <c r="IR83" s="37"/>
      <c r="IS83" s="37"/>
      <c r="IT83" s="37"/>
      <c r="IU83" s="37"/>
      <c r="IV83" s="37"/>
      <c r="IW83" s="37"/>
      <c r="IX83" s="37"/>
      <c r="IY83" s="37"/>
      <c r="IZ83" s="37"/>
      <c r="JA83" s="42">
        <f t="shared" si="1333"/>
        <v>0</v>
      </c>
      <c r="JB83" s="37"/>
      <c r="JC83" s="37"/>
      <c r="JD83" s="37"/>
      <c r="JE83" s="37"/>
      <c r="JF83" s="37"/>
      <c r="JG83" s="37"/>
      <c r="JH83" s="37"/>
      <c r="JI83" s="37"/>
      <c r="JJ83" s="37"/>
      <c r="JK83" s="37"/>
      <c r="JL83" s="37"/>
      <c r="JM83" s="37"/>
      <c r="JN83" s="42">
        <f t="shared" si="1335"/>
        <v>0</v>
      </c>
      <c r="JO83" s="37"/>
      <c r="JP83" s="37"/>
      <c r="JQ83" s="37"/>
      <c r="JR83" s="37"/>
      <c r="JS83" s="37"/>
      <c r="JT83" s="37"/>
      <c r="JU83" s="37"/>
      <c r="JV83" s="37"/>
      <c r="JW83" s="37"/>
      <c r="JX83" s="37"/>
      <c r="JY83" s="37"/>
      <c r="JZ83" s="37"/>
      <c r="KA83" s="42">
        <f t="shared" si="1337"/>
        <v>0</v>
      </c>
      <c r="KB83" s="37"/>
      <c r="KC83" s="37"/>
      <c r="KD83" s="37"/>
      <c r="KE83" s="37"/>
      <c r="KF83" s="37"/>
      <c r="KG83" s="37"/>
      <c r="KH83" s="37"/>
      <c r="KI83" s="37"/>
      <c r="KJ83" s="37"/>
      <c r="KK83" s="37"/>
      <c r="KL83" s="37"/>
      <c r="KM83" s="37"/>
      <c r="KN83" s="42">
        <f t="shared" si="1339"/>
        <v>0</v>
      </c>
      <c r="KO83" s="37"/>
      <c r="KP83" s="37"/>
      <c r="KQ83" s="37"/>
      <c r="KR83" s="37"/>
      <c r="KS83" s="37"/>
      <c r="KT83" s="37"/>
      <c r="KU83" s="37"/>
      <c r="KV83" s="37"/>
      <c r="KW83" s="37"/>
      <c r="KX83" s="37"/>
      <c r="KY83" s="37"/>
      <c r="KZ83" s="37"/>
      <c r="LA83" s="42">
        <f t="shared" si="1341"/>
        <v>0</v>
      </c>
      <c r="LB83" s="37"/>
      <c r="LC83" s="37"/>
      <c r="LD83" s="37"/>
      <c r="LE83" s="37"/>
      <c r="LF83" s="37"/>
      <c r="LG83" s="37"/>
      <c r="LH83" s="37"/>
      <c r="LI83" s="37"/>
      <c r="LJ83" s="37"/>
      <c r="LK83" s="37"/>
      <c r="LL83" s="37"/>
      <c r="LM83" s="37"/>
      <c r="LN83" s="42">
        <f t="shared" si="1343"/>
        <v>0</v>
      </c>
    </row>
    <row r="84" spans="1:326">
      <c r="A84" s="71" t="s">
        <v>225</v>
      </c>
      <c r="B84" s="37">
        <f>'Metinis atlyginimas'!B12+'Metinis atlyginimas'!B14</f>
        <v>0</v>
      </c>
      <c r="C84" s="37">
        <f>'Metinis atlyginimas'!C12+'Metinis atlyginimas'!C14</f>
        <v>0</v>
      </c>
      <c r="D84" s="37">
        <f>'Metinis atlyginimas'!D12+'Metinis atlyginimas'!D14</f>
        <v>0</v>
      </c>
      <c r="E84" s="37">
        <f>'Metinis atlyginimas'!E12+'Metinis atlyginimas'!E14</f>
        <v>0</v>
      </c>
      <c r="F84" s="37">
        <f>'Metinis atlyginimas'!F12+'Metinis atlyginimas'!F14</f>
        <v>0</v>
      </c>
      <c r="G84" s="37">
        <f>'Metinis atlyginimas'!G12+'Metinis atlyginimas'!G14</f>
        <v>0</v>
      </c>
      <c r="H84" s="37">
        <f>'Metinis atlyginimas'!H12+'Metinis atlyginimas'!H14</f>
        <v>0</v>
      </c>
      <c r="I84" s="37">
        <f>'Metinis atlyginimas'!I12+'Metinis atlyginimas'!I14</f>
        <v>0</v>
      </c>
      <c r="J84" s="37">
        <f>'Metinis atlyginimas'!J12+'Metinis atlyginimas'!J14</f>
        <v>0</v>
      </c>
      <c r="K84" s="37">
        <f>'Metinis atlyginimas'!K12+'Metinis atlyginimas'!K14</f>
        <v>0</v>
      </c>
      <c r="L84" s="37">
        <f>'Metinis atlyginimas'!L12+'Metinis atlyginimas'!L14</f>
        <v>0</v>
      </c>
      <c r="M84" s="37">
        <f>'Metinis atlyginimas'!M12+'Metinis atlyginimas'!M14</f>
        <v>0</v>
      </c>
      <c r="N84" s="42">
        <f t="shared" si="1226"/>
        <v>0</v>
      </c>
      <c r="O84" s="37">
        <f>'Metinis atlyginimas'!O12+'Metinis atlyginimas'!O14</f>
        <v>0</v>
      </c>
      <c r="P84" s="37">
        <f>'Metinis atlyginimas'!P12+'Metinis atlyginimas'!P14</f>
        <v>0</v>
      </c>
      <c r="Q84" s="37">
        <f>'Metinis atlyginimas'!Q12+'Metinis atlyginimas'!Q14</f>
        <v>0</v>
      </c>
      <c r="R84" s="37">
        <f>'Metinis atlyginimas'!R12+'Metinis atlyginimas'!R14</f>
        <v>0</v>
      </c>
      <c r="S84" s="37">
        <f>'Metinis atlyginimas'!S12+'Metinis atlyginimas'!S14</f>
        <v>0</v>
      </c>
      <c r="T84" s="37">
        <f>'Metinis atlyginimas'!T12+'Metinis atlyginimas'!T14</f>
        <v>0</v>
      </c>
      <c r="U84" s="37">
        <f>'Metinis atlyginimas'!U12+'Metinis atlyginimas'!U14</f>
        <v>0</v>
      </c>
      <c r="V84" s="37">
        <f>'Metinis atlyginimas'!V12+'Metinis atlyginimas'!V14</f>
        <v>0</v>
      </c>
      <c r="W84" s="37">
        <f>'Metinis atlyginimas'!W12+'Metinis atlyginimas'!W14</f>
        <v>0</v>
      </c>
      <c r="X84" s="37">
        <f>'Metinis atlyginimas'!X12+'Metinis atlyginimas'!X14</f>
        <v>0</v>
      </c>
      <c r="Y84" s="37">
        <f>'Metinis atlyginimas'!Y12+'Metinis atlyginimas'!Y14</f>
        <v>0</v>
      </c>
      <c r="Z84" s="37">
        <f>'Metinis atlyginimas'!Z12+'Metinis atlyginimas'!Z14</f>
        <v>0</v>
      </c>
      <c r="AA84" s="42">
        <f t="shared" si="1227"/>
        <v>0</v>
      </c>
      <c r="AB84" s="37">
        <f>'Metinis atlyginimas'!AB39+SUM(Sukūrimo_sąnaudų_PVM)/'Bazinės prielaidos'!$E$14</f>
        <v>121726.8</v>
      </c>
      <c r="AC84" s="37">
        <f>'Metinis atlyginimas'!AC39+SUM(Sukūrimo_sąnaudų_PVM)/('Bazinės prielaidos'!$E$16)</f>
        <v>121726.8</v>
      </c>
      <c r="AD84" s="37">
        <f>'Metinis atlyginimas'!AD39+SUM(Sukūrimo_sąnaudų_PVM)/('Bazinės prielaidos'!$E$16)</f>
        <v>121726.8</v>
      </c>
      <c r="AE84" s="37">
        <f>'Metinis atlyginimas'!AE39+SUM(Sukūrimo_sąnaudų_PVM)/('Bazinės prielaidos'!$E$16)</f>
        <v>121726.8</v>
      </c>
      <c r="AF84" s="37">
        <f>'Metinis atlyginimas'!AF39+SUM(Sukūrimo_sąnaudų_PVM)/('Bazinės prielaidos'!$E$16)</f>
        <v>121726.8</v>
      </c>
      <c r="AG84" s="37">
        <f>'Metinis atlyginimas'!AG39+SUM(Sukūrimo_sąnaudų_PVM)/('Bazinės prielaidos'!$E$16)</f>
        <v>121726.8</v>
      </c>
      <c r="AH84" s="37">
        <f>'Metinis atlyginimas'!AH39+SUM(Sukūrimo_sąnaudų_PVM)/('Bazinės prielaidos'!$E$16)</f>
        <v>121726.8</v>
      </c>
      <c r="AI84" s="37">
        <f>'Metinis atlyginimas'!AI39+SUM(Sukūrimo_sąnaudų_PVM)/('Bazinės prielaidos'!$E$16)</f>
        <v>121726.8</v>
      </c>
      <c r="AJ84" s="37">
        <f>'Metinis atlyginimas'!AJ39+SUM(Sukūrimo_sąnaudų_PVM)/('Bazinės prielaidos'!$E$16)</f>
        <v>121726.8</v>
      </c>
      <c r="AK84" s="37">
        <f>'Metinis atlyginimas'!AK39+SUM(Sukūrimo_sąnaudų_PVM)/('Bazinės prielaidos'!$E$16)</f>
        <v>121726.8</v>
      </c>
      <c r="AL84" s="37">
        <f>'Metinis atlyginimas'!AL39+SUM(Sukūrimo_sąnaudų_PVM)/('Bazinės prielaidos'!$E$16)</f>
        <v>121726.8</v>
      </c>
      <c r="AM84" s="37">
        <f>'Metinis atlyginimas'!AM39+SUM(Sukūrimo_sąnaudų_PVM)/('Bazinės prielaidos'!$E$16)</f>
        <v>121726.8</v>
      </c>
      <c r="AN84" s="42">
        <f t="shared" si="1228"/>
        <v>1460721.6000000003</v>
      </c>
      <c r="AO84" s="37">
        <f>'Metinis atlyginimas'!AO39+SUM(Sukūrimo_sąnaudų_PVM)/('Bazinės prielaidos'!$E$16)</f>
        <v>124161.336</v>
      </c>
      <c r="AP84" s="37">
        <f>'Metinis atlyginimas'!AP39+SUM(Sukūrimo_sąnaudų_PVM)/('Bazinės prielaidos'!$E$16)</f>
        <v>124161.336</v>
      </c>
      <c r="AQ84" s="37">
        <f>'Metinis atlyginimas'!AQ39+SUM(Sukūrimo_sąnaudų_PVM)/('Bazinės prielaidos'!$E$16)</f>
        <v>124161.336</v>
      </c>
      <c r="AR84" s="37">
        <f>'Metinis atlyginimas'!AR39+SUM(Sukūrimo_sąnaudų_PVM)/('Bazinės prielaidos'!$E$16)</f>
        <v>124161.336</v>
      </c>
      <c r="AS84" s="37">
        <f>'Metinis atlyginimas'!AS39+SUM(Sukūrimo_sąnaudų_PVM)/('Bazinės prielaidos'!$E$16)</f>
        <v>124161.336</v>
      </c>
      <c r="AT84" s="37">
        <f>'Metinis atlyginimas'!AT39+SUM(Sukūrimo_sąnaudų_PVM)/('Bazinės prielaidos'!$E$16)</f>
        <v>124161.336</v>
      </c>
      <c r="AU84" s="37">
        <f>'Metinis atlyginimas'!AU39+SUM(Sukūrimo_sąnaudų_PVM)/('Bazinės prielaidos'!$E$16)</f>
        <v>124161.336</v>
      </c>
      <c r="AV84" s="37">
        <f>'Metinis atlyginimas'!AV39+SUM(Sukūrimo_sąnaudų_PVM)/('Bazinės prielaidos'!$E$16)</f>
        <v>124161.336</v>
      </c>
      <c r="AW84" s="37">
        <f>'Metinis atlyginimas'!AW39+SUM(Sukūrimo_sąnaudų_PVM)/('Bazinės prielaidos'!$E$16)</f>
        <v>124161.336</v>
      </c>
      <c r="AX84" s="37">
        <f>'Metinis atlyginimas'!AX39+SUM(Sukūrimo_sąnaudų_PVM)/('Bazinės prielaidos'!$E$16)</f>
        <v>124161.336</v>
      </c>
      <c r="AY84" s="37">
        <f>'Metinis atlyginimas'!AY39+SUM(Sukūrimo_sąnaudų_PVM)/('Bazinės prielaidos'!$E$16)</f>
        <v>124161.336</v>
      </c>
      <c r="AZ84" s="37">
        <f>'Metinis atlyginimas'!AZ39+SUM(Sukūrimo_sąnaudų_PVM)/('Bazinės prielaidos'!$E$16)</f>
        <v>124161.336</v>
      </c>
      <c r="BA84" s="42">
        <f t="shared" si="1255"/>
        <v>1489936.0319999997</v>
      </c>
      <c r="BB84" s="37">
        <f>'Metinis atlyginimas'!BB39+SUM(Sukūrimo_sąnaudų_PVM)/('Bazinės prielaidos'!$E$16)</f>
        <v>126644.56272</v>
      </c>
      <c r="BC84" s="37">
        <f>'Metinis atlyginimas'!BC39+SUM(Sukūrimo_sąnaudų_PVM)/('Bazinės prielaidos'!$E$16)</f>
        <v>126644.56272</v>
      </c>
      <c r="BD84" s="37">
        <f>'Metinis atlyginimas'!BD39+SUM(Sukūrimo_sąnaudų_PVM)/('Bazinės prielaidos'!$E$16)</f>
        <v>126644.56272</v>
      </c>
      <c r="BE84" s="37">
        <f>'Metinis atlyginimas'!BE39+SUM(Sukūrimo_sąnaudų_PVM)/('Bazinės prielaidos'!$E$16)</f>
        <v>126644.56272</v>
      </c>
      <c r="BF84" s="37">
        <f>'Metinis atlyginimas'!BF39+SUM(Sukūrimo_sąnaudų_PVM)/('Bazinės prielaidos'!$E$16)</f>
        <v>126644.56272</v>
      </c>
      <c r="BG84" s="37">
        <f>'Metinis atlyginimas'!BG39+SUM(Sukūrimo_sąnaudų_PVM)/('Bazinės prielaidos'!$E$16)</f>
        <v>126644.56272</v>
      </c>
      <c r="BH84" s="37">
        <f>'Metinis atlyginimas'!BH39+SUM(Sukūrimo_sąnaudų_PVM)/('Bazinės prielaidos'!$E$16)</f>
        <v>126644.56272</v>
      </c>
      <c r="BI84" s="37">
        <f>'Metinis atlyginimas'!BI39+SUM(Sukūrimo_sąnaudų_PVM)/('Bazinės prielaidos'!$E$16)</f>
        <v>126644.56272</v>
      </c>
      <c r="BJ84" s="37">
        <f>'Metinis atlyginimas'!BJ39+SUM(Sukūrimo_sąnaudų_PVM)/('Bazinės prielaidos'!$E$16)</f>
        <v>126644.56272</v>
      </c>
      <c r="BK84" s="37">
        <f>'Metinis atlyginimas'!BK39+SUM(Sukūrimo_sąnaudų_PVM)/('Bazinės prielaidos'!$E$16)</f>
        <v>126644.56272</v>
      </c>
      <c r="BL84" s="37">
        <f>'Metinis atlyginimas'!BL39+SUM(Sukūrimo_sąnaudų_PVM)/('Bazinės prielaidos'!$E$16)</f>
        <v>126644.56272</v>
      </c>
      <c r="BM84" s="37">
        <f>'Metinis atlyginimas'!BM39+SUM(Sukūrimo_sąnaudų_PVM)/('Bazinės prielaidos'!$E$16)</f>
        <v>126644.56272</v>
      </c>
      <c r="BN84" s="42">
        <f t="shared" si="1303"/>
        <v>1519734.7526400003</v>
      </c>
      <c r="BO84" s="37">
        <f>'Metinis atlyginimas'!BO39+SUM(Sukūrimo_sąnaudų_PVM)/('Bazinės prielaidos'!$E$16)</f>
        <v>129177.45397440001</v>
      </c>
      <c r="BP84" s="37">
        <f>'Metinis atlyginimas'!BP39+SUM(Sukūrimo_sąnaudų_PVM)/('Bazinės prielaidos'!$E$16)</f>
        <v>129177.45397440001</v>
      </c>
      <c r="BQ84" s="37">
        <f>'Metinis atlyginimas'!BQ39+SUM(Sukūrimo_sąnaudų_PVM)/('Bazinės prielaidos'!$E$16)</f>
        <v>129177.45397440001</v>
      </c>
      <c r="BR84" s="37">
        <f>'Metinis atlyginimas'!BR39+SUM(Sukūrimo_sąnaudų_PVM)/('Bazinės prielaidos'!$E$16)</f>
        <v>129177.45397440001</v>
      </c>
      <c r="BS84" s="37">
        <f>'Metinis atlyginimas'!BS39+SUM(Sukūrimo_sąnaudų_PVM)/('Bazinės prielaidos'!$E$16)</f>
        <v>129177.45397440001</v>
      </c>
      <c r="BT84" s="37">
        <f>'Metinis atlyginimas'!BT39+SUM(Sukūrimo_sąnaudų_PVM)/('Bazinės prielaidos'!$E$16)</f>
        <v>129177.45397440001</v>
      </c>
      <c r="BU84" s="37">
        <f>'Metinis atlyginimas'!BU39+SUM(Sukūrimo_sąnaudų_PVM)/('Bazinės prielaidos'!$E$16)</f>
        <v>129177.45397440001</v>
      </c>
      <c r="BV84" s="37">
        <f>'Metinis atlyginimas'!BV39+SUM(Sukūrimo_sąnaudų_PVM)/('Bazinės prielaidos'!$E$16)</f>
        <v>129177.45397440001</v>
      </c>
      <c r="BW84" s="37">
        <f>'Metinis atlyginimas'!BW39+SUM(Sukūrimo_sąnaudų_PVM)/('Bazinės prielaidos'!$E$16)</f>
        <v>129177.45397440001</v>
      </c>
      <c r="BX84" s="37">
        <f>'Metinis atlyginimas'!BX39+SUM(Sukūrimo_sąnaudų_PVM)/('Bazinės prielaidos'!$E$16)</f>
        <v>129177.45397440001</v>
      </c>
      <c r="BY84" s="37">
        <f>'Metinis atlyginimas'!BY39+SUM(Sukūrimo_sąnaudų_PVM)/('Bazinės prielaidos'!$E$16)</f>
        <v>129177.45397440001</v>
      </c>
      <c r="BZ84" s="37">
        <f>'Metinis atlyginimas'!BZ39+SUM(Sukūrimo_sąnaudų_PVM)/('Bazinės prielaidos'!$E$16)</f>
        <v>129177.45397440001</v>
      </c>
      <c r="CA84" s="42">
        <f t="shared" si="1305"/>
        <v>1550129.4476927996</v>
      </c>
      <c r="CB84" s="37">
        <f>'Metinis atlyginimas'!CB39+SUM(Sukūrimo_sąnaudų_PVM)/('Bazinės prielaidos'!$E$16)</f>
        <v>131761.00305388801</v>
      </c>
      <c r="CC84" s="37">
        <f>'Metinis atlyginimas'!CC39+SUM(Sukūrimo_sąnaudų_PVM)/('Bazinės prielaidos'!$E$16)</f>
        <v>131761.00305388801</v>
      </c>
      <c r="CD84" s="37">
        <f>'Metinis atlyginimas'!CD39+SUM(Sukūrimo_sąnaudų_PVM)/('Bazinės prielaidos'!$E$16)</f>
        <v>131761.00305388801</v>
      </c>
      <c r="CE84" s="37">
        <f>'Metinis atlyginimas'!CE39+SUM(Sukūrimo_sąnaudų_PVM)/('Bazinės prielaidos'!$E$16)</f>
        <v>131761.00305388801</v>
      </c>
      <c r="CF84" s="37">
        <f>'Metinis atlyginimas'!CF39+SUM(Sukūrimo_sąnaudų_PVM)/('Bazinės prielaidos'!$E$16)</f>
        <v>131761.00305388801</v>
      </c>
      <c r="CG84" s="37">
        <f>'Metinis atlyginimas'!CG39+SUM(Sukūrimo_sąnaudų_PVM)/('Bazinės prielaidos'!$E$16)</f>
        <v>131761.00305388801</v>
      </c>
      <c r="CH84" s="37">
        <f>'Metinis atlyginimas'!CH39+SUM(Sukūrimo_sąnaudų_PVM)/('Bazinės prielaidos'!$E$16)</f>
        <v>131761.00305388801</v>
      </c>
      <c r="CI84" s="37">
        <f>'Metinis atlyginimas'!CI39+SUM(Sukūrimo_sąnaudų_PVM)/('Bazinės prielaidos'!$E$16)</f>
        <v>131761.00305388801</v>
      </c>
      <c r="CJ84" s="37">
        <f>'Metinis atlyginimas'!CJ39+SUM(Sukūrimo_sąnaudų_PVM)/('Bazinės prielaidos'!$E$16)</f>
        <v>131761.00305388801</v>
      </c>
      <c r="CK84" s="37">
        <f>'Metinis atlyginimas'!CK39+SUM(Sukūrimo_sąnaudų_PVM)/('Bazinės prielaidos'!$E$16)</f>
        <v>131761.00305388801</v>
      </c>
      <c r="CL84" s="37">
        <f>'Metinis atlyginimas'!CL39+SUM(Sukūrimo_sąnaudų_PVM)/('Bazinės prielaidos'!$E$16)</f>
        <v>131761.00305388801</v>
      </c>
      <c r="CM84" s="37">
        <f>'Metinis atlyginimas'!CM39+SUM(Sukūrimo_sąnaudų_PVM)/('Bazinės prielaidos'!$E$16)</f>
        <v>131761.00305388801</v>
      </c>
      <c r="CN84" s="42">
        <f t="shared" si="1307"/>
        <v>1581132.036646656</v>
      </c>
      <c r="CO84" s="37">
        <f>'Metinis atlyginimas'!CO39+SUM(Sukūrimo_sąnaudų_PVM)/('Bazinės prielaidos'!$E$16)</f>
        <v>134396.22311496575</v>
      </c>
      <c r="CP84" s="37">
        <f>'Metinis atlyginimas'!CP39+SUM(Sukūrimo_sąnaudų_PVM)/('Bazinės prielaidos'!$E$16)</f>
        <v>134396.22311496575</v>
      </c>
      <c r="CQ84" s="37">
        <f>'Metinis atlyginimas'!CQ39+SUM(Sukūrimo_sąnaudų_PVM)/('Bazinės prielaidos'!$E$16)</f>
        <v>134396.22311496575</v>
      </c>
      <c r="CR84" s="37">
        <f>'Metinis atlyginimas'!CR39+SUM(Sukūrimo_sąnaudų_PVM)/('Bazinės prielaidos'!$E$16)</f>
        <v>134396.22311496575</v>
      </c>
      <c r="CS84" s="37">
        <f>'Metinis atlyginimas'!CS39+SUM(Sukūrimo_sąnaudų_PVM)/('Bazinės prielaidos'!$E$16)</f>
        <v>134396.22311496575</v>
      </c>
      <c r="CT84" s="37">
        <f>'Metinis atlyginimas'!CT39+SUM(Sukūrimo_sąnaudų_PVM)/('Bazinės prielaidos'!$E$16)</f>
        <v>134396.22311496575</v>
      </c>
      <c r="CU84" s="37">
        <f>'Metinis atlyginimas'!CU39+SUM(Sukūrimo_sąnaudų_PVM)/('Bazinės prielaidos'!$E$16)</f>
        <v>134396.22311496575</v>
      </c>
      <c r="CV84" s="37">
        <f>'Metinis atlyginimas'!CV39+SUM(Sukūrimo_sąnaudų_PVM)/('Bazinės prielaidos'!$E$16)</f>
        <v>134396.22311496575</v>
      </c>
      <c r="CW84" s="37">
        <f>'Metinis atlyginimas'!CW39+SUM(Sukūrimo_sąnaudų_PVM)/('Bazinės prielaidos'!$E$16)</f>
        <v>134396.22311496575</v>
      </c>
      <c r="CX84" s="37">
        <f>'Metinis atlyginimas'!CX39+SUM(Sukūrimo_sąnaudų_PVM)/('Bazinės prielaidos'!$E$16)</f>
        <v>134396.22311496575</v>
      </c>
      <c r="CY84" s="37">
        <f>'Metinis atlyginimas'!CY39+SUM(Sukūrimo_sąnaudų_PVM)/('Bazinės prielaidos'!$E$16)</f>
        <v>134396.22311496575</v>
      </c>
      <c r="CZ84" s="37">
        <f>'Metinis atlyginimas'!CZ39+SUM(Sukūrimo_sąnaudų_PVM)/('Bazinės prielaidos'!$E$16)</f>
        <v>134396.22311496575</v>
      </c>
      <c r="DA84" s="42">
        <f t="shared" si="1309"/>
        <v>1612754.6773795888</v>
      </c>
      <c r="DB84" s="37">
        <f>'Metinis atlyginimas'!DB39+SUM(Sukūrimo_sąnaudų_PVM)/('Bazinės prielaidos'!$E$16)</f>
        <v>137084.14757726507</v>
      </c>
      <c r="DC84" s="37">
        <f>'Metinis atlyginimas'!DC39+SUM(Sukūrimo_sąnaudų_PVM)/('Bazinės prielaidos'!$E$16)</f>
        <v>137084.14757726507</v>
      </c>
      <c r="DD84" s="37">
        <f>'Metinis atlyginimas'!DD39+SUM(Sukūrimo_sąnaudų_PVM)/('Bazinės prielaidos'!$E$16)</f>
        <v>137084.14757726507</v>
      </c>
      <c r="DE84" s="37">
        <f>'Metinis atlyginimas'!DE39+SUM(Sukūrimo_sąnaudų_PVM)/('Bazinės prielaidos'!$E$16)</f>
        <v>137084.14757726507</v>
      </c>
      <c r="DF84" s="37">
        <f>'Metinis atlyginimas'!DF39+SUM(Sukūrimo_sąnaudų_PVM)/('Bazinės prielaidos'!$E$16)</f>
        <v>137084.14757726507</v>
      </c>
      <c r="DG84" s="37">
        <f>'Metinis atlyginimas'!DG39+SUM(Sukūrimo_sąnaudų_PVM)/('Bazinės prielaidos'!$E$16)</f>
        <v>137084.14757726507</v>
      </c>
      <c r="DH84" s="37">
        <f>'Metinis atlyginimas'!DH39+SUM(Sukūrimo_sąnaudų_PVM)/('Bazinės prielaidos'!$E$16)</f>
        <v>137084.14757726507</v>
      </c>
      <c r="DI84" s="37">
        <f>'Metinis atlyginimas'!DI39+SUM(Sukūrimo_sąnaudų_PVM)/('Bazinės prielaidos'!$E$16)</f>
        <v>137084.14757726507</v>
      </c>
      <c r="DJ84" s="37">
        <f>'Metinis atlyginimas'!DJ39+SUM(Sukūrimo_sąnaudų_PVM)/('Bazinės prielaidos'!$E$16)</f>
        <v>137084.14757726507</v>
      </c>
      <c r="DK84" s="37">
        <f>'Metinis atlyginimas'!DK39+SUM(Sukūrimo_sąnaudų_PVM)/('Bazinės prielaidos'!$E$16)</f>
        <v>137084.14757726507</v>
      </c>
      <c r="DL84" s="37">
        <f>'Metinis atlyginimas'!DL39+SUM(Sukūrimo_sąnaudų_PVM)/('Bazinės prielaidos'!$E$16)</f>
        <v>137084.14757726507</v>
      </c>
      <c r="DM84" s="37">
        <f>'Metinis atlyginimas'!DM39+SUM(Sukūrimo_sąnaudų_PVM)/('Bazinės prielaidos'!$E$16)</f>
        <v>137084.14757726507</v>
      </c>
      <c r="DN84" s="42">
        <f t="shared" si="1311"/>
        <v>1645009.7709271808</v>
      </c>
      <c r="DO84" s="37">
        <f>'Metinis atlyginimas'!DO39+SUM(Sukūrimo_sąnaudų_PVM)/('Bazinės prielaidos'!$E$16)</f>
        <v>139825.83052881036</v>
      </c>
      <c r="DP84" s="37">
        <f>'Metinis atlyginimas'!DP39+SUM(Sukūrimo_sąnaudų_PVM)/('Bazinės prielaidos'!$E$16)</f>
        <v>139825.83052881036</v>
      </c>
      <c r="DQ84" s="37">
        <f>'Metinis atlyginimas'!DQ39+SUM(Sukūrimo_sąnaudų_PVM)/('Bazinės prielaidos'!$E$16)</f>
        <v>139825.83052881036</v>
      </c>
      <c r="DR84" s="37">
        <f>'Metinis atlyginimas'!DR39+SUM(Sukūrimo_sąnaudų_PVM)/('Bazinės prielaidos'!$E$16)</f>
        <v>139825.83052881036</v>
      </c>
      <c r="DS84" s="37">
        <f>'Metinis atlyginimas'!DS39+SUM(Sukūrimo_sąnaudų_PVM)/('Bazinės prielaidos'!$E$16)</f>
        <v>139825.83052881036</v>
      </c>
      <c r="DT84" s="37">
        <f>'Metinis atlyginimas'!DT39+SUM(Sukūrimo_sąnaudų_PVM)/('Bazinės prielaidos'!$E$16)</f>
        <v>139825.83052881036</v>
      </c>
      <c r="DU84" s="37">
        <f>'Metinis atlyginimas'!DU39+SUM(Sukūrimo_sąnaudų_PVM)/('Bazinės prielaidos'!$E$16)</f>
        <v>139825.83052881036</v>
      </c>
      <c r="DV84" s="37">
        <f>'Metinis atlyginimas'!DV39+SUM(Sukūrimo_sąnaudų_PVM)/('Bazinės prielaidos'!$E$16)</f>
        <v>139825.83052881036</v>
      </c>
      <c r="DW84" s="37">
        <f>'Metinis atlyginimas'!DW39+SUM(Sukūrimo_sąnaudų_PVM)/('Bazinės prielaidos'!$E$16)</f>
        <v>139825.83052881036</v>
      </c>
      <c r="DX84" s="37">
        <f>'Metinis atlyginimas'!DX39+SUM(Sukūrimo_sąnaudų_PVM)/('Bazinės prielaidos'!$E$16)</f>
        <v>139825.83052881036</v>
      </c>
      <c r="DY84" s="37">
        <f>'Metinis atlyginimas'!DY39+SUM(Sukūrimo_sąnaudų_PVM)/('Bazinės prielaidos'!$E$16)</f>
        <v>139825.83052881036</v>
      </c>
      <c r="DZ84" s="37">
        <f>'Metinis atlyginimas'!DZ39+SUM(Sukūrimo_sąnaudų_PVM)/('Bazinės prielaidos'!$E$16)</f>
        <v>139825.83052881036</v>
      </c>
      <c r="EA84" s="42">
        <f t="shared" si="1313"/>
        <v>1677909.9663457244</v>
      </c>
      <c r="EB84" s="37">
        <f>'Metinis atlyginimas'!EB39+SUM(Sukūrimo_sąnaudų_PVM)/('Bazinės prielaidos'!$E$16)</f>
        <v>142622.34713938658</v>
      </c>
      <c r="EC84" s="37">
        <f>'Metinis atlyginimas'!EC39+SUM(Sukūrimo_sąnaudų_PVM)/('Bazinės prielaidos'!$E$16)</f>
        <v>142622.34713938658</v>
      </c>
      <c r="ED84" s="37">
        <f>'Metinis atlyginimas'!ED39+SUM(Sukūrimo_sąnaudų_PVM)/('Bazinės prielaidos'!$E$16)</f>
        <v>142622.34713938658</v>
      </c>
      <c r="EE84" s="37">
        <f>'Metinis atlyginimas'!EE39+SUM(Sukūrimo_sąnaudų_PVM)/('Bazinės prielaidos'!$E$16)</f>
        <v>142622.34713938658</v>
      </c>
      <c r="EF84" s="37">
        <f>'Metinis atlyginimas'!EF39+SUM(Sukūrimo_sąnaudų_PVM)/('Bazinės prielaidos'!$E$16)</f>
        <v>142622.34713938658</v>
      </c>
      <c r="EG84" s="37">
        <f>'Metinis atlyginimas'!EG39+SUM(Sukūrimo_sąnaudų_PVM)/('Bazinės prielaidos'!$E$16)</f>
        <v>142622.34713938658</v>
      </c>
      <c r="EH84" s="37">
        <f>'Metinis atlyginimas'!EH39+SUM(Sukūrimo_sąnaudų_PVM)/('Bazinės prielaidos'!$E$16)</f>
        <v>142622.34713938658</v>
      </c>
      <c r="EI84" s="37">
        <f>'Metinis atlyginimas'!EI39+SUM(Sukūrimo_sąnaudų_PVM)/('Bazinės prielaidos'!$E$16)</f>
        <v>142622.34713938658</v>
      </c>
      <c r="EJ84" s="37">
        <f>'Metinis atlyginimas'!EJ39+SUM(Sukūrimo_sąnaudų_PVM)/('Bazinės prielaidos'!$E$16)</f>
        <v>142622.34713938658</v>
      </c>
      <c r="EK84" s="37">
        <f>'Metinis atlyginimas'!EK39+SUM(Sukūrimo_sąnaudų_PVM)/('Bazinės prielaidos'!$E$16)</f>
        <v>142622.34713938658</v>
      </c>
      <c r="EL84" s="37">
        <f>'Metinis atlyginimas'!EL39+SUM(Sukūrimo_sąnaudų_PVM)/('Bazinės prielaidos'!$E$16)</f>
        <v>142622.34713938658</v>
      </c>
      <c r="EM84" s="37">
        <f>'Metinis atlyginimas'!EM39+SUM(Sukūrimo_sąnaudų_PVM)/('Bazinės prielaidos'!$E$16)</f>
        <v>142622.34713938658</v>
      </c>
      <c r="EN84" s="42">
        <f t="shared" si="1315"/>
        <v>1711468.1656726385</v>
      </c>
      <c r="EO84" s="37">
        <f>'Metinis atlyginimas'!EO39+SUM(Sukūrimo_sąnaudų_PVM)/('Bazinės prielaidos'!$E$16)</f>
        <v>145474.79408217428</v>
      </c>
      <c r="EP84" s="37">
        <f>'Metinis atlyginimas'!EP39+SUM(Sukūrimo_sąnaudų_PVM)/('Bazinės prielaidos'!$E$16)</f>
        <v>145474.79408217428</v>
      </c>
      <c r="EQ84" s="37">
        <f>'Metinis atlyginimas'!EQ39+SUM(Sukūrimo_sąnaudų_PVM)/('Bazinės prielaidos'!$E$16)</f>
        <v>145474.79408217428</v>
      </c>
      <c r="ER84" s="37">
        <f>'Metinis atlyginimas'!ER39+SUM(Sukūrimo_sąnaudų_PVM)/('Bazinės prielaidos'!$E$16)</f>
        <v>145474.79408217428</v>
      </c>
      <c r="ES84" s="37">
        <f>'Metinis atlyginimas'!ES39+SUM(Sukūrimo_sąnaudų_PVM)/('Bazinės prielaidos'!$E$16)</f>
        <v>145474.79408217428</v>
      </c>
      <c r="ET84" s="37">
        <f>'Metinis atlyginimas'!ET39+SUM(Sukūrimo_sąnaudų_PVM)/('Bazinės prielaidos'!$E$16)</f>
        <v>145474.79408217428</v>
      </c>
      <c r="EU84" s="37">
        <f>'Metinis atlyginimas'!EU39+SUM(Sukūrimo_sąnaudų_PVM)/('Bazinės prielaidos'!$E$16)</f>
        <v>145474.79408217428</v>
      </c>
      <c r="EV84" s="37">
        <f>'Metinis atlyginimas'!EV39+SUM(Sukūrimo_sąnaudų_PVM)/('Bazinės prielaidos'!$E$16)</f>
        <v>145474.79408217428</v>
      </c>
      <c r="EW84" s="37">
        <f>'Metinis atlyginimas'!EW39+SUM(Sukūrimo_sąnaudų_PVM)/('Bazinės prielaidos'!$E$16)</f>
        <v>145474.79408217428</v>
      </c>
      <c r="EX84" s="37">
        <f>'Metinis atlyginimas'!EX39+SUM(Sukūrimo_sąnaudų_PVM)/('Bazinės prielaidos'!$E$16)</f>
        <v>145474.79408217428</v>
      </c>
      <c r="EY84" s="37">
        <f>'Metinis atlyginimas'!EY39+SUM(Sukūrimo_sąnaudų_PVM)/('Bazinės prielaidos'!$E$16)</f>
        <v>145474.79408217428</v>
      </c>
      <c r="EZ84" s="37">
        <f>'Metinis atlyginimas'!EZ39+SUM(Sukūrimo_sąnaudų_PVM)/('Bazinės prielaidos'!$E$16)</f>
        <v>145474.79408217428</v>
      </c>
      <c r="FA84" s="42">
        <f t="shared" si="1317"/>
        <v>1745697.5289860915</v>
      </c>
      <c r="FB84" s="37">
        <f>'Metinis atlyginimas'!FB39+SUM(Sukūrimo_sąnaudų_PVM)/('Bazinės prielaidos'!$E$16)</f>
        <v>148384.28996381778</v>
      </c>
      <c r="FC84" s="37">
        <f>'Metinis atlyginimas'!FC39+SUM(Sukūrimo_sąnaudų_PVM)/('Bazinės prielaidos'!$E$16)</f>
        <v>148384.28996381778</v>
      </c>
      <c r="FD84" s="37">
        <f>'Metinis atlyginimas'!FD39+SUM(Sukūrimo_sąnaudų_PVM)/('Bazinės prielaidos'!$E$16)</f>
        <v>148384.28996381778</v>
      </c>
      <c r="FE84" s="37">
        <f>'Metinis atlyginimas'!FE39+SUM(Sukūrimo_sąnaudų_PVM)/('Bazinės prielaidos'!$E$16)</f>
        <v>148384.28996381778</v>
      </c>
      <c r="FF84" s="37">
        <f>'Metinis atlyginimas'!FF39+SUM(Sukūrimo_sąnaudų_PVM)/('Bazinės prielaidos'!$E$16)</f>
        <v>148384.28996381778</v>
      </c>
      <c r="FG84" s="37">
        <f>'Metinis atlyginimas'!FG39+SUM(Sukūrimo_sąnaudų_PVM)/('Bazinės prielaidos'!$E$16)</f>
        <v>148384.28996381778</v>
      </c>
      <c r="FH84" s="37">
        <f>'Metinis atlyginimas'!FH39+SUM(Sukūrimo_sąnaudų_PVM)/('Bazinės prielaidos'!$E$16)</f>
        <v>148384.28996381778</v>
      </c>
      <c r="FI84" s="37">
        <f>'Metinis atlyginimas'!FI39+SUM(Sukūrimo_sąnaudų_PVM)/('Bazinės prielaidos'!$E$16)</f>
        <v>148384.28996381778</v>
      </c>
      <c r="FJ84" s="37">
        <f>'Metinis atlyginimas'!FJ39+SUM(Sukūrimo_sąnaudų_PVM)/('Bazinės prielaidos'!$E$16)</f>
        <v>148384.28996381778</v>
      </c>
      <c r="FK84" s="37">
        <f>'Metinis atlyginimas'!FK39+SUM(Sukūrimo_sąnaudų_PVM)/('Bazinės prielaidos'!$E$16)</f>
        <v>148384.28996381778</v>
      </c>
      <c r="FL84" s="37">
        <f>'Metinis atlyginimas'!FL39+SUM(Sukūrimo_sąnaudų_PVM)/('Bazinės prielaidos'!$E$16)</f>
        <v>148384.28996381778</v>
      </c>
      <c r="FM84" s="37">
        <f>'Metinis atlyginimas'!FM39+SUM(Sukūrimo_sąnaudų_PVM)/('Bazinės prielaidos'!$E$16)</f>
        <v>148384.28996381778</v>
      </c>
      <c r="FN84" s="42">
        <f t="shared" si="1319"/>
        <v>1780611.479565813</v>
      </c>
      <c r="FO84" s="37">
        <f>'Metinis atlyginimas'!FO39+SUM(Sukūrimo_sąnaudų_PVM)/('Bazinės prielaidos'!$E$16)</f>
        <v>151351.97576309415</v>
      </c>
      <c r="FP84" s="37">
        <f>'Metinis atlyginimas'!FP39+SUM(Sukūrimo_sąnaudų_PVM)/('Bazinės prielaidos'!$E$16)</f>
        <v>151351.97576309415</v>
      </c>
      <c r="FQ84" s="37">
        <f>'Metinis atlyginimas'!FQ39+SUM(Sukūrimo_sąnaudų_PVM)/('Bazinės prielaidos'!$E$16)</f>
        <v>151351.97576309415</v>
      </c>
      <c r="FR84" s="37">
        <f>'Metinis atlyginimas'!FR39+SUM(Sukūrimo_sąnaudų_PVM)/('Bazinės prielaidos'!$E$16)</f>
        <v>151351.97576309415</v>
      </c>
      <c r="FS84" s="37">
        <f>'Metinis atlyginimas'!FS39+SUM(Sukūrimo_sąnaudų_PVM)/('Bazinės prielaidos'!$E$16)</f>
        <v>151351.97576309415</v>
      </c>
      <c r="FT84" s="37">
        <f>'Metinis atlyginimas'!FT39+SUM(Sukūrimo_sąnaudų_PVM)/('Bazinės prielaidos'!$E$16)</f>
        <v>151351.97576309415</v>
      </c>
      <c r="FU84" s="37">
        <f>'Metinis atlyginimas'!FU39+SUM(Sukūrimo_sąnaudų_PVM)/('Bazinės prielaidos'!$E$16)</f>
        <v>151351.97576309415</v>
      </c>
      <c r="FV84" s="37">
        <f>'Metinis atlyginimas'!FV39+SUM(Sukūrimo_sąnaudų_PVM)/('Bazinės prielaidos'!$E$16)</f>
        <v>151351.97576309415</v>
      </c>
      <c r="FW84" s="37">
        <f>'Metinis atlyginimas'!FW39+SUM(Sukūrimo_sąnaudų_PVM)/('Bazinės prielaidos'!$E$16)</f>
        <v>151351.97576309415</v>
      </c>
      <c r="FX84" s="37">
        <f>'Metinis atlyginimas'!FX39+SUM(Sukūrimo_sąnaudų_PVM)/('Bazinės prielaidos'!$E$16)</f>
        <v>151351.97576309415</v>
      </c>
      <c r="FY84" s="37">
        <f>'Metinis atlyginimas'!FY39+SUM(Sukūrimo_sąnaudų_PVM)/('Bazinės prielaidos'!$E$16)</f>
        <v>151351.97576309415</v>
      </c>
      <c r="FZ84" s="37">
        <f>'Metinis atlyginimas'!FZ39+SUM(Sukūrimo_sąnaudų_PVM)/('Bazinės prielaidos'!$E$16)</f>
        <v>151351.97576309415</v>
      </c>
      <c r="GA84" s="42">
        <f t="shared" si="1321"/>
        <v>1816223.7091571297</v>
      </c>
      <c r="GB84" s="37">
        <f>'Metinis atlyginimas'!GB39+SUM(Sukūrimo_sąnaudų_PVM)/('Bazinės prielaidos'!$E$16)</f>
        <v>154379.01527835603</v>
      </c>
      <c r="GC84" s="37">
        <f>'Metinis atlyginimas'!GC39+SUM(Sukūrimo_sąnaudų_PVM)/('Bazinės prielaidos'!$E$16)</f>
        <v>154379.01527835603</v>
      </c>
      <c r="GD84" s="37">
        <f>'Metinis atlyginimas'!GD39+SUM(Sukūrimo_sąnaudų_PVM)/('Bazinės prielaidos'!$E$16)</f>
        <v>154379.01527835603</v>
      </c>
      <c r="GE84" s="37">
        <f>'Metinis atlyginimas'!GE39+SUM(Sukūrimo_sąnaudų_PVM)/('Bazinės prielaidos'!$E$16)</f>
        <v>154379.01527835603</v>
      </c>
      <c r="GF84" s="37">
        <f>'Metinis atlyginimas'!GF39+SUM(Sukūrimo_sąnaudų_PVM)/('Bazinės prielaidos'!$E$16)</f>
        <v>154379.01527835603</v>
      </c>
      <c r="GG84" s="37">
        <f>'Metinis atlyginimas'!GG39+SUM(Sukūrimo_sąnaudų_PVM)/('Bazinės prielaidos'!$E$16)</f>
        <v>154379.01527835603</v>
      </c>
      <c r="GH84" s="37">
        <f>'Metinis atlyginimas'!GH39+SUM(Sukūrimo_sąnaudų_PVM)/('Bazinės prielaidos'!$E$16)</f>
        <v>154379.01527835603</v>
      </c>
      <c r="GI84" s="37">
        <f>'Metinis atlyginimas'!GI39+SUM(Sukūrimo_sąnaudų_PVM)/('Bazinės prielaidos'!$E$16)</f>
        <v>154379.01527835603</v>
      </c>
      <c r="GJ84" s="37">
        <f>'Metinis atlyginimas'!GJ39+SUM(Sukūrimo_sąnaudų_PVM)/('Bazinės prielaidos'!$E$16)</f>
        <v>154379.01527835603</v>
      </c>
      <c r="GK84" s="37">
        <f>'Metinis atlyginimas'!GK39+SUM(Sukūrimo_sąnaudų_PVM)/('Bazinės prielaidos'!$E$16)</f>
        <v>154379.01527835603</v>
      </c>
      <c r="GL84" s="37">
        <f>'Metinis atlyginimas'!GL39+SUM(Sukūrimo_sąnaudų_PVM)/('Bazinės prielaidos'!$E$16)</f>
        <v>154379.01527835603</v>
      </c>
      <c r="GM84" s="37">
        <f>'Metinis atlyginimas'!GM39+SUM(Sukūrimo_sąnaudų_PVM)/('Bazinės prielaidos'!$E$16)</f>
        <v>154379.01527835603</v>
      </c>
      <c r="GN84" s="500">
        <f t="shared" si="1323"/>
        <v>1852548.1833402729</v>
      </c>
      <c r="GO84" s="37">
        <f>'Metinis atlyginimas'!GO39+SUM(Sukūrimo_sąnaudų_PVM)/('Bazinės prielaidos'!$E$16)</f>
        <v>157466.59558392313</v>
      </c>
      <c r="GP84" s="37">
        <f>'Metinis atlyginimas'!GP39+SUM(Sukūrimo_sąnaudų_PVM)/('Bazinės prielaidos'!$E$16)</f>
        <v>157466.59558392313</v>
      </c>
      <c r="GQ84" s="37">
        <f>'Metinis atlyginimas'!GQ39+SUM(Sukūrimo_sąnaudų_PVM)/('Bazinės prielaidos'!$E$16)</f>
        <v>157466.59558392313</v>
      </c>
      <c r="GR84" s="37">
        <f>'Metinis atlyginimas'!GR39+SUM(Sukūrimo_sąnaudų_PVM)/('Bazinės prielaidos'!$E$16)</f>
        <v>157466.59558392313</v>
      </c>
      <c r="GS84" s="37">
        <f>'Metinis atlyginimas'!GS39+SUM(Sukūrimo_sąnaudų_PVM)/('Bazinės prielaidos'!$E$16)</f>
        <v>157466.59558392313</v>
      </c>
      <c r="GT84" s="37">
        <f>'Metinis atlyginimas'!GT39+SUM(Sukūrimo_sąnaudų_PVM)/('Bazinės prielaidos'!$E$16)</f>
        <v>157466.59558392313</v>
      </c>
      <c r="GU84" s="37">
        <f>'Metinis atlyginimas'!GU39+SUM(Sukūrimo_sąnaudų_PVM)/('Bazinės prielaidos'!$E$16)</f>
        <v>157466.59558392313</v>
      </c>
      <c r="GV84" s="37">
        <f>'Metinis atlyginimas'!GV39+SUM(Sukūrimo_sąnaudų_PVM)/('Bazinės prielaidos'!$E$16)</f>
        <v>157466.59558392313</v>
      </c>
      <c r="GW84" s="37">
        <f>'Metinis atlyginimas'!GW39+SUM(Sukūrimo_sąnaudų_PVM)/('Bazinės prielaidos'!$E$16)</f>
        <v>157466.59558392313</v>
      </c>
      <c r="GX84" s="37">
        <f>'Metinis atlyginimas'!GX39+SUM(Sukūrimo_sąnaudų_PVM)/('Bazinės prielaidos'!$E$16)</f>
        <v>157466.59558392313</v>
      </c>
      <c r="GY84" s="37">
        <f>'Metinis atlyginimas'!GY39+SUM(Sukūrimo_sąnaudų_PVM)/('Bazinės prielaidos'!$E$16)</f>
        <v>157466.59558392313</v>
      </c>
      <c r="GZ84" s="37">
        <f>'Metinis atlyginimas'!GZ39+SUM(Sukūrimo_sąnaudų_PVM)/('Bazinės prielaidos'!$E$16)</f>
        <v>157466.59558392313</v>
      </c>
      <c r="HA84" s="42">
        <f t="shared" si="1325"/>
        <v>1889599.1470070777</v>
      </c>
      <c r="HB84" s="37">
        <f>'Metinis atlyginimas'!HB39+SUM(Sukūrimo_sąnaudų_PVM)/('Bazinės prielaidos'!$E$16)</f>
        <v>160615.92749560162</v>
      </c>
      <c r="HC84" s="37">
        <f>'Metinis atlyginimas'!HC39+SUM(Sukūrimo_sąnaudų_PVM)/('Bazinės prielaidos'!$E$16)</f>
        <v>160615.92749560162</v>
      </c>
      <c r="HD84" s="37">
        <f>'Metinis atlyginimas'!HD39+SUM(Sukūrimo_sąnaudų_PVM)/('Bazinės prielaidos'!$E$16)</f>
        <v>160615.92749560162</v>
      </c>
      <c r="HE84" s="37">
        <f>'Metinis atlyginimas'!HE39+SUM(Sukūrimo_sąnaudų_PVM)/('Bazinės prielaidos'!$E$16)</f>
        <v>160615.92749560162</v>
      </c>
      <c r="HF84" s="37">
        <f>'Metinis atlyginimas'!HF39+SUM(Sukūrimo_sąnaudų_PVM)/('Bazinės prielaidos'!$E$16)</f>
        <v>160615.92749560162</v>
      </c>
      <c r="HG84" s="37">
        <f>'Metinis atlyginimas'!HG39+SUM(Sukūrimo_sąnaudų_PVM)/('Bazinės prielaidos'!$E$16)</f>
        <v>160615.92749560162</v>
      </c>
      <c r="HH84" s="37">
        <f>'Metinis atlyginimas'!HH39+SUM(Sukūrimo_sąnaudų_PVM)/('Bazinės prielaidos'!$E$16)</f>
        <v>160615.92749560162</v>
      </c>
      <c r="HI84" s="37">
        <f>'Metinis atlyginimas'!HI39+SUM(Sukūrimo_sąnaudų_PVM)/('Bazinės prielaidos'!$E$16)</f>
        <v>160615.92749560162</v>
      </c>
      <c r="HJ84" s="37">
        <f>'Metinis atlyginimas'!HJ39+SUM(Sukūrimo_sąnaudų_PVM)/('Bazinės prielaidos'!$E$16)</f>
        <v>160615.92749560162</v>
      </c>
      <c r="HK84" s="37">
        <f>'Metinis atlyginimas'!HK39+SUM(Sukūrimo_sąnaudų_PVM)/('Bazinės prielaidos'!$E$16)</f>
        <v>160615.92749560162</v>
      </c>
      <c r="HL84" s="37">
        <f>'Metinis atlyginimas'!HL39+SUM(Sukūrimo_sąnaudų_PVM)/('Bazinės prielaidos'!$E$16)</f>
        <v>160615.92749560162</v>
      </c>
      <c r="HM84" s="37">
        <f>'Metinis atlyginimas'!HM39+SUM(Sukūrimo_sąnaudų_PVM)/('Bazinės prielaidos'!$E$16)</f>
        <v>160615.92749560162</v>
      </c>
      <c r="HN84" s="42">
        <f t="shared" si="1327"/>
        <v>1927391.1299472193</v>
      </c>
      <c r="HO84" s="37">
        <f>'Metinis atlyginimas'!HO39+SUM(Sukūrimo_sąnaudų_PVM)/('Bazinės prielaidos'!$E$16)</f>
        <v>163828.24604551366</v>
      </c>
      <c r="HP84" s="37">
        <f>'Metinis atlyginimas'!HP39+SUM(Sukūrimo_sąnaudų_PVM)/('Bazinės prielaidos'!$E$16)</f>
        <v>163828.24604551366</v>
      </c>
      <c r="HQ84" s="37">
        <f>'Metinis atlyginimas'!HQ39+SUM(Sukūrimo_sąnaudų_PVM)/('Bazinės prielaidos'!$E$16)</f>
        <v>163828.24604551366</v>
      </c>
      <c r="HR84" s="37">
        <f>'Metinis atlyginimas'!HR39+SUM(Sukūrimo_sąnaudų_PVM)/('Bazinės prielaidos'!$E$16)</f>
        <v>163828.24604551366</v>
      </c>
      <c r="HS84" s="37">
        <f>'Metinis atlyginimas'!HS39+SUM(Sukūrimo_sąnaudų_PVM)/('Bazinės prielaidos'!$E$16)</f>
        <v>163828.24604551366</v>
      </c>
      <c r="HT84" s="37">
        <f>'Metinis atlyginimas'!HT39+SUM(Sukūrimo_sąnaudų_PVM)/('Bazinės prielaidos'!$E$16)</f>
        <v>163828.24604551366</v>
      </c>
      <c r="HU84" s="37">
        <f>'Metinis atlyginimas'!HU39+SUM(Sukūrimo_sąnaudų_PVM)/('Bazinės prielaidos'!$E$16)</f>
        <v>163828.24604551366</v>
      </c>
      <c r="HV84" s="37">
        <f>'Metinis atlyginimas'!HV39+SUM(Sukūrimo_sąnaudų_PVM)/('Bazinės prielaidos'!$E$16)</f>
        <v>163828.24604551366</v>
      </c>
      <c r="HW84" s="37">
        <f>'Metinis atlyginimas'!HW39+SUM(Sukūrimo_sąnaudų_PVM)/('Bazinės prielaidos'!$E$16)</f>
        <v>163828.24604551366</v>
      </c>
      <c r="HX84" s="37">
        <f>'Metinis atlyginimas'!HX39+SUM(Sukūrimo_sąnaudų_PVM)/('Bazinės prielaidos'!$E$16)</f>
        <v>163828.24604551366</v>
      </c>
      <c r="HY84" s="37">
        <f>'Metinis atlyginimas'!HY39+SUM(Sukūrimo_sąnaudų_PVM)/('Bazinės prielaidos'!$E$16)</f>
        <v>163828.24604551366</v>
      </c>
      <c r="HZ84" s="37">
        <f>'Metinis atlyginimas'!HZ39+SUM(Sukūrimo_sąnaudų_PVM)/('Bazinės prielaidos'!$E$16)</f>
        <v>163828.24604551366</v>
      </c>
      <c r="IA84" s="42">
        <f t="shared" si="1329"/>
        <v>1965938.9525461635</v>
      </c>
      <c r="IB84" s="37">
        <f>'Metinis atlyginimas'!IB39+SUM(Sukūrimo_sąnaudų_PVM)/('Bazinės prielaidos'!$E$16)</f>
        <v>167104.81096642392</v>
      </c>
      <c r="IC84" s="37">
        <f>'Metinis atlyginimas'!IC39+SUM(Sukūrimo_sąnaudų_PVM)/('Bazinės prielaidos'!$E$16)</f>
        <v>167104.81096642392</v>
      </c>
      <c r="ID84" s="37">
        <f>'Metinis atlyginimas'!ID39+SUM(Sukūrimo_sąnaudų_PVM)/('Bazinės prielaidos'!$E$16)</f>
        <v>167104.81096642392</v>
      </c>
      <c r="IE84" s="37">
        <f>'Metinis atlyginimas'!IE39+SUM(Sukūrimo_sąnaudų_PVM)/('Bazinės prielaidos'!$E$16)</f>
        <v>167104.81096642392</v>
      </c>
      <c r="IF84" s="37">
        <f>'Metinis atlyginimas'!IF39+SUM(Sukūrimo_sąnaudų_PVM)/('Bazinės prielaidos'!$E$16)</f>
        <v>167104.81096642392</v>
      </c>
      <c r="IG84" s="37">
        <f>'Metinis atlyginimas'!IG39+SUM(Sukūrimo_sąnaudų_PVM)/('Bazinės prielaidos'!$E$16)</f>
        <v>167104.81096642392</v>
      </c>
      <c r="IH84" s="37">
        <f>'Metinis atlyginimas'!IH39+SUM(Sukūrimo_sąnaudų_PVM)/('Bazinės prielaidos'!$E$16)</f>
        <v>167104.81096642392</v>
      </c>
      <c r="II84" s="37">
        <f>'Metinis atlyginimas'!II39+SUM(Sukūrimo_sąnaudų_PVM)/('Bazinės prielaidos'!$E$16)</f>
        <v>167104.81096642392</v>
      </c>
      <c r="IJ84" s="37">
        <f>'Metinis atlyginimas'!IJ39+SUM(Sukūrimo_sąnaudų_PVM)/('Bazinės prielaidos'!$E$16)</f>
        <v>167104.81096642392</v>
      </c>
      <c r="IK84" s="37">
        <f>'Metinis atlyginimas'!IK39+SUM(Sukūrimo_sąnaudų_PVM)/('Bazinės prielaidos'!$E$16)</f>
        <v>167104.81096642392</v>
      </c>
      <c r="IL84" s="37">
        <f>'Metinis atlyginimas'!IL39+SUM(Sukūrimo_sąnaudų_PVM)/('Bazinės prielaidos'!$E$16)</f>
        <v>167104.81096642392</v>
      </c>
      <c r="IM84" s="37">
        <f>'Metinis atlyginimas'!IM39+SUM(Sukūrimo_sąnaudų_PVM)/('Bazinės prielaidos'!$E$16)</f>
        <v>167104.81096642392</v>
      </c>
      <c r="IN84" s="42">
        <f t="shared" si="1331"/>
        <v>2005257.7315970871</v>
      </c>
      <c r="IO84" s="37">
        <f>'Metinis atlyginimas'!IO39+SUM(Sukūrimo_sąnaudų_PVM)/('Bazinės prielaidos'!$E$16)</f>
        <v>170446.90718575238</v>
      </c>
      <c r="IP84" s="37">
        <f>'Metinis atlyginimas'!IP39+SUM(Sukūrimo_sąnaudų_PVM)/('Bazinės prielaidos'!$E$16)</f>
        <v>170446.90718575238</v>
      </c>
      <c r="IQ84" s="37">
        <f>'Metinis atlyginimas'!IQ39+SUM(Sukūrimo_sąnaudų_PVM)/('Bazinės prielaidos'!$E$16)</f>
        <v>170446.90718575238</v>
      </c>
      <c r="IR84" s="37">
        <f>'Metinis atlyginimas'!IR39+SUM(Sukūrimo_sąnaudų_PVM)/('Bazinės prielaidos'!$E$16)</f>
        <v>170446.90718575238</v>
      </c>
      <c r="IS84" s="37">
        <f>'Metinis atlyginimas'!IS39+SUM(Sukūrimo_sąnaudų_PVM)/('Bazinės prielaidos'!$E$16)</f>
        <v>170446.90718575238</v>
      </c>
      <c r="IT84" s="37">
        <f>'Metinis atlyginimas'!IT39+SUM(Sukūrimo_sąnaudų_PVM)/('Bazinės prielaidos'!$E$16)</f>
        <v>170446.90718575238</v>
      </c>
      <c r="IU84" s="37">
        <f>'Metinis atlyginimas'!IU39+SUM(Sukūrimo_sąnaudų_PVM)/('Bazinės prielaidos'!$E$16)</f>
        <v>170446.90718575238</v>
      </c>
      <c r="IV84" s="37">
        <f>'Metinis atlyginimas'!IV39+SUM(Sukūrimo_sąnaudų_PVM)/('Bazinės prielaidos'!$E$16)</f>
        <v>170446.90718575238</v>
      </c>
      <c r="IW84" s="37">
        <f>'Metinis atlyginimas'!IW39+SUM(Sukūrimo_sąnaudų_PVM)/('Bazinės prielaidos'!$E$16)</f>
        <v>170446.90718575238</v>
      </c>
      <c r="IX84" s="37">
        <f>'Metinis atlyginimas'!IX39+SUM(Sukūrimo_sąnaudų_PVM)/('Bazinės prielaidos'!$E$16)</f>
        <v>170446.90718575238</v>
      </c>
      <c r="IY84" s="37">
        <f>'Metinis atlyginimas'!IY39+SUM(Sukūrimo_sąnaudų_PVM)/('Bazinės prielaidos'!$E$16)</f>
        <v>170446.90718575238</v>
      </c>
      <c r="IZ84" s="37">
        <f>'Metinis atlyginimas'!IZ39+SUM(Sukūrimo_sąnaudų_PVM)/('Bazinės prielaidos'!$E$16)</f>
        <v>170446.90718575238</v>
      </c>
      <c r="JA84" s="42">
        <f t="shared" si="1333"/>
        <v>2045362.8862290287</v>
      </c>
      <c r="JB84" s="37">
        <f>'Metinis atlyginimas'!JB39+SUM(Sukūrimo_sąnaudų_PVM)/('Bazinės prielaidos'!$E$16)</f>
        <v>173855.84532946744</v>
      </c>
      <c r="JC84" s="37">
        <f>'Metinis atlyginimas'!JC39+SUM(Sukūrimo_sąnaudų_PVM)/('Bazinės prielaidos'!$E$16)</f>
        <v>173855.84532946744</v>
      </c>
      <c r="JD84" s="37">
        <f>'Metinis atlyginimas'!JD39+SUM(Sukūrimo_sąnaudų_PVM)/('Bazinės prielaidos'!$E$16)</f>
        <v>173855.84532946744</v>
      </c>
      <c r="JE84" s="37">
        <f>'Metinis atlyginimas'!JE39+SUM(Sukūrimo_sąnaudų_PVM)/('Bazinės prielaidos'!$E$16)</f>
        <v>173855.84532946744</v>
      </c>
      <c r="JF84" s="37">
        <f>'Metinis atlyginimas'!JF39+SUM(Sukūrimo_sąnaudų_PVM)/('Bazinės prielaidos'!$E$16)</f>
        <v>173855.84532946744</v>
      </c>
      <c r="JG84" s="37">
        <f>'Metinis atlyginimas'!JG39+SUM(Sukūrimo_sąnaudų_PVM)/('Bazinės prielaidos'!$E$16)</f>
        <v>173855.84532946744</v>
      </c>
      <c r="JH84" s="37">
        <f>'Metinis atlyginimas'!JH39+SUM(Sukūrimo_sąnaudų_PVM)/('Bazinės prielaidos'!$E$16)</f>
        <v>173855.84532946744</v>
      </c>
      <c r="JI84" s="37">
        <f>'Metinis atlyginimas'!JI39+SUM(Sukūrimo_sąnaudų_PVM)/('Bazinės prielaidos'!$E$16)</f>
        <v>173855.84532946744</v>
      </c>
      <c r="JJ84" s="37">
        <f>'Metinis atlyginimas'!JJ39+SUM(Sukūrimo_sąnaudų_PVM)/('Bazinės prielaidos'!$E$16)</f>
        <v>173855.84532946744</v>
      </c>
      <c r="JK84" s="37">
        <f>'Metinis atlyginimas'!JK39+SUM(Sukūrimo_sąnaudų_PVM)/('Bazinės prielaidos'!$E$16)</f>
        <v>173855.84532946744</v>
      </c>
      <c r="JL84" s="37">
        <f>'Metinis atlyginimas'!JL39+SUM(Sukūrimo_sąnaudų_PVM)/('Bazinės prielaidos'!$E$16)</f>
        <v>173855.84532946744</v>
      </c>
      <c r="JM84" s="37">
        <f>'Metinis atlyginimas'!JM39+SUM(Sukūrimo_sąnaudų_PVM)/('Bazinės prielaidos'!$E$16)</f>
        <v>173855.84532946744</v>
      </c>
      <c r="JN84" s="42">
        <f t="shared" si="1335"/>
        <v>2086270.1439536093</v>
      </c>
      <c r="JO84" s="37">
        <f>'Metinis atlyginimas'!JO39+SUM(Sukūrimo_sąnaudų_PVM)/('Bazinės prielaidos'!$E$16)</f>
        <v>177332.96223605677</v>
      </c>
      <c r="JP84" s="37">
        <f>'Metinis atlyginimas'!JP39+SUM(Sukūrimo_sąnaudų_PVM)/('Bazinės prielaidos'!$E$16)</f>
        <v>177332.96223605677</v>
      </c>
      <c r="JQ84" s="37">
        <f>'Metinis atlyginimas'!JQ39+SUM(Sukūrimo_sąnaudų_PVM)/('Bazinės prielaidos'!$E$16)</f>
        <v>177332.96223605677</v>
      </c>
      <c r="JR84" s="37">
        <f>'Metinis atlyginimas'!JR39+SUM(Sukūrimo_sąnaudų_PVM)/('Bazinės prielaidos'!$E$16)</f>
        <v>177332.96223605677</v>
      </c>
      <c r="JS84" s="37">
        <f>'Metinis atlyginimas'!JS39+SUM(Sukūrimo_sąnaudų_PVM)/('Bazinės prielaidos'!$E$16)</f>
        <v>177332.96223605677</v>
      </c>
      <c r="JT84" s="37">
        <f>'Metinis atlyginimas'!JT39+SUM(Sukūrimo_sąnaudų_PVM)/('Bazinės prielaidos'!$E$16)</f>
        <v>177332.96223605677</v>
      </c>
      <c r="JU84" s="37">
        <f>'Metinis atlyginimas'!JU39+SUM(Sukūrimo_sąnaudų_PVM)/('Bazinės prielaidos'!$E$16)</f>
        <v>177332.96223605677</v>
      </c>
      <c r="JV84" s="37">
        <f>'Metinis atlyginimas'!JV39+SUM(Sukūrimo_sąnaudų_PVM)/('Bazinės prielaidos'!$E$16)</f>
        <v>177332.96223605677</v>
      </c>
      <c r="JW84" s="37">
        <f>'Metinis atlyginimas'!JW39+SUM(Sukūrimo_sąnaudų_PVM)/('Bazinės prielaidos'!$E$16)</f>
        <v>177332.96223605677</v>
      </c>
      <c r="JX84" s="37">
        <f>'Metinis atlyginimas'!JX39+SUM(Sukūrimo_sąnaudų_PVM)/('Bazinės prielaidos'!$E$16)</f>
        <v>177332.96223605677</v>
      </c>
      <c r="JY84" s="37">
        <f>'Metinis atlyginimas'!JY39+SUM(Sukūrimo_sąnaudų_PVM)/('Bazinės prielaidos'!$E$16)</f>
        <v>177332.96223605677</v>
      </c>
      <c r="JZ84" s="37">
        <f>'Metinis atlyginimas'!JZ39+SUM(Sukūrimo_sąnaudų_PVM)/('Bazinės prielaidos'!$E$16)</f>
        <v>177332.96223605677</v>
      </c>
      <c r="KA84" s="42">
        <f t="shared" si="1337"/>
        <v>2127995.5468326812</v>
      </c>
      <c r="KB84" s="37">
        <f>'Metinis atlyginimas'!KB39+SUM(Sukūrimo_sąnaudų_PVM)/('Bazinės prielaidos'!$E$16)</f>
        <v>180879.62148077795</v>
      </c>
      <c r="KC84" s="37">
        <f>'Metinis atlyginimas'!KC39+SUM(Sukūrimo_sąnaudų_PVM)/('Bazinės prielaidos'!$E$16)</f>
        <v>180879.62148077795</v>
      </c>
      <c r="KD84" s="37">
        <f>'Metinis atlyginimas'!KD39+SUM(Sukūrimo_sąnaudų_PVM)/('Bazinės prielaidos'!$E$16)</f>
        <v>180879.62148077795</v>
      </c>
      <c r="KE84" s="37">
        <f>'Metinis atlyginimas'!KE39+SUM(Sukūrimo_sąnaudų_PVM)/('Bazinės prielaidos'!$E$16)</f>
        <v>180879.62148077795</v>
      </c>
      <c r="KF84" s="37">
        <f>'Metinis atlyginimas'!KF39+SUM(Sukūrimo_sąnaudų_PVM)/('Bazinės prielaidos'!$E$16)</f>
        <v>180879.62148077795</v>
      </c>
      <c r="KG84" s="37">
        <f>'Metinis atlyginimas'!KG39+SUM(Sukūrimo_sąnaudų_PVM)/('Bazinės prielaidos'!$E$16)</f>
        <v>180879.62148077795</v>
      </c>
      <c r="KH84" s="37">
        <f>'Metinis atlyginimas'!KH39+SUM(Sukūrimo_sąnaudų_PVM)/('Bazinės prielaidos'!$E$16)</f>
        <v>180879.62148077795</v>
      </c>
      <c r="KI84" s="37">
        <f>'Metinis atlyginimas'!KI39+SUM(Sukūrimo_sąnaudų_PVM)/('Bazinės prielaidos'!$E$16)</f>
        <v>180879.62148077795</v>
      </c>
      <c r="KJ84" s="37">
        <f>'Metinis atlyginimas'!KJ39+SUM(Sukūrimo_sąnaudų_PVM)/('Bazinės prielaidos'!$E$16)</f>
        <v>180879.62148077795</v>
      </c>
      <c r="KK84" s="37">
        <f>'Metinis atlyginimas'!KK39+SUM(Sukūrimo_sąnaudų_PVM)/('Bazinės prielaidos'!$E$16)</f>
        <v>180879.62148077795</v>
      </c>
      <c r="KL84" s="37">
        <f>'Metinis atlyginimas'!KL39+SUM(Sukūrimo_sąnaudų_PVM)/('Bazinės prielaidos'!$E$16)</f>
        <v>180879.62148077795</v>
      </c>
      <c r="KM84" s="37">
        <f>'Metinis atlyginimas'!KM39+SUM(Sukūrimo_sąnaudų_PVM)/('Bazinės prielaidos'!$E$16)</f>
        <v>180879.62148077795</v>
      </c>
      <c r="KN84" s="42">
        <f t="shared" si="1339"/>
        <v>2170555.4577693348</v>
      </c>
      <c r="KO84" s="37">
        <f>'Metinis atlyginimas'!KO39+SUM(Sukūrimo_sąnaudų_PVM)/('Bazinės prielaidos'!$E$16)</f>
        <v>184497.21391039345</v>
      </c>
      <c r="KP84" s="37">
        <f>'Metinis atlyginimas'!KP39+SUM(Sukūrimo_sąnaudų_PVM)/('Bazinės prielaidos'!$E$16)</f>
        <v>184497.21391039345</v>
      </c>
      <c r="KQ84" s="37">
        <f>'Metinis atlyginimas'!KQ39+SUM(Sukūrimo_sąnaudų_PVM)/('Bazinės prielaidos'!$E$16)</f>
        <v>184497.21391039345</v>
      </c>
      <c r="KR84" s="37">
        <f>'Metinis atlyginimas'!KR39+SUM(Sukūrimo_sąnaudų_PVM)/('Bazinės prielaidos'!$E$16)</f>
        <v>184497.21391039345</v>
      </c>
      <c r="KS84" s="37">
        <f>'Metinis atlyginimas'!KS39+SUM(Sukūrimo_sąnaudų_PVM)/('Bazinės prielaidos'!$E$16)</f>
        <v>184497.21391039345</v>
      </c>
      <c r="KT84" s="37">
        <f>'Metinis atlyginimas'!KT39+SUM(Sukūrimo_sąnaudų_PVM)/('Bazinės prielaidos'!$E$16)</f>
        <v>184497.21391039345</v>
      </c>
      <c r="KU84" s="37">
        <f>'Metinis atlyginimas'!KU39+SUM(Sukūrimo_sąnaudų_PVM)/('Bazinės prielaidos'!$E$16)</f>
        <v>184497.21391039345</v>
      </c>
      <c r="KV84" s="37">
        <f>'Metinis atlyginimas'!KV39+SUM(Sukūrimo_sąnaudų_PVM)/('Bazinės prielaidos'!$E$16)</f>
        <v>184497.21391039345</v>
      </c>
      <c r="KW84" s="37">
        <f>'Metinis atlyginimas'!KW39+SUM(Sukūrimo_sąnaudų_PVM)/('Bazinės prielaidos'!$E$16)</f>
        <v>184497.21391039345</v>
      </c>
      <c r="KX84" s="37">
        <f>'Metinis atlyginimas'!KX39+SUM(Sukūrimo_sąnaudų_PVM)/('Bazinės prielaidos'!$E$16)</f>
        <v>184497.21391039345</v>
      </c>
      <c r="KY84" s="37">
        <f>'Metinis atlyginimas'!KY39+SUM(Sukūrimo_sąnaudų_PVM)/('Bazinės prielaidos'!$E$16)</f>
        <v>184497.21391039345</v>
      </c>
      <c r="KZ84" s="37">
        <f>'Metinis atlyginimas'!KZ39+SUM(Sukūrimo_sąnaudų_PVM)/('Bazinės prielaidos'!$E$16)</f>
        <v>184497.21391039345</v>
      </c>
      <c r="LA84" s="42">
        <f t="shared" si="1341"/>
        <v>2213966.5669247215</v>
      </c>
      <c r="LB84" s="37">
        <f>'Metinis atlyginimas'!LB39+SUM(Sukūrimo_sąnaudų_PVM)/('Bazinės prielaidos'!$E$16)</f>
        <v>188187.15818860134</v>
      </c>
      <c r="LC84" s="37">
        <f>'Metinis atlyginimas'!LC39+SUM(Sukūrimo_sąnaudų_PVM)/('Bazinės prielaidos'!$E$16)</f>
        <v>188187.15818860134</v>
      </c>
      <c r="LD84" s="37">
        <f>'Metinis atlyginimas'!LD39+SUM(Sukūrimo_sąnaudų_PVM)/('Bazinės prielaidos'!$E$16)</f>
        <v>188187.15818860134</v>
      </c>
      <c r="LE84" s="37">
        <f>'Metinis atlyginimas'!LE39+SUM(Sukūrimo_sąnaudų_PVM)/('Bazinės prielaidos'!$E$16)</f>
        <v>188187.15818860134</v>
      </c>
      <c r="LF84" s="37">
        <f>'Metinis atlyginimas'!LF39+SUM(Sukūrimo_sąnaudų_PVM)/('Bazinės prielaidos'!$E$16)</f>
        <v>188187.15818860134</v>
      </c>
      <c r="LG84" s="37">
        <f>'Metinis atlyginimas'!LG39+SUM(Sukūrimo_sąnaudų_PVM)/('Bazinės prielaidos'!$E$16)</f>
        <v>188187.15818860134</v>
      </c>
      <c r="LH84" s="37">
        <f>'Metinis atlyginimas'!LH39+SUM(Sukūrimo_sąnaudų_PVM)/('Bazinės prielaidos'!$E$16)</f>
        <v>188187.15818860134</v>
      </c>
      <c r="LI84" s="37">
        <f>'Metinis atlyginimas'!LI39+SUM(Sukūrimo_sąnaudų_PVM)/('Bazinės prielaidos'!$E$16)</f>
        <v>188187.15818860134</v>
      </c>
      <c r="LJ84" s="37">
        <f>'Metinis atlyginimas'!LJ39+SUM(Sukūrimo_sąnaudų_PVM)/('Bazinės prielaidos'!$E$16)</f>
        <v>188187.15818860134</v>
      </c>
      <c r="LK84" s="37">
        <f>'Metinis atlyginimas'!LK39+SUM(Sukūrimo_sąnaudų_PVM)/('Bazinės prielaidos'!$E$16)</f>
        <v>188187.15818860134</v>
      </c>
      <c r="LL84" s="37">
        <f>'Metinis atlyginimas'!LL39+SUM(Sukūrimo_sąnaudų_PVM)/('Bazinės prielaidos'!$E$16)</f>
        <v>188187.15818860134</v>
      </c>
      <c r="LM84" s="37">
        <f>'Metinis atlyginimas'!LM39+SUM(Sukūrimo_sąnaudų_PVM)/('Bazinės prielaidos'!$E$16)</f>
        <v>188187.15818860134</v>
      </c>
      <c r="LN84" s="42">
        <f t="shared" si="1343"/>
        <v>2258245.8982632156</v>
      </c>
    </row>
    <row r="85" spans="1:326" ht="15.75" thickBot="1">
      <c r="A85" s="116" t="s">
        <v>226</v>
      </c>
      <c r="B85" s="122"/>
      <c r="C85" s="76"/>
      <c r="D85" s="76"/>
      <c r="E85" s="76"/>
      <c r="F85" s="76"/>
      <c r="G85" s="76"/>
      <c r="H85" s="76"/>
      <c r="I85" s="76"/>
      <c r="J85" s="76"/>
      <c r="K85" s="76"/>
      <c r="L85" s="76"/>
      <c r="M85" s="76"/>
      <c r="N85" s="123">
        <f t="shared" si="1226"/>
        <v>0</v>
      </c>
      <c r="O85" s="76"/>
      <c r="P85" s="76"/>
      <c r="Q85" s="76"/>
      <c r="R85" s="76"/>
      <c r="S85" s="76"/>
      <c r="T85" s="76"/>
      <c r="U85" s="76"/>
      <c r="V85" s="76"/>
      <c r="W85" s="76"/>
      <c r="X85" s="76"/>
      <c r="Y85" s="76"/>
      <c r="Z85" s="76"/>
      <c r="AA85" s="123">
        <f t="shared" si="1227"/>
        <v>0</v>
      </c>
      <c r="AB85" s="76"/>
      <c r="AC85" s="76"/>
      <c r="AD85" s="76"/>
      <c r="AE85" s="76"/>
      <c r="AF85" s="76"/>
      <c r="AG85" s="76"/>
      <c r="AH85" s="76"/>
      <c r="AI85" s="76"/>
      <c r="AJ85" s="76"/>
      <c r="AK85" s="76"/>
      <c r="AL85" s="76"/>
      <c r="AM85" s="76"/>
      <c r="AN85" s="123">
        <f t="shared" si="1228"/>
        <v>0</v>
      </c>
      <c r="AO85" s="76"/>
      <c r="AP85" s="76"/>
      <c r="AQ85" s="76"/>
      <c r="AR85" s="76"/>
      <c r="AS85" s="76"/>
      <c r="AT85" s="76"/>
      <c r="AU85" s="76"/>
      <c r="AV85" s="76"/>
      <c r="AW85" s="76"/>
      <c r="AX85" s="76"/>
      <c r="AY85" s="76"/>
      <c r="AZ85" s="76"/>
      <c r="BA85" s="123">
        <f t="shared" si="1255"/>
        <v>0</v>
      </c>
      <c r="BB85" s="76"/>
      <c r="BC85" s="76"/>
      <c r="BD85" s="76"/>
      <c r="BE85" s="76"/>
      <c r="BF85" s="76"/>
      <c r="BG85" s="76"/>
      <c r="BH85" s="76"/>
      <c r="BI85" s="76"/>
      <c r="BJ85" s="76"/>
      <c r="BK85" s="76"/>
      <c r="BL85" s="76"/>
      <c r="BM85" s="76"/>
      <c r="BN85" s="123">
        <f t="shared" si="1303"/>
        <v>0</v>
      </c>
      <c r="BO85" s="76"/>
      <c r="BP85" s="76"/>
      <c r="BQ85" s="76"/>
      <c r="BR85" s="76"/>
      <c r="BS85" s="76"/>
      <c r="BT85" s="76"/>
      <c r="BU85" s="76"/>
      <c r="BV85" s="76"/>
      <c r="BW85" s="76"/>
      <c r="BX85" s="76"/>
      <c r="BY85" s="76"/>
      <c r="BZ85" s="76"/>
      <c r="CA85" s="123">
        <f t="shared" si="1305"/>
        <v>0</v>
      </c>
      <c r="CB85" s="76"/>
      <c r="CC85" s="76"/>
      <c r="CD85" s="76"/>
      <c r="CE85" s="76"/>
      <c r="CF85" s="76"/>
      <c r="CG85" s="76"/>
      <c r="CH85" s="76"/>
      <c r="CI85" s="76"/>
      <c r="CJ85" s="76"/>
      <c r="CK85" s="76"/>
      <c r="CL85" s="76"/>
      <c r="CM85" s="76"/>
      <c r="CN85" s="123">
        <f t="shared" si="1307"/>
        <v>0</v>
      </c>
      <c r="CO85" s="76"/>
      <c r="CP85" s="76"/>
      <c r="CQ85" s="76"/>
      <c r="CR85" s="76"/>
      <c r="CS85" s="76"/>
      <c r="CT85" s="76"/>
      <c r="CU85" s="76"/>
      <c r="CV85" s="76"/>
      <c r="CW85" s="76"/>
      <c r="CX85" s="76"/>
      <c r="CY85" s="76"/>
      <c r="CZ85" s="76"/>
      <c r="DA85" s="123">
        <f t="shared" si="1309"/>
        <v>0</v>
      </c>
      <c r="DB85" s="76"/>
      <c r="DC85" s="76"/>
      <c r="DD85" s="76"/>
      <c r="DE85" s="76"/>
      <c r="DF85" s="76"/>
      <c r="DG85" s="76"/>
      <c r="DH85" s="76"/>
      <c r="DI85" s="76"/>
      <c r="DJ85" s="76"/>
      <c r="DK85" s="76"/>
      <c r="DL85" s="76"/>
      <c r="DM85" s="76"/>
      <c r="DN85" s="123">
        <f t="shared" si="1311"/>
        <v>0</v>
      </c>
      <c r="DO85" s="76"/>
      <c r="DP85" s="76"/>
      <c r="DQ85" s="76"/>
      <c r="DR85" s="76"/>
      <c r="DS85" s="76"/>
      <c r="DT85" s="76"/>
      <c r="DU85" s="76"/>
      <c r="DV85" s="76"/>
      <c r="DW85" s="76"/>
      <c r="DX85" s="76"/>
      <c r="DY85" s="76"/>
      <c r="DZ85" s="76"/>
      <c r="EA85" s="123">
        <f t="shared" si="1313"/>
        <v>0</v>
      </c>
      <c r="EB85" s="76"/>
      <c r="EC85" s="76"/>
      <c r="ED85" s="76"/>
      <c r="EE85" s="76"/>
      <c r="EF85" s="76"/>
      <c r="EG85" s="76"/>
      <c r="EH85" s="76"/>
      <c r="EI85" s="76"/>
      <c r="EJ85" s="76"/>
      <c r="EK85" s="76"/>
      <c r="EL85" s="76"/>
      <c r="EM85" s="76"/>
      <c r="EN85" s="123">
        <f t="shared" si="1315"/>
        <v>0</v>
      </c>
      <c r="EO85" s="76"/>
      <c r="EP85" s="76"/>
      <c r="EQ85" s="76"/>
      <c r="ER85" s="76"/>
      <c r="ES85" s="76"/>
      <c r="ET85" s="76"/>
      <c r="EU85" s="76"/>
      <c r="EV85" s="76"/>
      <c r="EW85" s="76"/>
      <c r="EX85" s="76"/>
      <c r="EY85" s="76"/>
      <c r="EZ85" s="76"/>
      <c r="FA85" s="123">
        <f t="shared" si="1317"/>
        <v>0</v>
      </c>
      <c r="FB85" s="76"/>
      <c r="FC85" s="76"/>
      <c r="FD85" s="76"/>
      <c r="FE85" s="76"/>
      <c r="FF85" s="76"/>
      <c r="FG85" s="76"/>
      <c r="FH85" s="76"/>
      <c r="FI85" s="76"/>
      <c r="FJ85" s="76"/>
      <c r="FK85" s="76"/>
      <c r="FL85" s="76"/>
      <c r="FM85" s="76"/>
      <c r="FN85" s="123">
        <f t="shared" si="1319"/>
        <v>0</v>
      </c>
      <c r="FO85" s="76"/>
      <c r="FP85" s="76"/>
      <c r="FQ85" s="76"/>
      <c r="FR85" s="76"/>
      <c r="FS85" s="76"/>
      <c r="FT85" s="76"/>
      <c r="FU85" s="76"/>
      <c r="FV85" s="76"/>
      <c r="FW85" s="76"/>
      <c r="FX85" s="76"/>
      <c r="FY85" s="76"/>
      <c r="FZ85" s="76"/>
      <c r="GA85" s="123">
        <f t="shared" si="1321"/>
        <v>0</v>
      </c>
      <c r="GB85" s="76"/>
      <c r="GC85" s="76"/>
      <c r="GD85" s="76"/>
      <c r="GE85" s="76"/>
      <c r="GF85" s="76"/>
      <c r="GG85" s="76"/>
      <c r="GH85" s="76"/>
      <c r="GI85" s="76"/>
      <c r="GJ85" s="76"/>
      <c r="GK85" s="76"/>
      <c r="GL85" s="76"/>
      <c r="GM85" s="76"/>
      <c r="GN85" s="502">
        <f t="shared" si="1323"/>
        <v>0</v>
      </c>
      <c r="GO85" s="76"/>
      <c r="GP85" s="76"/>
      <c r="GQ85" s="76"/>
      <c r="GR85" s="76"/>
      <c r="GS85" s="76"/>
      <c r="GT85" s="76"/>
      <c r="GU85" s="76"/>
      <c r="GV85" s="76"/>
      <c r="GW85" s="76"/>
      <c r="GX85" s="76"/>
      <c r="GY85" s="76"/>
      <c r="GZ85" s="76"/>
      <c r="HA85" s="123">
        <f t="shared" si="1325"/>
        <v>0</v>
      </c>
      <c r="HB85" s="76"/>
      <c r="HC85" s="76"/>
      <c r="HD85" s="76"/>
      <c r="HE85" s="76"/>
      <c r="HF85" s="76"/>
      <c r="HG85" s="76"/>
      <c r="HH85" s="76"/>
      <c r="HI85" s="76"/>
      <c r="HJ85" s="76"/>
      <c r="HK85" s="76"/>
      <c r="HL85" s="76"/>
      <c r="HM85" s="76"/>
      <c r="HN85" s="123">
        <f t="shared" si="1327"/>
        <v>0</v>
      </c>
      <c r="HO85" s="76"/>
      <c r="HP85" s="76"/>
      <c r="HQ85" s="76"/>
      <c r="HR85" s="76"/>
      <c r="HS85" s="76"/>
      <c r="HT85" s="76"/>
      <c r="HU85" s="76"/>
      <c r="HV85" s="76"/>
      <c r="HW85" s="76"/>
      <c r="HX85" s="76"/>
      <c r="HY85" s="76"/>
      <c r="HZ85" s="76"/>
      <c r="IA85" s="123">
        <f t="shared" si="1329"/>
        <v>0</v>
      </c>
      <c r="IB85" s="76"/>
      <c r="IC85" s="76"/>
      <c r="ID85" s="76"/>
      <c r="IE85" s="76"/>
      <c r="IF85" s="76"/>
      <c r="IG85" s="76"/>
      <c r="IH85" s="76"/>
      <c r="II85" s="76"/>
      <c r="IJ85" s="76"/>
      <c r="IK85" s="76"/>
      <c r="IL85" s="76"/>
      <c r="IM85" s="76"/>
      <c r="IN85" s="123">
        <f t="shared" si="1331"/>
        <v>0</v>
      </c>
      <c r="IO85" s="76"/>
      <c r="IP85" s="76"/>
      <c r="IQ85" s="76"/>
      <c r="IR85" s="76"/>
      <c r="IS85" s="76"/>
      <c r="IT85" s="76"/>
      <c r="IU85" s="76"/>
      <c r="IV85" s="76"/>
      <c r="IW85" s="76"/>
      <c r="IX85" s="76"/>
      <c r="IY85" s="76"/>
      <c r="IZ85" s="76"/>
      <c r="JA85" s="123">
        <f t="shared" si="1333"/>
        <v>0</v>
      </c>
      <c r="JB85" s="76"/>
      <c r="JC85" s="76"/>
      <c r="JD85" s="76"/>
      <c r="JE85" s="76"/>
      <c r="JF85" s="76"/>
      <c r="JG85" s="76"/>
      <c r="JH85" s="76"/>
      <c r="JI85" s="76"/>
      <c r="JJ85" s="76"/>
      <c r="JK85" s="76"/>
      <c r="JL85" s="76"/>
      <c r="JM85" s="76"/>
      <c r="JN85" s="123">
        <f t="shared" si="1335"/>
        <v>0</v>
      </c>
      <c r="JO85" s="76"/>
      <c r="JP85" s="76"/>
      <c r="JQ85" s="76"/>
      <c r="JR85" s="76"/>
      <c r="JS85" s="76"/>
      <c r="JT85" s="76"/>
      <c r="JU85" s="76"/>
      <c r="JV85" s="76"/>
      <c r="JW85" s="76"/>
      <c r="JX85" s="76"/>
      <c r="JY85" s="76"/>
      <c r="JZ85" s="76"/>
      <c r="KA85" s="123">
        <f t="shared" si="1337"/>
        <v>0</v>
      </c>
      <c r="KB85" s="76"/>
      <c r="KC85" s="76"/>
      <c r="KD85" s="76"/>
      <c r="KE85" s="76"/>
      <c r="KF85" s="76"/>
      <c r="KG85" s="76"/>
      <c r="KH85" s="76"/>
      <c r="KI85" s="76"/>
      <c r="KJ85" s="76"/>
      <c r="KK85" s="76"/>
      <c r="KL85" s="76"/>
      <c r="KM85" s="76"/>
      <c r="KN85" s="123">
        <f t="shared" si="1339"/>
        <v>0</v>
      </c>
      <c r="KO85" s="76"/>
      <c r="KP85" s="76"/>
      <c r="KQ85" s="76"/>
      <c r="KR85" s="76"/>
      <c r="KS85" s="76"/>
      <c r="KT85" s="76"/>
      <c r="KU85" s="76"/>
      <c r="KV85" s="76"/>
      <c r="KW85" s="76"/>
      <c r="KX85" s="76"/>
      <c r="KY85" s="76"/>
      <c r="KZ85" s="76"/>
      <c r="LA85" s="123">
        <f t="shared" si="1341"/>
        <v>0</v>
      </c>
      <c r="LB85" s="76"/>
      <c r="LC85" s="76"/>
      <c r="LD85" s="76"/>
      <c r="LE85" s="76"/>
      <c r="LF85" s="76"/>
      <c r="LG85" s="76"/>
      <c r="LH85" s="76"/>
      <c r="LI85" s="76"/>
      <c r="LJ85" s="76"/>
      <c r="LK85" s="76"/>
      <c r="LL85" s="76"/>
      <c r="LM85" s="76"/>
      <c r="LN85" s="123">
        <f t="shared" si="1343"/>
        <v>0</v>
      </c>
    </row>
    <row r="86" spans="1:326" ht="15.75" thickBot="1">
      <c r="A86" s="115" t="s">
        <v>227</v>
      </c>
      <c r="B86" s="104">
        <f>B76</f>
        <v>-744071.13251904852</v>
      </c>
      <c r="C86" s="104">
        <f t="shared" ref="C86:M86" si="1585">C76</f>
        <v>-744071.13251904852</v>
      </c>
      <c r="D86" s="104">
        <f t="shared" si="1585"/>
        <v>-744071.13251904852</v>
      </c>
      <c r="E86" s="104">
        <f t="shared" si="1585"/>
        <v>-744071.13251904852</v>
      </c>
      <c r="F86" s="104">
        <f t="shared" si="1585"/>
        <v>-744071.13251904852</v>
      </c>
      <c r="G86" s="104">
        <f t="shared" si="1585"/>
        <v>-744071.13251904852</v>
      </c>
      <c r="H86" s="104">
        <f t="shared" si="1585"/>
        <v>-744071.13251904852</v>
      </c>
      <c r="I86" s="104">
        <f t="shared" si="1585"/>
        <v>-744071.13251904852</v>
      </c>
      <c r="J86" s="104">
        <f t="shared" si="1585"/>
        <v>-744071.13251904852</v>
      </c>
      <c r="K86" s="104">
        <f t="shared" si="1585"/>
        <v>-744071.13251904852</v>
      </c>
      <c r="L86" s="104">
        <f t="shared" si="1585"/>
        <v>-744071.13251904852</v>
      </c>
      <c r="M86" s="104">
        <f t="shared" si="1585"/>
        <v>-744071.13251904852</v>
      </c>
      <c r="N86" s="119">
        <f t="shared" si="1226"/>
        <v>-8928853.5902285818</v>
      </c>
      <c r="O86" s="104">
        <f>O76</f>
        <v>-1116106.6987785727</v>
      </c>
      <c r="P86" s="104">
        <f t="shared" ref="P86:Z86" si="1586">P76</f>
        <v>-1116106.6987785727</v>
      </c>
      <c r="Q86" s="104">
        <f t="shared" si="1586"/>
        <v>-1116106.6987785727</v>
      </c>
      <c r="R86" s="104">
        <f t="shared" si="1586"/>
        <v>-1116106.6987785727</v>
      </c>
      <c r="S86" s="104">
        <f t="shared" si="1586"/>
        <v>-1116106.6987785727</v>
      </c>
      <c r="T86" s="104">
        <f t="shared" si="1586"/>
        <v>-1116106.6987785727</v>
      </c>
      <c r="U86" s="104">
        <f t="shared" si="1586"/>
        <v>-1116106.6987785727</v>
      </c>
      <c r="V86" s="104">
        <f t="shared" si="1586"/>
        <v>-1116106.6987785727</v>
      </c>
      <c r="W86" s="104">
        <f t="shared" si="1586"/>
        <v>-1116106.6987785727</v>
      </c>
      <c r="X86" s="104">
        <f t="shared" si="1586"/>
        <v>-1116106.6987785727</v>
      </c>
      <c r="Y86" s="104">
        <f t="shared" si="1586"/>
        <v>-1116106.6987785727</v>
      </c>
      <c r="Z86" s="104">
        <f t="shared" si="1586"/>
        <v>-1116106.6987785727</v>
      </c>
      <c r="AA86" s="119">
        <f t="shared" si="1227"/>
        <v>-13393280.385342875</v>
      </c>
      <c r="AB86" s="104">
        <f>AB76</f>
        <v>121726.8</v>
      </c>
      <c r="AC86" s="104">
        <f t="shared" ref="AC86:AM86" si="1587">AC76</f>
        <v>121726.8</v>
      </c>
      <c r="AD86" s="104">
        <f t="shared" si="1587"/>
        <v>121726.8</v>
      </c>
      <c r="AE86" s="104">
        <f t="shared" si="1587"/>
        <v>121726.8</v>
      </c>
      <c r="AF86" s="104">
        <f t="shared" si="1587"/>
        <v>121726.8</v>
      </c>
      <c r="AG86" s="104">
        <f t="shared" si="1587"/>
        <v>121726.8</v>
      </c>
      <c r="AH86" s="104">
        <f t="shared" si="1587"/>
        <v>121726.8</v>
      </c>
      <c r="AI86" s="104">
        <f t="shared" si="1587"/>
        <v>121726.8</v>
      </c>
      <c r="AJ86" s="104">
        <f t="shared" si="1587"/>
        <v>121726.8</v>
      </c>
      <c r="AK86" s="104">
        <f t="shared" si="1587"/>
        <v>121726.8</v>
      </c>
      <c r="AL86" s="104">
        <f t="shared" si="1587"/>
        <v>121726.8</v>
      </c>
      <c r="AM86" s="104">
        <f t="shared" si="1587"/>
        <v>121726.8</v>
      </c>
      <c r="AN86" s="119">
        <f t="shared" si="1228"/>
        <v>1460721.6000000003</v>
      </c>
      <c r="AO86" s="104">
        <f>AO76</f>
        <v>124161.336</v>
      </c>
      <c r="AP86" s="104">
        <f t="shared" ref="AP86:AZ86" si="1588">AP76</f>
        <v>124161.336</v>
      </c>
      <c r="AQ86" s="104">
        <f t="shared" si="1588"/>
        <v>124161.336</v>
      </c>
      <c r="AR86" s="104">
        <f t="shared" si="1588"/>
        <v>124161.336</v>
      </c>
      <c r="AS86" s="104">
        <f t="shared" si="1588"/>
        <v>124161.336</v>
      </c>
      <c r="AT86" s="104">
        <f t="shared" si="1588"/>
        <v>124161.336</v>
      </c>
      <c r="AU86" s="104">
        <f t="shared" si="1588"/>
        <v>124161.336</v>
      </c>
      <c r="AV86" s="104">
        <f t="shared" si="1588"/>
        <v>124161.336</v>
      </c>
      <c r="AW86" s="104">
        <f t="shared" si="1588"/>
        <v>124161.336</v>
      </c>
      <c r="AX86" s="104">
        <f t="shared" si="1588"/>
        <v>124161.336</v>
      </c>
      <c r="AY86" s="104">
        <f t="shared" si="1588"/>
        <v>124161.336</v>
      </c>
      <c r="AZ86" s="104">
        <f t="shared" si="1588"/>
        <v>124161.336</v>
      </c>
      <c r="BA86" s="119">
        <f t="shared" si="1255"/>
        <v>1489936.0319999997</v>
      </c>
      <c r="BB86" s="104">
        <f>BB76</f>
        <v>126644.56272</v>
      </c>
      <c r="BC86" s="104">
        <f t="shared" ref="BC86:BM86" si="1589">BC76</f>
        <v>126644.56272</v>
      </c>
      <c r="BD86" s="104">
        <f t="shared" si="1589"/>
        <v>126644.56272</v>
      </c>
      <c r="BE86" s="104">
        <f t="shared" si="1589"/>
        <v>126644.56272</v>
      </c>
      <c r="BF86" s="104">
        <f t="shared" si="1589"/>
        <v>126644.56272</v>
      </c>
      <c r="BG86" s="104">
        <f t="shared" si="1589"/>
        <v>126644.56272</v>
      </c>
      <c r="BH86" s="104">
        <f t="shared" si="1589"/>
        <v>126644.56272</v>
      </c>
      <c r="BI86" s="104">
        <f t="shared" si="1589"/>
        <v>126644.56272</v>
      </c>
      <c r="BJ86" s="104">
        <f t="shared" si="1589"/>
        <v>126644.56272</v>
      </c>
      <c r="BK86" s="104">
        <f t="shared" si="1589"/>
        <v>126644.56272</v>
      </c>
      <c r="BL86" s="104">
        <f t="shared" si="1589"/>
        <v>126644.56272</v>
      </c>
      <c r="BM86" s="104">
        <f t="shared" si="1589"/>
        <v>126644.56272</v>
      </c>
      <c r="BN86" s="119">
        <f t="shared" si="1303"/>
        <v>1519734.7526400003</v>
      </c>
      <c r="BO86" s="104">
        <f>BO76</f>
        <v>129177.45397440001</v>
      </c>
      <c r="BP86" s="104">
        <f t="shared" ref="BP86:BZ86" si="1590">BP76</f>
        <v>129177.45397440001</v>
      </c>
      <c r="BQ86" s="104">
        <f t="shared" si="1590"/>
        <v>129177.45397440001</v>
      </c>
      <c r="BR86" s="104">
        <f t="shared" si="1590"/>
        <v>129177.45397440001</v>
      </c>
      <c r="BS86" s="104">
        <f t="shared" si="1590"/>
        <v>129177.45397440001</v>
      </c>
      <c r="BT86" s="104">
        <f t="shared" si="1590"/>
        <v>129177.45397440001</v>
      </c>
      <c r="BU86" s="104">
        <f t="shared" si="1590"/>
        <v>129177.45397440001</v>
      </c>
      <c r="BV86" s="104">
        <f t="shared" si="1590"/>
        <v>129177.45397440001</v>
      </c>
      <c r="BW86" s="104">
        <f t="shared" si="1590"/>
        <v>129177.45397440001</v>
      </c>
      <c r="BX86" s="104">
        <f t="shared" si="1590"/>
        <v>129177.45397440001</v>
      </c>
      <c r="BY86" s="104">
        <f t="shared" si="1590"/>
        <v>129177.45397440001</v>
      </c>
      <c r="BZ86" s="104">
        <f t="shared" si="1590"/>
        <v>129177.45397440001</v>
      </c>
      <c r="CA86" s="119">
        <f t="shared" si="1305"/>
        <v>1550129.4476927996</v>
      </c>
      <c r="CB86" s="104">
        <f>CB76</f>
        <v>131761.00305388801</v>
      </c>
      <c r="CC86" s="104">
        <f t="shared" ref="CC86:CM86" si="1591">CC76</f>
        <v>131761.00305388801</v>
      </c>
      <c r="CD86" s="104">
        <f t="shared" si="1591"/>
        <v>131761.00305388801</v>
      </c>
      <c r="CE86" s="104">
        <f t="shared" si="1591"/>
        <v>131761.00305388801</v>
      </c>
      <c r="CF86" s="104">
        <f t="shared" si="1591"/>
        <v>131761.00305388801</v>
      </c>
      <c r="CG86" s="104">
        <f t="shared" si="1591"/>
        <v>131761.00305388801</v>
      </c>
      <c r="CH86" s="104">
        <f t="shared" si="1591"/>
        <v>131761.00305388801</v>
      </c>
      <c r="CI86" s="104">
        <f t="shared" si="1591"/>
        <v>131761.00305388801</v>
      </c>
      <c r="CJ86" s="104">
        <f t="shared" si="1591"/>
        <v>131761.00305388801</v>
      </c>
      <c r="CK86" s="104">
        <f t="shared" si="1591"/>
        <v>131761.00305388801</v>
      </c>
      <c r="CL86" s="104">
        <f t="shared" si="1591"/>
        <v>131761.00305388801</v>
      </c>
      <c r="CM86" s="104">
        <f t="shared" si="1591"/>
        <v>131761.00305388801</v>
      </c>
      <c r="CN86" s="119">
        <f t="shared" si="1307"/>
        <v>1581132.036646656</v>
      </c>
      <c r="CO86" s="104">
        <f>CO76</f>
        <v>134396.22311496575</v>
      </c>
      <c r="CP86" s="104">
        <f t="shared" ref="CP86:CZ86" si="1592">CP76</f>
        <v>134396.22311496575</v>
      </c>
      <c r="CQ86" s="104">
        <f t="shared" si="1592"/>
        <v>134396.22311496575</v>
      </c>
      <c r="CR86" s="104">
        <f t="shared" si="1592"/>
        <v>134396.22311496575</v>
      </c>
      <c r="CS86" s="104">
        <f t="shared" si="1592"/>
        <v>134396.22311496575</v>
      </c>
      <c r="CT86" s="104">
        <f t="shared" si="1592"/>
        <v>134396.22311496575</v>
      </c>
      <c r="CU86" s="104">
        <f t="shared" si="1592"/>
        <v>134396.22311496575</v>
      </c>
      <c r="CV86" s="104">
        <f t="shared" si="1592"/>
        <v>134396.22311496575</v>
      </c>
      <c r="CW86" s="104">
        <f t="shared" si="1592"/>
        <v>134396.22311496575</v>
      </c>
      <c r="CX86" s="104">
        <f t="shared" si="1592"/>
        <v>134396.22311496575</v>
      </c>
      <c r="CY86" s="104">
        <f t="shared" si="1592"/>
        <v>134396.22311496575</v>
      </c>
      <c r="CZ86" s="104">
        <f t="shared" si="1592"/>
        <v>134396.22311496575</v>
      </c>
      <c r="DA86" s="119">
        <f t="shared" si="1309"/>
        <v>1612754.6773795888</v>
      </c>
      <c r="DB86" s="104">
        <f>DB76</f>
        <v>137084.14757726507</v>
      </c>
      <c r="DC86" s="104">
        <f t="shared" ref="DC86:DM86" si="1593">DC76</f>
        <v>137084.14757726507</v>
      </c>
      <c r="DD86" s="104">
        <f t="shared" si="1593"/>
        <v>137084.14757726507</v>
      </c>
      <c r="DE86" s="104">
        <f t="shared" si="1593"/>
        <v>137084.14757726507</v>
      </c>
      <c r="DF86" s="104">
        <f t="shared" si="1593"/>
        <v>137084.14757726507</v>
      </c>
      <c r="DG86" s="104">
        <f t="shared" si="1593"/>
        <v>137084.14757726507</v>
      </c>
      <c r="DH86" s="104">
        <f t="shared" si="1593"/>
        <v>137084.14757726507</v>
      </c>
      <c r="DI86" s="104">
        <f t="shared" si="1593"/>
        <v>137084.14757726507</v>
      </c>
      <c r="DJ86" s="104">
        <f t="shared" si="1593"/>
        <v>137084.14757726507</v>
      </c>
      <c r="DK86" s="104">
        <f t="shared" si="1593"/>
        <v>137084.14757726507</v>
      </c>
      <c r="DL86" s="104">
        <f t="shared" si="1593"/>
        <v>137084.14757726507</v>
      </c>
      <c r="DM86" s="104">
        <f t="shared" si="1593"/>
        <v>137084.14757726507</v>
      </c>
      <c r="DN86" s="119">
        <f t="shared" si="1311"/>
        <v>1645009.7709271808</v>
      </c>
      <c r="DO86" s="104">
        <f>DO76</f>
        <v>139825.83052881036</v>
      </c>
      <c r="DP86" s="104">
        <f t="shared" ref="DP86:DZ86" si="1594">DP76</f>
        <v>139825.83052881036</v>
      </c>
      <c r="DQ86" s="104">
        <f t="shared" si="1594"/>
        <v>139825.83052881036</v>
      </c>
      <c r="DR86" s="104">
        <f t="shared" si="1594"/>
        <v>139825.83052881036</v>
      </c>
      <c r="DS86" s="104">
        <f t="shared" si="1594"/>
        <v>139825.83052881036</v>
      </c>
      <c r="DT86" s="104">
        <f t="shared" si="1594"/>
        <v>139825.83052881036</v>
      </c>
      <c r="DU86" s="104">
        <f t="shared" si="1594"/>
        <v>139825.83052881036</v>
      </c>
      <c r="DV86" s="104">
        <f t="shared" si="1594"/>
        <v>139825.83052881036</v>
      </c>
      <c r="DW86" s="104">
        <f t="shared" si="1594"/>
        <v>139825.83052881036</v>
      </c>
      <c r="DX86" s="104">
        <f t="shared" si="1594"/>
        <v>139825.83052881036</v>
      </c>
      <c r="DY86" s="104">
        <f t="shared" si="1594"/>
        <v>139825.83052881036</v>
      </c>
      <c r="DZ86" s="104">
        <f t="shared" si="1594"/>
        <v>139825.83052881036</v>
      </c>
      <c r="EA86" s="119">
        <f t="shared" si="1313"/>
        <v>1677909.9663457244</v>
      </c>
      <c r="EB86" s="104">
        <f>EB76</f>
        <v>142622.34713938658</v>
      </c>
      <c r="EC86" s="104">
        <f t="shared" ref="EC86:EM86" si="1595">EC76</f>
        <v>142622.34713938658</v>
      </c>
      <c r="ED86" s="104">
        <f t="shared" si="1595"/>
        <v>142622.34713938658</v>
      </c>
      <c r="EE86" s="104">
        <f t="shared" si="1595"/>
        <v>142622.34713938658</v>
      </c>
      <c r="EF86" s="104">
        <f t="shared" si="1595"/>
        <v>142622.34713938658</v>
      </c>
      <c r="EG86" s="104">
        <f t="shared" si="1595"/>
        <v>142622.34713938658</v>
      </c>
      <c r="EH86" s="104">
        <f t="shared" si="1595"/>
        <v>142622.34713938658</v>
      </c>
      <c r="EI86" s="104">
        <f t="shared" si="1595"/>
        <v>142622.34713938658</v>
      </c>
      <c r="EJ86" s="104">
        <f t="shared" si="1595"/>
        <v>142622.34713938658</v>
      </c>
      <c r="EK86" s="104">
        <f t="shared" si="1595"/>
        <v>142622.34713938658</v>
      </c>
      <c r="EL86" s="104">
        <f t="shared" si="1595"/>
        <v>142622.34713938658</v>
      </c>
      <c r="EM86" s="104">
        <f t="shared" si="1595"/>
        <v>142622.34713938658</v>
      </c>
      <c r="EN86" s="119">
        <f t="shared" si="1315"/>
        <v>1711468.1656726385</v>
      </c>
      <c r="EO86" s="104">
        <f>EO76</f>
        <v>145474.79408217428</v>
      </c>
      <c r="EP86" s="104">
        <f t="shared" ref="EP86:EZ86" si="1596">EP76</f>
        <v>145474.79408217428</v>
      </c>
      <c r="EQ86" s="104">
        <f t="shared" si="1596"/>
        <v>145474.79408217428</v>
      </c>
      <c r="ER86" s="104">
        <f t="shared" si="1596"/>
        <v>145474.79408217428</v>
      </c>
      <c r="ES86" s="104">
        <f t="shared" si="1596"/>
        <v>145474.79408217428</v>
      </c>
      <c r="ET86" s="104">
        <f t="shared" si="1596"/>
        <v>145474.79408217428</v>
      </c>
      <c r="EU86" s="104">
        <f t="shared" si="1596"/>
        <v>145474.79408217428</v>
      </c>
      <c r="EV86" s="104">
        <f t="shared" si="1596"/>
        <v>145474.79408217428</v>
      </c>
      <c r="EW86" s="104">
        <f t="shared" si="1596"/>
        <v>145474.79408217428</v>
      </c>
      <c r="EX86" s="104">
        <f t="shared" si="1596"/>
        <v>145474.79408217428</v>
      </c>
      <c r="EY86" s="104">
        <f t="shared" si="1596"/>
        <v>145474.79408217428</v>
      </c>
      <c r="EZ86" s="104">
        <f t="shared" si="1596"/>
        <v>145474.79408217428</v>
      </c>
      <c r="FA86" s="119">
        <f t="shared" si="1317"/>
        <v>1745697.5289860915</v>
      </c>
      <c r="FB86" s="104">
        <f>FB76</f>
        <v>148384.28996381778</v>
      </c>
      <c r="FC86" s="104">
        <f t="shared" ref="FC86:FM86" si="1597">FC76</f>
        <v>148384.28996381778</v>
      </c>
      <c r="FD86" s="104">
        <f t="shared" si="1597"/>
        <v>148384.28996381778</v>
      </c>
      <c r="FE86" s="104">
        <f t="shared" si="1597"/>
        <v>148384.28996381778</v>
      </c>
      <c r="FF86" s="104">
        <f t="shared" si="1597"/>
        <v>148384.28996381778</v>
      </c>
      <c r="FG86" s="104">
        <f t="shared" si="1597"/>
        <v>148384.28996381778</v>
      </c>
      <c r="FH86" s="104">
        <f t="shared" si="1597"/>
        <v>148384.28996381778</v>
      </c>
      <c r="FI86" s="104">
        <f t="shared" si="1597"/>
        <v>148384.28996381778</v>
      </c>
      <c r="FJ86" s="104">
        <f t="shared" si="1597"/>
        <v>148384.28996381778</v>
      </c>
      <c r="FK86" s="104">
        <f t="shared" si="1597"/>
        <v>148384.28996381778</v>
      </c>
      <c r="FL86" s="104">
        <f t="shared" si="1597"/>
        <v>148384.28996381778</v>
      </c>
      <c r="FM86" s="104">
        <f t="shared" si="1597"/>
        <v>148384.28996381778</v>
      </c>
      <c r="FN86" s="119">
        <f t="shared" si="1319"/>
        <v>1780611.479565813</v>
      </c>
      <c r="FO86" s="104">
        <f>FO76</f>
        <v>151351.97576309415</v>
      </c>
      <c r="FP86" s="104">
        <f t="shared" ref="FP86:FZ86" si="1598">FP76</f>
        <v>151351.97576309415</v>
      </c>
      <c r="FQ86" s="104">
        <f t="shared" si="1598"/>
        <v>151351.97576309415</v>
      </c>
      <c r="FR86" s="104">
        <f t="shared" si="1598"/>
        <v>151351.97576309415</v>
      </c>
      <c r="FS86" s="104">
        <f t="shared" si="1598"/>
        <v>151351.97576309415</v>
      </c>
      <c r="FT86" s="104">
        <f t="shared" si="1598"/>
        <v>151351.97576309415</v>
      </c>
      <c r="FU86" s="104">
        <f t="shared" si="1598"/>
        <v>151351.97576309415</v>
      </c>
      <c r="FV86" s="104">
        <f t="shared" si="1598"/>
        <v>151351.97576309415</v>
      </c>
      <c r="FW86" s="104">
        <f t="shared" si="1598"/>
        <v>151351.97576309415</v>
      </c>
      <c r="FX86" s="104">
        <f t="shared" si="1598"/>
        <v>151351.97576309415</v>
      </c>
      <c r="FY86" s="104">
        <f t="shared" si="1598"/>
        <v>151351.97576309415</v>
      </c>
      <c r="FZ86" s="104">
        <f t="shared" si="1598"/>
        <v>151351.97576309415</v>
      </c>
      <c r="GA86" s="119">
        <f t="shared" si="1321"/>
        <v>1816223.7091571297</v>
      </c>
      <c r="GB86" s="104">
        <f>GB76</f>
        <v>154379.01527835603</v>
      </c>
      <c r="GC86" s="104">
        <f t="shared" ref="GC86:GM86" si="1599">GC76</f>
        <v>154379.01527835603</v>
      </c>
      <c r="GD86" s="104">
        <f t="shared" si="1599"/>
        <v>154379.01527835603</v>
      </c>
      <c r="GE86" s="104">
        <f t="shared" si="1599"/>
        <v>154379.01527835603</v>
      </c>
      <c r="GF86" s="104">
        <f t="shared" si="1599"/>
        <v>154379.01527835603</v>
      </c>
      <c r="GG86" s="104">
        <f t="shared" si="1599"/>
        <v>154379.01527835603</v>
      </c>
      <c r="GH86" s="104">
        <f t="shared" si="1599"/>
        <v>154379.01527835603</v>
      </c>
      <c r="GI86" s="104">
        <f t="shared" si="1599"/>
        <v>154379.01527835603</v>
      </c>
      <c r="GJ86" s="104">
        <f t="shared" si="1599"/>
        <v>154379.01527835603</v>
      </c>
      <c r="GK86" s="104">
        <f t="shared" si="1599"/>
        <v>154379.01527835603</v>
      </c>
      <c r="GL86" s="104">
        <f t="shared" si="1599"/>
        <v>154379.01527835603</v>
      </c>
      <c r="GM86" s="104">
        <f t="shared" si="1599"/>
        <v>154379.01527835603</v>
      </c>
      <c r="GN86" s="503">
        <f t="shared" si="1323"/>
        <v>1852548.1833402729</v>
      </c>
      <c r="GO86" s="104">
        <f>GO76</f>
        <v>157466.59558392313</v>
      </c>
      <c r="GP86" s="104">
        <f t="shared" ref="GP86:GZ86" si="1600">GP76</f>
        <v>157466.59558392313</v>
      </c>
      <c r="GQ86" s="104">
        <f t="shared" si="1600"/>
        <v>157466.59558392313</v>
      </c>
      <c r="GR86" s="104">
        <f t="shared" si="1600"/>
        <v>157466.59558392313</v>
      </c>
      <c r="GS86" s="104">
        <f t="shared" si="1600"/>
        <v>157466.59558392313</v>
      </c>
      <c r="GT86" s="104">
        <f t="shared" si="1600"/>
        <v>157466.59558392313</v>
      </c>
      <c r="GU86" s="104">
        <f t="shared" si="1600"/>
        <v>157466.59558392313</v>
      </c>
      <c r="GV86" s="104">
        <f t="shared" si="1600"/>
        <v>157466.59558392313</v>
      </c>
      <c r="GW86" s="104">
        <f t="shared" si="1600"/>
        <v>157466.59558392313</v>
      </c>
      <c r="GX86" s="104">
        <f t="shared" si="1600"/>
        <v>157466.59558392313</v>
      </c>
      <c r="GY86" s="104">
        <f t="shared" si="1600"/>
        <v>157466.59558392313</v>
      </c>
      <c r="GZ86" s="104">
        <f t="shared" si="1600"/>
        <v>157466.59558392313</v>
      </c>
      <c r="HA86" s="119">
        <f t="shared" si="1325"/>
        <v>1889599.1470070777</v>
      </c>
      <c r="HB86" s="104">
        <f>HB76</f>
        <v>160615.92749560162</v>
      </c>
      <c r="HC86" s="104">
        <f t="shared" ref="HC86:HM86" si="1601">HC76</f>
        <v>160615.92749560162</v>
      </c>
      <c r="HD86" s="104">
        <f t="shared" si="1601"/>
        <v>160615.92749560162</v>
      </c>
      <c r="HE86" s="104">
        <f t="shared" si="1601"/>
        <v>160615.92749560162</v>
      </c>
      <c r="HF86" s="104">
        <f t="shared" si="1601"/>
        <v>160615.92749560162</v>
      </c>
      <c r="HG86" s="104">
        <f t="shared" si="1601"/>
        <v>160615.92749560162</v>
      </c>
      <c r="HH86" s="104">
        <f t="shared" si="1601"/>
        <v>160615.92749560162</v>
      </c>
      <c r="HI86" s="104">
        <f t="shared" si="1601"/>
        <v>160615.92749560162</v>
      </c>
      <c r="HJ86" s="104">
        <f t="shared" si="1601"/>
        <v>160615.92749560162</v>
      </c>
      <c r="HK86" s="104">
        <f t="shared" si="1601"/>
        <v>160615.92749560162</v>
      </c>
      <c r="HL86" s="104">
        <f t="shared" si="1601"/>
        <v>160615.92749560162</v>
      </c>
      <c r="HM86" s="104">
        <f t="shared" si="1601"/>
        <v>160615.92749560162</v>
      </c>
      <c r="HN86" s="119">
        <f t="shared" si="1327"/>
        <v>1927391.1299472193</v>
      </c>
      <c r="HO86" s="104">
        <f>HO76</f>
        <v>163828.24604551366</v>
      </c>
      <c r="HP86" s="104">
        <f t="shared" ref="HP86:HZ86" si="1602">HP76</f>
        <v>163828.24604551366</v>
      </c>
      <c r="HQ86" s="104">
        <f t="shared" si="1602"/>
        <v>163828.24604551366</v>
      </c>
      <c r="HR86" s="104">
        <f t="shared" si="1602"/>
        <v>163828.24604551366</v>
      </c>
      <c r="HS86" s="104">
        <f t="shared" si="1602"/>
        <v>163828.24604551366</v>
      </c>
      <c r="HT86" s="104">
        <f t="shared" si="1602"/>
        <v>163828.24604551366</v>
      </c>
      <c r="HU86" s="104">
        <f t="shared" si="1602"/>
        <v>163828.24604551366</v>
      </c>
      <c r="HV86" s="104">
        <f t="shared" si="1602"/>
        <v>163828.24604551366</v>
      </c>
      <c r="HW86" s="104">
        <f t="shared" si="1602"/>
        <v>163828.24604551366</v>
      </c>
      <c r="HX86" s="104">
        <f t="shared" si="1602"/>
        <v>163828.24604551366</v>
      </c>
      <c r="HY86" s="104">
        <f t="shared" si="1602"/>
        <v>163828.24604551366</v>
      </c>
      <c r="HZ86" s="104">
        <f t="shared" si="1602"/>
        <v>163828.24604551366</v>
      </c>
      <c r="IA86" s="119">
        <f t="shared" si="1329"/>
        <v>1965938.9525461635</v>
      </c>
      <c r="IB86" s="104">
        <f>IB76</f>
        <v>167104.81096642392</v>
      </c>
      <c r="IC86" s="104">
        <f t="shared" ref="IC86:IM86" si="1603">IC76</f>
        <v>167104.81096642392</v>
      </c>
      <c r="ID86" s="104">
        <f t="shared" si="1603"/>
        <v>167104.81096642392</v>
      </c>
      <c r="IE86" s="104">
        <f t="shared" si="1603"/>
        <v>167104.81096642392</v>
      </c>
      <c r="IF86" s="104">
        <f t="shared" si="1603"/>
        <v>167104.81096642392</v>
      </c>
      <c r="IG86" s="104">
        <f t="shared" si="1603"/>
        <v>167104.81096642392</v>
      </c>
      <c r="IH86" s="104">
        <f t="shared" si="1603"/>
        <v>167104.81096642392</v>
      </c>
      <c r="II86" s="104">
        <f t="shared" si="1603"/>
        <v>167104.81096642392</v>
      </c>
      <c r="IJ86" s="104">
        <f t="shared" si="1603"/>
        <v>167104.81096642392</v>
      </c>
      <c r="IK86" s="104">
        <f t="shared" si="1603"/>
        <v>167104.81096642392</v>
      </c>
      <c r="IL86" s="104">
        <f t="shared" si="1603"/>
        <v>167104.81096642392</v>
      </c>
      <c r="IM86" s="104">
        <f t="shared" si="1603"/>
        <v>167104.81096642392</v>
      </c>
      <c r="IN86" s="119">
        <f t="shared" si="1331"/>
        <v>2005257.7315970871</v>
      </c>
      <c r="IO86" s="104">
        <f>IO76</f>
        <v>170446.90718575238</v>
      </c>
      <c r="IP86" s="104">
        <f t="shared" ref="IP86:IZ86" si="1604">IP76</f>
        <v>170446.90718575238</v>
      </c>
      <c r="IQ86" s="104">
        <f t="shared" si="1604"/>
        <v>170446.90718575238</v>
      </c>
      <c r="IR86" s="104">
        <f t="shared" si="1604"/>
        <v>170446.90718575238</v>
      </c>
      <c r="IS86" s="104">
        <f t="shared" si="1604"/>
        <v>170446.90718575238</v>
      </c>
      <c r="IT86" s="104">
        <f t="shared" si="1604"/>
        <v>170446.90718575238</v>
      </c>
      <c r="IU86" s="104">
        <f t="shared" si="1604"/>
        <v>170446.90718575238</v>
      </c>
      <c r="IV86" s="104">
        <f t="shared" si="1604"/>
        <v>170446.90718575238</v>
      </c>
      <c r="IW86" s="104">
        <f t="shared" si="1604"/>
        <v>170446.90718575238</v>
      </c>
      <c r="IX86" s="104">
        <f t="shared" si="1604"/>
        <v>170446.90718575238</v>
      </c>
      <c r="IY86" s="104">
        <f t="shared" si="1604"/>
        <v>170446.90718575238</v>
      </c>
      <c r="IZ86" s="104">
        <f t="shared" si="1604"/>
        <v>170446.90718575238</v>
      </c>
      <c r="JA86" s="119">
        <f t="shared" si="1333"/>
        <v>2045362.8862290287</v>
      </c>
      <c r="JB86" s="104">
        <f>JB76</f>
        <v>173855.84532946744</v>
      </c>
      <c r="JC86" s="104">
        <f t="shared" ref="JC86:JM86" si="1605">JC76</f>
        <v>173855.84532946744</v>
      </c>
      <c r="JD86" s="104">
        <f t="shared" si="1605"/>
        <v>173855.84532946744</v>
      </c>
      <c r="JE86" s="104">
        <f t="shared" si="1605"/>
        <v>173855.84532946744</v>
      </c>
      <c r="JF86" s="104">
        <f t="shared" si="1605"/>
        <v>173855.84532946744</v>
      </c>
      <c r="JG86" s="104">
        <f t="shared" si="1605"/>
        <v>173855.84532946744</v>
      </c>
      <c r="JH86" s="104">
        <f t="shared" si="1605"/>
        <v>173855.84532946744</v>
      </c>
      <c r="JI86" s="104">
        <f t="shared" si="1605"/>
        <v>173855.84532946744</v>
      </c>
      <c r="JJ86" s="104">
        <f t="shared" si="1605"/>
        <v>173855.84532946744</v>
      </c>
      <c r="JK86" s="104">
        <f t="shared" si="1605"/>
        <v>173855.84532946744</v>
      </c>
      <c r="JL86" s="104">
        <f t="shared" si="1605"/>
        <v>173855.84532946744</v>
      </c>
      <c r="JM86" s="104">
        <f t="shared" si="1605"/>
        <v>173855.84532946744</v>
      </c>
      <c r="JN86" s="119">
        <f t="shared" si="1335"/>
        <v>2086270.1439536093</v>
      </c>
      <c r="JO86" s="104">
        <f>JO76</f>
        <v>177332.96223605677</v>
      </c>
      <c r="JP86" s="104">
        <f t="shared" ref="JP86:JZ86" si="1606">JP76</f>
        <v>177332.96223605677</v>
      </c>
      <c r="JQ86" s="104">
        <f t="shared" si="1606"/>
        <v>177332.96223605677</v>
      </c>
      <c r="JR86" s="104">
        <f t="shared" si="1606"/>
        <v>177332.96223605677</v>
      </c>
      <c r="JS86" s="104">
        <f t="shared" si="1606"/>
        <v>177332.96223605677</v>
      </c>
      <c r="JT86" s="104">
        <f t="shared" si="1606"/>
        <v>177332.96223605677</v>
      </c>
      <c r="JU86" s="104">
        <f t="shared" si="1606"/>
        <v>177332.96223605677</v>
      </c>
      <c r="JV86" s="104">
        <f t="shared" si="1606"/>
        <v>177332.96223605677</v>
      </c>
      <c r="JW86" s="104">
        <f t="shared" si="1606"/>
        <v>177332.96223605677</v>
      </c>
      <c r="JX86" s="104">
        <f t="shared" si="1606"/>
        <v>177332.96223605677</v>
      </c>
      <c r="JY86" s="104">
        <f t="shared" si="1606"/>
        <v>177332.96223605677</v>
      </c>
      <c r="JZ86" s="104">
        <f t="shared" si="1606"/>
        <v>177332.96223605677</v>
      </c>
      <c r="KA86" s="119">
        <f t="shared" si="1337"/>
        <v>2127995.5468326812</v>
      </c>
      <c r="KB86" s="104">
        <f>KB76</f>
        <v>180879.62148077795</v>
      </c>
      <c r="KC86" s="104">
        <f t="shared" ref="KC86:KM86" si="1607">KC76</f>
        <v>180879.62148077795</v>
      </c>
      <c r="KD86" s="104">
        <f t="shared" si="1607"/>
        <v>180879.62148077795</v>
      </c>
      <c r="KE86" s="104">
        <f t="shared" si="1607"/>
        <v>180879.62148077795</v>
      </c>
      <c r="KF86" s="104">
        <f t="shared" si="1607"/>
        <v>180879.62148077795</v>
      </c>
      <c r="KG86" s="104">
        <f t="shared" si="1607"/>
        <v>180879.62148077795</v>
      </c>
      <c r="KH86" s="104">
        <f t="shared" si="1607"/>
        <v>180879.62148077795</v>
      </c>
      <c r="KI86" s="104">
        <f t="shared" si="1607"/>
        <v>180879.62148077795</v>
      </c>
      <c r="KJ86" s="104">
        <f t="shared" si="1607"/>
        <v>180879.62148077795</v>
      </c>
      <c r="KK86" s="104">
        <f t="shared" si="1607"/>
        <v>180879.62148077795</v>
      </c>
      <c r="KL86" s="104">
        <f t="shared" si="1607"/>
        <v>180879.62148077795</v>
      </c>
      <c r="KM86" s="104">
        <f t="shared" si="1607"/>
        <v>180879.62148077795</v>
      </c>
      <c r="KN86" s="119">
        <f t="shared" si="1339"/>
        <v>2170555.4577693348</v>
      </c>
      <c r="KO86" s="104">
        <f>KO76</f>
        <v>184497.21391039345</v>
      </c>
      <c r="KP86" s="104">
        <f t="shared" ref="KP86:KZ86" si="1608">KP76</f>
        <v>184497.21391039345</v>
      </c>
      <c r="KQ86" s="104">
        <f t="shared" si="1608"/>
        <v>184497.21391039345</v>
      </c>
      <c r="KR86" s="104">
        <f t="shared" si="1608"/>
        <v>184497.21391039345</v>
      </c>
      <c r="KS86" s="104">
        <f t="shared" si="1608"/>
        <v>184497.21391039345</v>
      </c>
      <c r="KT86" s="104">
        <f t="shared" si="1608"/>
        <v>184497.21391039345</v>
      </c>
      <c r="KU86" s="104">
        <f t="shared" si="1608"/>
        <v>184497.21391039345</v>
      </c>
      <c r="KV86" s="104">
        <f t="shared" si="1608"/>
        <v>184497.21391039345</v>
      </c>
      <c r="KW86" s="104">
        <f t="shared" si="1608"/>
        <v>184497.21391039345</v>
      </c>
      <c r="KX86" s="104">
        <f t="shared" si="1608"/>
        <v>184497.21391039345</v>
      </c>
      <c r="KY86" s="104">
        <f t="shared" si="1608"/>
        <v>184497.21391039345</v>
      </c>
      <c r="KZ86" s="104">
        <f t="shared" si="1608"/>
        <v>184497.21391039345</v>
      </c>
      <c r="LA86" s="119">
        <f t="shared" si="1341"/>
        <v>2213966.5669247215</v>
      </c>
      <c r="LB86" s="104">
        <f>LB76</f>
        <v>188187.15818860134</v>
      </c>
      <c r="LC86" s="104">
        <f t="shared" ref="LC86:LM86" si="1609">LC76</f>
        <v>188187.15818860134</v>
      </c>
      <c r="LD86" s="104">
        <f t="shared" si="1609"/>
        <v>188187.15818860134</v>
      </c>
      <c r="LE86" s="104">
        <f t="shared" si="1609"/>
        <v>188187.15818860134</v>
      </c>
      <c r="LF86" s="104">
        <f t="shared" si="1609"/>
        <v>188187.15818860134</v>
      </c>
      <c r="LG86" s="104">
        <f t="shared" si="1609"/>
        <v>188187.15818860134</v>
      </c>
      <c r="LH86" s="104">
        <f t="shared" si="1609"/>
        <v>188187.15818860134</v>
      </c>
      <c r="LI86" s="104">
        <f t="shared" si="1609"/>
        <v>188187.15818860134</v>
      </c>
      <c r="LJ86" s="104">
        <f t="shared" si="1609"/>
        <v>188187.15818860134</v>
      </c>
      <c r="LK86" s="104">
        <f t="shared" si="1609"/>
        <v>188187.15818860134</v>
      </c>
      <c r="LL86" s="104">
        <f t="shared" si="1609"/>
        <v>188187.15818860134</v>
      </c>
      <c r="LM86" s="104">
        <f t="shared" si="1609"/>
        <v>188187.15818860134</v>
      </c>
      <c r="LN86" s="119">
        <f t="shared" si="1343"/>
        <v>2258245.8982632156</v>
      </c>
    </row>
    <row r="87" spans="1:326">
      <c r="A87" s="114" t="s">
        <v>228</v>
      </c>
      <c r="B87" s="120">
        <f>SUM(B88:B92)</f>
        <v>916514.08029147354</v>
      </c>
      <c r="C87" s="41">
        <f>SUM(C88:C92)</f>
        <v>727143.51533757348</v>
      </c>
      <c r="D87" s="41">
        <f t="shared" ref="D87:M87" si="1610">SUM(D88:D92)</f>
        <v>727143.51533757348</v>
      </c>
      <c r="E87" s="41">
        <f t="shared" si="1610"/>
        <v>727143.51533757348</v>
      </c>
      <c r="F87" s="41">
        <f t="shared" si="1610"/>
        <v>727143.51533757348</v>
      </c>
      <c r="G87" s="41">
        <f t="shared" si="1610"/>
        <v>727143.51533757348</v>
      </c>
      <c r="H87" s="41">
        <f t="shared" si="1610"/>
        <v>727143.51533757348</v>
      </c>
      <c r="I87" s="41">
        <f t="shared" si="1610"/>
        <v>727143.51533757348</v>
      </c>
      <c r="J87" s="41">
        <f t="shared" si="1610"/>
        <v>727143.51533757348</v>
      </c>
      <c r="K87" s="41">
        <f t="shared" si="1610"/>
        <v>726368.44228286622</v>
      </c>
      <c r="L87" s="41">
        <f t="shared" si="1610"/>
        <v>724818.29513178486</v>
      </c>
      <c r="M87" s="41">
        <f t="shared" si="1610"/>
        <v>1092283.35721316</v>
      </c>
      <c r="N87" s="121">
        <f t="shared" si="1226"/>
        <v>9277132.2976198718</v>
      </c>
      <c r="O87" s="120">
        <f>SUM(O88:O92)</f>
        <v>1093366.0279576259</v>
      </c>
      <c r="P87" s="41">
        <f>SUM(P88:P92)</f>
        <v>1091040.805668504</v>
      </c>
      <c r="Q87" s="41">
        <f t="shared" ref="Q87" si="1611">SUM(Q88:Q92)</f>
        <v>1088715.583379382</v>
      </c>
      <c r="R87" s="41">
        <f t="shared" ref="R87" si="1612">SUM(R88:R92)</f>
        <v>1086390.3610902599</v>
      </c>
      <c r="S87" s="41">
        <f t="shared" ref="S87" si="1613">SUM(S88:S92)</f>
        <v>1084065.1388011379</v>
      </c>
      <c r="T87" s="41">
        <f t="shared" ref="T87" si="1614">SUM(T88:T92)</f>
        <v>1081739.9165120157</v>
      </c>
      <c r="U87" s="41">
        <f t="shared" ref="U87" si="1615">SUM(U88:U92)</f>
        <v>1079414.6942228938</v>
      </c>
      <c r="V87" s="41">
        <f t="shared" ref="V87" si="1616">SUM(V88:V92)</f>
        <v>1077089.4719337719</v>
      </c>
      <c r="W87" s="41">
        <f t="shared" ref="W87" si="1617">SUM(W88:W92)</f>
        <v>1074764.2496446497</v>
      </c>
      <c r="X87" s="41">
        <f t="shared" ref="X87" si="1618">SUM(X88:X92)</f>
        <v>1072439.0273555277</v>
      </c>
      <c r="Y87" s="41">
        <f t="shared" ref="Y87" si="1619">SUM(Y88:Y92)</f>
        <v>1440113.8050664058</v>
      </c>
      <c r="Z87" s="41">
        <f t="shared" ref="Z87" si="1620">SUM(Z88:Z92)</f>
        <v>873018.3834973718</v>
      </c>
      <c r="AA87" s="121">
        <f t="shared" si="1227"/>
        <v>13142157.465129547</v>
      </c>
      <c r="AB87" s="120">
        <f>SUM(AB88:AB92)</f>
        <v>-107986.8040293231</v>
      </c>
      <c r="AC87" s="41">
        <f>SUM(AC88:AC92)</f>
        <v>-107807.76192451903</v>
      </c>
      <c r="AD87" s="41">
        <f t="shared" ref="AD87" si="1621">SUM(AD88:AD92)</f>
        <v>-107628.71981971497</v>
      </c>
      <c r="AE87" s="41">
        <f t="shared" ref="AE87" si="1622">SUM(AE88:AE92)</f>
        <v>-107449.67771491091</v>
      </c>
      <c r="AF87" s="41">
        <f t="shared" ref="AF87" si="1623">SUM(AF88:AF92)</f>
        <v>-107270.63561010684</v>
      </c>
      <c r="AG87" s="41">
        <f t="shared" ref="AG87" si="1624">SUM(AG88:AG92)</f>
        <v>-107091.59350530278</v>
      </c>
      <c r="AH87" s="41">
        <f t="shared" ref="AH87" si="1625">SUM(AH88:AH92)</f>
        <v>-106912.55140049872</v>
      </c>
      <c r="AI87" s="41">
        <f t="shared" ref="AI87" si="1626">SUM(AI88:AI92)</f>
        <v>-106733.50929569465</v>
      </c>
      <c r="AJ87" s="41">
        <f t="shared" ref="AJ87" si="1627">SUM(AJ88:AJ92)</f>
        <v>-106554.46719089059</v>
      </c>
      <c r="AK87" s="41">
        <f t="shared" ref="AK87" si="1628">SUM(AK88:AK92)</f>
        <v>-106375.42508608653</v>
      </c>
      <c r="AL87" s="41">
        <f t="shared" ref="AL87" si="1629">SUM(AL88:AL92)</f>
        <v>-106196.38298128246</v>
      </c>
      <c r="AM87" s="41">
        <f t="shared" ref="AM87" si="1630">SUM(AM88:AM92)</f>
        <v>-764879.2068230568</v>
      </c>
      <c r="AN87" s="121">
        <f t="shared" si="1228"/>
        <v>-1942886.7353813874</v>
      </c>
      <c r="AO87" s="120">
        <f>SUM(AO88:AO92)</f>
        <v>-191580.32093388919</v>
      </c>
      <c r="AP87" s="41">
        <f>SUM(AP88:AP92)</f>
        <v>-191401.27882908512</v>
      </c>
      <c r="AQ87" s="41">
        <f t="shared" ref="AQ87" si="1631">SUM(AQ88:AQ92)</f>
        <v>-191222.23672428104</v>
      </c>
      <c r="AR87" s="41">
        <f t="shared" ref="AR87" si="1632">SUM(AR88:AR92)</f>
        <v>-191043.194619477</v>
      </c>
      <c r="AS87" s="41">
        <f t="shared" ref="AS87" si="1633">SUM(AS88:AS92)</f>
        <v>-190864.15251467293</v>
      </c>
      <c r="AT87" s="41">
        <f t="shared" ref="AT87" si="1634">SUM(AT88:AT92)</f>
        <v>-190685.11040986885</v>
      </c>
      <c r="AU87" s="41">
        <f t="shared" ref="AU87" si="1635">SUM(AU88:AU92)</f>
        <v>-190506.06830506481</v>
      </c>
      <c r="AV87" s="41">
        <f t="shared" ref="AV87" si="1636">SUM(AV88:AV92)</f>
        <v>-190327.02620026073</v>
      </c>
      <c r="AW87" s="41">
        <f t="shared" ref="AW87" si="1637">SUM(AW88:AW92)</f>
        <v>-190147.98409545666</v>
      </c>
      <c r="AX87" s="41">
        <f t="shared" ref="AX87" si="1638">SUM(AX88:AX92)</f>
        <v>-189968.94199065259</v>
      </c>
      <c r="AY87" s="41">
        <f t="shared" ref="AY87" si="1639">SUM(AY88:AY92)</f>
        <v>-189789.89988584854</v>
      </c>
      <c r="AZ87" s="41">
        <f t="shared" ref="AZ87" si="1640">SUM(AZ88:AZ92)</f>
        <v>-189610.85778104447</v>
      </c>
      <c r="BA87" s="121">
        <f t="shared" si="1255"/>
        <v>-2287147.0722896024</v>
      </c>
      <c r="BB87" s="120">
        <f>SUM(BB88:BB92)</f>
        <v>-39431.815676240411</v>
      </c>
      <c r="BC87" s="41">
        <f>SUM(BC88:BC92)</f>
        <v>-191117.77357143635</v>
      </c>
      <c r="BD87" s="41">
        <f t="shared" ref="BD87" si="1641">SUM(BD88:BD92)</f>
        <v>-190938.73146663228</v>
      </c>
      <c r="BE87" s="41">
        <f t="shared" ref="BE87" si="1642">SUM(BE88:BE92)</f>
        <v>-190759.6893618282</v>
      </c>
      <c r="BF87" s="41">
        <f t="shared" ref="BF87" si="1643">SUM(BF88:BF92)</f>
        <v>-190580.64725702416</v>
      </c>
      <c r="BG87" s="41">
        <f t="shared" ref="BG87" si="1644">SUM(BG88:BG92)</f>
        <v>-190401.60515222009</v>
      </c>
      <c r="BH87" s="41">
        <f t="shared" ref="BH87" si="1645">SUM(BH88:BH92)</f>
        <v>-190222.56304741601</v>
      </c>
      <c r="BI87" s="41">
        <f t="shared" ref="BI87" si="1646">SUM(BI88:BI92)</f>
        <v>-190043.52094261197</v>
      </c>
      <c r="BJ87" s="41">
        <f t="shared" ref="BJ87" si="1647">SUM(BJ88:BJ92)</f>
        <v>-189864.4788378079</v>
      </c>
      <c r="BK87" s="41">
        <f t="shared" ref="BK87" si="1648">SUM(BK88:BK92)</f>
        <v>-189685.43673300382</v>
      </c>
      <c r="BL87" s="41">
        <f t="shared" ref="BL87" si="1649">SUM(BL88:BL92)</f>
        <v>-189506.39462819975</v>
      </c>
      <c r="BM87" s="41">
        <f t="shared" ref="BM87" si="1650">SUM(BM88:BM92)</f>
        <v>-189327.3525233957</v>
      </c>
      <c r="BN87" s="121">
        <f t="shared" si="1303"/>
        <v>-2131880.0091978167</v>
      </c>
      <c r="BO87" s="120">
        <f>SUM(BO88:BO92)</f>
        <v>104561.52211194407</v>
      </c>
      <c r="BP87" s="41">
        <f>SUM(BP88:BP92)</f>
        <v>-211411.22803438155</v>
      </c>
      <c r="BQ87" s="41">
        <f t="shared" ref="BQ87" si="1651">SUM(BQ88:BQ92)</f>
        <v>-210998.56151404048</v>
      </c>
      <c r="BR87" s="41">
        <f t="shared" ref="BR87" si="1652">SUM(BR88:BR92)</f>
        <v>-210585.89499369942</v>
      </c>
      <c r="BS87" s="41">
        <f t="shared" ref="BS87" si="1653">SUM(BS88:BS92)</f>
        <v>-210173.22847335835</v>
      </c>
      <c r="BT87" s="41">
        <f t="shared" ref="BT87" si="1654">SUM(BT88:BT92)</f>
        <v>-209760.56195301726</v>
      </c>
      <c r="BU87" s="41">
        <f t="shared" ref="BU87" si="1655">SUM(BU88:BU92)</f>
        <v>-209347.89543267619</v>
      </c>
      <c r="BV87" s="41">
        <f t="shared" ref="BV87" si="1656">SUM(BV88:BV92)</f>
        <v>-208935.22891233512</v>
      </c>
      <c r="BW87" s="41">
        <f t="shared" ref="BW87" si="1657">SUM(BW88:BW92)</f>
        <v>-208522.56239199406</v>
      </c>
      <c r="BX87" s="41">
        <f t="shared" ref="BX87" si="1658">SUM(BX88:BX92)</f>
        <v>-208109.89587165299</v>
      </c>
      <c r="BY87" s="41">
        <f t="shared" ref="BY87" si="1659">SUM(BY88:BY92)</f>
        <v>-207697.22935131192</v>
      </c>
      <c r="BZ87" s="41">
        <f t="shared" ref="BZ87" si="1660">SUM(BZ88:BZ92)</f>
        <v>-207284.56283097086</v>
      </c>
      <c r="CA87" s="121">
        <f t="shared" si="1305"/>
        <v>-2198265.3276474942</v>
      </c>
      <c r="CB87" s="120">
        <f>SUM(CB88:CB92)</f>
        <v>63128.10368937024</v>
      </c>
      <c r="CC87" s="41">
        <f>SUM(CC88:CC92)</f>
        <v>-209816.22979028872</v>
      </c>
      <c r="CD87" s="41">
        <f t="shared" ref="CD87" si="1661">SUM(CD88:CD92)</f>
        <v>-209403.56326994763</v>
      </c>
      <c r="CE87" s="41">
        <f t="shared" ref="CE87" si="1662">SUM(CE88:CE92)</f>
        <v>-208990.89674960659</v>
      </c>
      <c r="CF87" s="41">
        <f t="shared" ref="CF87" si="1663">SUM(CF88:CF92)</f>
        <v>-208578.23022926549</v>
      </c>
      <c r="CG87" s="41">
        <f t="shared" ref="CG87" si="1664">SUM(CG88:CG92)</f>
        <v>-208165.56370892443</v>
      </c>
      <c r="CH87" s="41">
        <f t="shared" ref="CH87" si="1665">SUM(CH88:CH92)</f>
        <v>-207752.89718858336</v>
      </c>
      <c r="CI87" s="41">
        <f t="shared" ref="CI87" si="1666">SUM(CI88:CI92)</f>
        <v>-207340.23066824229</v>
      </c>
      <c r="CJ87" s="41">
        <f t="shared" ref="CJ87" si="1667">SUM(CJ88:CJ92)</f>
        <v>-206927.5641479012</v>
      </c>
      <c r="CK87" s="41">
        <f t="shared" ref="CK87" si="1668">SUM(CK88:CK92)</f>
        <v>-206514.89762756013</v>
      </c>
      <c r="CL87" s="41">
        <f t="shared" ref="CL87" si="1669">SUM(CL88:CL92)</f>
        <v>-206102.23110721906</v>
      </c>
      <c r="CM87" s="41">
        <f t="shared" ref="CM87" si="1670">SUM(CM88:CM92)</f>
        <v>-25689.564586878027</v>
      </c>
      <c r="CN87" s="121">
        <f t="shared" si="1307"/>
        <v>-2042153.7653850471</v>
      </c>
      <c r="CO87" s="120">
        <f>SUM(CO88:CO92)</f>
        <v>-207514.89806653693</v>
      </c>
      <c r="CP87" s="41">
        <f>SUM(CP88:CP92)</f>
        <v>-207102.23154619586</v>
      </c>
      <c r="CQ87" s="41">
        <f t="shared" ref="CQ87" si="1671">SUM(CQ88:CQ92)</f>
        <v>-206689.5650258548</v>
      </c>
      <c r="CR87" s="41">
        <f t="shared" ref="CR87" si="1672">SUM(CR88:CR92)</f>
        <v>-206276.89850551373</v>
      </c>
      <c r="CS87" s="41">
        <f t="shared" ref="CS87" si="1673">SUM(CS88:CS92)</f>
        <v>-205864.23198517266</v>
      </c>
      <c r="CT87" s="41">
        <f t="shared" ref="CT87" si="1674">SUM(CT88:CT92)</f>
        <v>-205451.5654648316</v>
      </c>
      <c r="CU87" s="41">
        <f t="shared" ref="CU87" si="1675">SUM(CU88:CU92)</f>
        <v>-205038.89894449053</v>
      </c>
      <c r="CV87" s="41">
        <f t="shared" ref="CV87" si="1676">SUM(CV88:CV92)</f>
        <v>-204626.23242414946</v>
      </c>
      <c r="CW87" s="41">
        <f t="shared" ref="CW87" si="1677">SUM(CW88:CW92)</f>
        <v>-204213.56590380837</v>
      </c>
      <c r="CX87" s="41">
        <f t="shared" ref="CX87" si="1678">SUM(CX88:CX92)</f>
        <v>-203800.8993834673</v>
      </c>
      <c r="CY87" s="41">
        <f t="shared" ref="CY87" si="1679">SUM(CY88:CY92)</f>
        <v>-203388.23286312624</v>
      </c>
      <c r="CZ87" s="41">
        <f t="shared" ref="CZ87" si="1680">SUM(CZ88:CZ92)</f>
        <v>-202975.56634278517</v>
      </c>
      <c r="DA87" s="121">
        <f t="shared" si="1309"/>
        <v>-2462942.786455933</v>
      </c>
      <c r="DB87" s="120">
        <f>SUM(DB88:DB92)</f>
        <v>-97562.899822444087</v>
      </c>
      <c r="DC87" s="41">
        <f>SUM(DC88:DC92)</f>
        <v>-203455.73330210304</v>
      </c>
      <c r="DD87" s="41">
        <f t="shared" ref="DD87" si="1681">SUM(DD88:DD92)</f>
        <v>-203043.06678176194</v>
      </c>
      <c r="DE87" s="41">
        <f t="shared" ref="DE87" si="1682">SUM(DE88:DE92)</f>
        <v>-202630.40026142087</v>
      </c>
      <c r="DF87" s="41">
        <f t="shared" ref="DF87" si="1683">SUM(DF88:DF92)</f>
        <v>-202217.73374107981</v>
      </c>
      <c r="DG87" s="41">
        <f t="shared" ref="DG87" si="1684">SUM(DG88:DG92)</f>
        <v>-201805.06722073874</v>
      </c>
      <c r="DH87" s="41">
        <f t="shared" ref="DH87" si="1685">SUM(DH88:DH92)</f>
        <v>-201392.40070039767</v>
      </c>
      <c r="DI87" s="41">
        <f t="shared" ref="DI87" si="1686">SUM(DI88:DI92)</f>
        <v>-200979.73418005661</v>
      </c>
      <c r="DJ87" s="41">
        <f t="shared" ref="DJ87" si="1687">SUM(DJ88:DJ92)</f>
        <v>-200567.06765971554</v>
      </c>
      <c r="DK87" s="41">
        <f t="shared" ref="DK87" si="1688">SUM(DK88:DK92)</f>
        <v>-200154.40113937447</v>
      </c>
      <c r="DL87" s="41">
        <f t="shared" ref="DL87" si="1689">SUM(DL88:DL92)</f>
        <v>-199741.73461903341</v>
      </c>
      <c r="DM87" s="41">
        <f t="shared" ref="DM87" si="1690">SUM(DM88:DM92)</f>
        <v>-199329.06809869234</v>
      </c>
      <c r="DN87" s="121">
        <f t="shared" si="1311"/>
        <v>-2312879.3075268185</v>
      </c>
      <c r="DO87" s="120">
        <f>SUM(DO88:DO92)</f>
        <v>-168916.40157835127</v>
      </c>
      <c r="DP87" s="41">
        <f>SUM(DP88:DP92)</f>
        <v>-198876.73505801021</v>
      </c>
      <c r="DQ87" s="41">
        <f t="shared" ref="DQ87" si="1691">SUM(DQ88:DQ92)</f>
        <v>-198464.06853766911</v>
      </c>
      <c r="DR87" s="41">
        <f t="shared" ref="DR87" si="1692">SUM(DR88:DR92)</f>
        <v>-198051.40201732804</v>
      </c>
      <c r="DS87" s="41">
        <f t="shared" ref="DS87" si="1693">SUM(DS88:DS92)</f>
        <v>-197638.73549698698</v>
      </c>
      <c r="DT87" s="41">
        <f t="shared" ref="DT87" si="1694">SUM(DT88:DT92)</f>
        <v>-197226.06897664591</v>
      </c>
      <c r="DU87" s="41">
        <f t="shared" ref="DU87" si="1695">SUM(DU88:DU92)</f>
        <v>-196813.40245630482</v>
      </c>
      <c r="DV87" s="41">
        <f t="shared" ref="DV87" si="1696">SUM(DV88:DV92)</f>
        <v>-196400.73593596378</v>
      </c>
      <c r="DW87" s="41">
        <f t="shared" ref="DW87" si="1697">SUM(DW88:DW92)</f>
        <v>-195988.06941562268</v>
      </c>
      <c r="DX87" s="41">
        <f t="shared" ref="DX87" si="1698">SUM(DX88:DX92)</f>
        <v>-195575.40289528162</v>
      </c>
      <c r="DY87" s="41">
        <f t="shared" ref="DY87" si="1699">SUM(DY88:DY92)</f>
        <v>-195162.73637494055</v>
      </c>
      <c r="DZ87" s="41">
        <f t="shared" ref="DZ87" si="1700">SUM(DZ88:DZ92)</f>
        <v>-194750.06985459948</v>
      </c>
      <c r="EA87" s="121">
        <f t="shared" si="1313"/>
        <v>-2333863.8285977044</v>
      </c>
      <c r="EB87" s="120">
        <f>SUM(EB88:EB92)</f>
        <v>-184337.40333425842</v>
      </c>
      <c r="EC87" s="41">
        <f>SUM(EC88:EC92)</f>
        <v>-194049.07014725066</v>
      </c>
      <c r="ED87" s="41">
        <f t="shared" ref="ED87" si="1701">SUM(ED88:ED92)</f>
        <v>-193636.4036269096</v>
      </c>
      <c r="EE87" s="41">
        <f t="shared" ref="EE87" si="1702">SUM(EE88:EE92)</f>
        <v>-193223.73710656853</v>
      </c>
      <c r="EF87" s="41">
        <f t="shared" ref="EF87" si="1703">SUM(EF88:EF92)</f>
        <v>-192811.07058622746</v>
      </c>
      <c r="EG87" s="41">
        <f t="shared" ref="EG87" si="1704">SUM(EG88:EG92)</f>
        <v>-192398.4040658864</v>
      </c>
      <c r="EH87" s="41">
        <f t="shared" ref="EH87" si="1705">SUM(EH88:EH92)</f>
        <v>-191985.73754554533</v>
      </c>
      <c r="EI87" s="41">
        <f t="shared" ref="EI87" si="1706">SUM(EI88:EI92)</f>
        <v>-191573.07102520426</v>
      </c>
      <c r="EJ87" s="41">
        <f t="shared" ref="EJ87" si="1707">SUM(EJ88:EJ92)</f>
        <v>-191160.4045048632</v>
      </c>
      <c r="EK87" s="41">
        <f t="shared" ref="EK87" si="1708">SUM(EK88:EK92)</f>
        <v>-190747.73798452213</v>
      </c>
      <c r="EL87" s="41">
        <f t="shared" ref="EL87" si="1709">SUM(EL88:EL92)</f>
        <v>-190335.07146418106</v>
      </c>
      <c r="EM87" s="41">
        <f t="shared" ref="EM87" si="1710">SUM(EM88:EM92)</f>
        <v>-295857.720266241</v>
      </c>
      <c r="EN87" s="121">
        <f t="shared" si="1315"/>
        <v>-2402115.8316576579</v>
      </c>
      <c r="EO87" s="120">
        <f>SUM(EO88:EO92)</f>
        <v>-219509.73842349893</v>
      </c>
      <c r="EP87" s="41">
        <f>SUM(EP88:EP92)</f>
        <v>-188724.07190315786</v>
      </c>
      <c r="EQ87" s="41">
        <f t="shared" ref="EQ87" si="1711">SUM(EQ88:EQ92)</f>
        <v>-188311.4053828168</v>
      </c>
      <c r="ER87" s="41">
        <f t="shared" ref="ER87" si="1712">SUM(ER88:ER92)</f>
        <v>-187898.73886247573</v>
      </c>
      <c r="ES87" s="41">
        <f t="shared" ref="ES87" si="1713">SUM(ES88:ES92)</f>
        <v>-187486.07234213466</v>
      </c>
      <c r="ET87" s="41">
        <f t="shared" ref="ET87" si="1714">SUM(ET88:ET92)</f>
        <v>-187073.40582179357</v>
      </c>
      <c r="EU87" s="41">
        <f t="shared" ref="EU87" si="1715">SUM(EU88:EU92)</f>
        <v>-186660.73930145247</v>
      </c>
      <c r="EV87" s="41">
        <f t="shared" ref="EV87" si="1716">SUM(EV88:EV92)</f>
        <v>-186248.07278111143</v>
      </c>
      <c r="EW87" s="41">
        <f t="shared" ref="EW87" si="1717">SUM(EW88:EW92)</f>
        <v>-185835.40626077034</v>
      </c>
      <c r="EX87" s="41">
        <f t="shared" ref="EX87" si="1718">SUM(EX88:EX92)</f>
        <v>-185422.73974042933</v>
      </c>
      <c r="EY87" s="41">
        <f t="shared" ref="EY87" si="1719">SUM(EY88:EY92)</f>
        <v>-185010.07322008823</v>
      </c>
      <c r="EZ87" s="41">
        <f t="shared" ref="EZ87" si="1720">SUM(EZ88:EZ92)</f>
        <v>-318481.9559005468</v>
      </c>
      <c r="FA87" s="121">
        <f t="shared" si="1317"/>
        <v>-2406662.4199402756</v>
      </c>
      <c r="FB87" s="120">
        <f>SUM(FB88:FB92)</f>
        <v>-294184.74017940607</v>
      </c>
      <c r="FC87" s="41">
        <f>SUM(FC88:FC92)</f>
        <v>-182404.40699239838</v>
      </c>
      <c r="FD87" s="41">
        <f t="shared" ref="FD87" si="1721">SUM(FD88:FD92)</f>
        <v>-181991.74047205731</v>
      </c>
      <c r="FE87" s="41">
        <f t="shared" ref="FE87" si="1722">SUM(FE88:FE92)</f>
        <v>-181579.07395171624</v>
      </c>
      <c r="FF87" s="41">
        <f t="shared" ref="FF87" si="1723">SUM(FF88:FF92)</f>
        <v>-181166.40743137518</v>
      </c>
      <c r="FG87" s="41">
        <f t="shared" ref="FG87" si="1724">SUM(FG88:FG92)</f>
        <v>-180753.74091103411</v>
      </c>
      <c r="FH87" s="41">
        <f t="shared" ref="FH87" si="1725">SUM(FH88:FH92)</f>
        <v>-180341.07439069301</v>
      </c>
      <c r="FI87" s="41">
        <f t="shared" ref="FI87" si="1726">SUM(FI88:FI92)</f>
        <v>-179928.40787035198</v>
      </c>
      <c r="FJ87" s="41">
        <f t="shared" ref="FJ87" si="1727">SUM(FJ88:FJ92)</f>
        <v>-179515.74135001088</v>
      </c>
      <c r="FK87" s="41">
        <f t="shared" ref="FK87" si="1728">SUM(FK88:FK92)</f>
        <v>-179103.07482966984</v>
      </c>
      <c r="FL87" s="41">
        <f t="shared" ref="FL87" si="1729">SUM(FL88:FL92)</f>
        <v>-178690.40830932878</v>
      </c>
      <c r="FM87" s="41">
        <f t="shared" ref="FM87" si="1730">SUM(FM88:FM92)</f>
        <v>-337561.92592996545</v>
      </c>
      <c r="FN87" s="121">
        <f t="shared" si="1319"/>
        <v>-2437220.7426180076</v>
      </c>
      <c r="FO87" s="120">
        <f>SUM(FO88:FO92)</f>
        <v>-462865.07526864659</v>
      </c>
      <c r="FP87" s="41">
        <f>SUM(FP88:FP92)</f>
        <v>-173908.90874830558</v>
      </c>
      <c r="FQ87" s="41">
        <f t="shared" ref="FQ87" si="1731">SUM(FQ88:FQ92)</f>
        <v>-173496.24222796445</v>
      </c>
      <c r="FR87" s="41">
        <f t="shared" ref="FR87" si="1732">SUM(FR88:FR92)</f>
        <v>-173083.57570762344</v>
      </c>
      <c r="FS87" s="41">
        <f t="shared" ref="FS87" si="1733">SUM(FS88:FS92)</f>
        <v>-172670.90918728232</v>
      </c>
      <c r="FT87" s="41">
        <f t="shared" ref="FT87" si="1734">SUM(FT88:FT92)</f>
        <v>-172258.24266694125</v>
      </c>
      <c r="FU87" s="41">
        <f t="shared" ref="FU87" si="1735">SUM(FU88:FU92)</f>
        <v>-171845.57614660019</v>
      </c>
      <c r="FV87" s="41">
        <f t="shared" ref="FV87" si="1736">SUM(FV88:FV92)</f>
        <v>-171432.90962625912</v>
      </c>
      <c r="FW87" s="41">
        <f t="shared" ref="FW87" si="1737">SUM(FW88:FW92)</f>
        <v>-171020.24310591805</v>
      </c>
      <c r="FX87" s="41">
        <f t="shared" ref="FX87" si="1738">SUM(FX88:FX92)</f>
        <v>-170607.57658557699</v>
      </c>
      <c r="FY87" s="41">
        <f t="shared" ref="FY87" si="1739">SUM(FY88:FY92)</f>
        <v>-170194.91006523592</v>
      </c>
      <c r="FZ87" s="41">
        <f t="shared" ref="FZ87" si="1740">SUM(FZ88:FZ92)</f>
        <v>-282319.19701639161</v>
      </c>
      <c r="GA87" s="121">
        <f t="shared" si="1321"/>
        <v>-2465703.3663527453</v>
      </c>
      <c r="GB87" s="120">
        <f>SUM(GB88:GB92)</f>
        <v>-514369.57702455379</v>
      </c>
      <c r="GC87" s="41">
        <f>SUM(GC88:GC92)</f>
        <v>-164667.41050421272</v>
      </c>
      <c r="GD87" s="41">
        <f t="shared" ref="GD87" si="1741">SUM(GD88:GD92)</f>
        <v>-164254.74398387165</v>
      </c>
      <c r="GE87" s="41">
        <f t="shared" ref="GE87" si="1742">SUM(GE88:GE92)</f>
        <v>-163842.07746353059</v>
      </c>
      <c r="GF87" s="41">
        <f t="shared" ref="GF87" si="1743">SUM(GF88:GF92)</f>
        <v>-163429.41094318952</v>
      </c>
      <c r="GG87" s="41">
        <f t="shared" ref="GG87" si="1744">SUM(GG88:GG92)</f>
        <v>-163016.74442284845</v>
      </c>
      <c r="GH87" s="41">
        <f t="shared" ref="GH87" si="1745">SUM(GH88:GH92)</f>
        <v>-162604.07790250739</v>
      </c>
      <c r="GI87" s="41">
        <f t="shared" ref="GI87" si="1746">SUM(GI88:GI92)</f>
        <v>-162191.41138216632</v>
      </c>
      <c r="GJ87" s="41">
        <f t="shared" ref="GJ87" si="1747">SUM(GJ88:GJ92)</f>
        <v>-161778.74486182525</v>
      </c>
      <c r="GK87" s="41">
        <f t="shared" ref="GK87" si="1748">SUM(GK88:GK92)</f>
        <v>-651366.07834148407</v>
      </c>
      <c r="GL87" s="41">
        <f t="shared" ref="GL87" si="1749">SUM(GL88:GL92)</f>
        <v>-154861.07848780981</v>
      </c>
      <c r="GM87" s="41">
        <f t="shared" ref="GM87" si="1750">SUM(GM88:GM92)</f>
        <v>-154448.41196746874</v>
      </c>
      <c r="GN87" s="499">
        <f t="shared" si="1323"/>
        <v>-2780829.7672854685</v>
      </c>
      <c r="GO87" s="120">
        <f>SUM(GO88:GO92)</f>
        <v>-154035.74544712767</v>
      </c>
      <c r="GP87" s="41">
        <f>SUM(GP88:GP92)</f>
        <v>-153623.07892678661</v>
      </c>
      <c r="GQ87" s="41">
        <f t="shared" ref="GQ87" si="1751">SUM(GQ88:GQ92)</f>
        <v>-153210.41240644554</v>
      </c>
      <c r="GR87" s="41">
        <f t="shared" ref="GR87" si="1752">SUM(GR88:GR92)</f>
        <v>-152797.74588610447</v>
      </c>
      <c r="GS87" s="41">
        <f t="shared" ref="GS87" si="1753">SUM(GS88:GS92)</f>
        <v>-152385.07936576341</v>
      </c>
      <c r="GT87" s="41">
        <f t="shared" ref="GT87" si="1754">SUM(GT88:GT92)</f>
        <v>-151972.41284542234</v>
      </c>
      <c r="GU87" s="41">
        <f t="shared" ref="GU87" si="1755">SUM(GU88:GU92)</f>
        <v>-151559.74632508127</v>
      </c>
      <c r="GV87" s="41">
        <f t="shared" ref="GV87" si="1756">SUM(GV88:GV92)</f>
        <v>-151147.07980474021</v>
      </c>
      <c r="GW87" s="41">
        <f t="shared" ref="GW87" si="1757">SUM(GW88:GW92)</f>
        <v>-150734.41328439914</v>
      </c>
      <c r="GX87" s="41">
        <f t="shared" ref="GX87" si="1758">SUM(GX88:GX92)</f>
        <v>-750321.74676405813</v>
      </c>
      <c r="GY87" s="41">
        <f t="shared" ref="GY87" si="1759">SUM(GY88:GY92)</f>
        <v>-142449.08024371701</v>
      </c>
      <c r="GZ87" s="41">
        <f t="shared" ref="GZ87" si="1760">SUM(GZ88:GZ92)</f>
        <v>-142036.41372337594</v>
      </c>
      <c r="HA87" s="121">
        <f t="shared" si="1325"/>
        <v>-2406272.9550230214</v>
      </c>
      <c r="HB87" s="120">
        <f>SUM(HB88:HB92)</f>
        <v>-141623.74720303484</v>
      </c>
      <c r="HC87" s="41">
        <f>SUM(HC88:HC92)</f>
        <v>-141211.08068269381</v>
      </c>
      <c r="HD87" s="41">
        <f t="shared" ref="HD87" si="1761">SUM(HD88:HD92)</f>
        <v>-140798.41416235274</v>
      </c>
      <c r="HE87" s="41">
        <f t="shared" ref="HE87" si="1762">SUM(HE88:HE92)</f>
        <v>-140385.74764201167</v>
      </c>
      <c r="HF87" s="41">
        <f t="shared" ref="HF87" si="1763">SUM(HF88:HF92)</f>
        <v>-139973.08112167058</v>
      </c>
      <c r="HG87" s="41">
        <f t="shared" ref="HG87" si="1764">SUM(HG88:HG92)</f>
        <v>-139560.41460132954</v>
      </c>
      <c r="HH87" s="41">
        <f t="shared" ref="HH87" si="1765">SUM(HH88:HH92)</f>
        <v>-139147.74808098844</v>
      </c>
      <c r="HI87" s="41">
        <f t="shared" ref="HI87" si="1766">SUM(HI88:HI92)</f>
        <v>-138735.08156064741</v>
      </c>
      <c r="HJ87" s="41">
        <f t="shared" ref="HJ87" si="1767">SUM(HJ88:HJ92)</f>
        <v>-138322.41504030631</v>
      </c>
      <c r="HK87" s="41">
        <f t="shared" ref="HK87" si="1768">SUM(HK88:HK92)</f>
        <v>-937909.74851996533</v>
      </c>
      <c r="HL87" s="41">
        <f t="shared" ref="HL87" si="1769">SUM(HL88:HL92)</f>
        <v>-127550.41533295752</v>
      </c>
      <c r="HM87" s="41">
        <f t="shared" ref="HM87" si="1770">SUM(HM88:HM92)</f>
        <v>-127137.74881261645</v>
      </c>
      <c r="HN87" s="121">
        <f t="shared" si="1327"/>
        <v>-2452355.6427605744</v>
      </c>
      <c r="HO87" s="120">
        <f>SUM(HO88:HO92)</f>
        <v>-126725.08229227539</v>
      </c>
      <c r="HP87" s="41">
        <f>SUM(HP88:HP92)</f>
        <v>-126312.41577193432</v>
      </c>
      <c r="HQ87" s="41">
        <f t="shared" ref="HQ87" si="1771">SUM(HQ88:HQ92)</f>
        <v>-125899.74925159325</v>
      </c>
      <c r="HR87" s="41">
        <f t="shared" ref="HR87" si="1772">SUM(HR88:HR92)</f>
        <v>-125487.08273125217</v>
      </c>
      <c r="HS87" s="41">
        <f t="shared" ref="HS87" si="1773">SUM(HS88:HS92)</f>
        <v>-125074.41621091111</v>
      </c>
      <c r="HT87" s="41">
        <f t="shared" ref="HT87" si="1774">SUM(HT88:HT92)</f>
        <v>-908661.74969057005</v>
      </c>
      <c r="HU87" s="41">
        <f t="shared" ref="HU87" si="1775">SUM(HU88:HU92)</f>
        <v>-114501.34983689565</v>
      </c>
      <c r="HV87" s="41">
        <f t="shared" ref="HV87" si="1776">SUM(HV88:HV92)</f>
        <v>-114088.68331655458</v>
      </c>
      <c r="HW87" s="41">
        <f t="shared" ref="HW87" si="1777">SUM(HW88:HW92)</f>
        <v>-113676.01679621352</v>
      </c>
      <c r="HX87" s="41">
        <f t="shared" ref="HX87" si="1778">SUM(HX88:HX92)</f>
        <v>-113263.35027587244</v>
      </c>
      <c r="HY87" s="41">
        <f t="shared" ref="HY87" si="1779">SUM(HY88:HY92)</f>
        <v>-112850.68375553137</v>
      </c>
      <c r="HZ87" s="41">
        <f t="shared" ref="HZ87" si="1780">SUM(HZ88:HZ92)</f>
        <v>-508622.67871440697</v>
      </c>
      <c r="IA87" s="121">
        <f t="shared" si="1329"/>
        <v>-2615163.2586440113</v>
      </c>
      <c r="IB87" s="120">
        <f>SUM(IB88:IB92)</f>
        <v>-112025.35071484924</v>
      </c>
      <c r="IC87" s="41">
        <f>SUM(IC88:IC92)</f>
        <v>-111612.68419450817</v>
      </c>
      <c r="ID87" s="41">
        <f t="shared" ref="ID87" si="1781">SUM(ID88:ID92)</f>
        <v>-111200.0176741671</v>
      </c>
      <c r="IE87" s="41">
        <f t="shared" ref="IE87" si="1782">SUM(IE88:IE92)</f>
        <v>-110787.35115382604</v>
      </c>
      <c r="IF87" s="41">
        <f t="shared" ref="IF87" si="1783">SUM(IF88:IF92)</f>
        <v>-110374.68463348497</v>
      </c>
      <c r="IG87" s="41">
        <f t="shared" ref="IG87" si="1784">SUM(IG88:IG92)</f>
        <v>-109962.0181131439</v>
      </c>
      <c r="IH87" s="41">
        <f t="shared" ref="IH87" si="1785">SUM(IH88:IH92)</f>
        <v>-109549.35159280284</v>
      </c>
      <c r="II87" s="41">
        <f t="shared" ref="II87" si="1786">SUM(II88:II92)</f>
        <v>-109136.68507246175</v>
      </c>
      <c r="IJ87" s="41">
        <f t="shared" ref="IJ87" si="1787">SUM(IJ88:IJ92)</f>
        <v>-108724.0185521207</v>
      </c>
      <c r="IK87" s="41">
        <f t="shared" ref="IK87" si="1788">SUM(IK88:IK92)</f>
        <v>-108311.35203177962</v>
      </c>
      <c r="IL87" s="41">
        <f t="shared" ref="IL87" si="1789">SUM(IL88:IL92)</f>
        <v>-107898.68551143855</v>
      </c>
      <c r="IM87" s="41">
        <f t="shared" ref="IM87" si="1790">SUM(IM88:IM92)</f>
        <v>-1615588.3029005583</v>
      </c>
      <c r="IN87" s="121">
        <f t="shared" si="1331"/>
        <v>-2825170.5021451414</v>
      </c>
      <c r="IO87" s="120">
        <f>SUM(IO88:IO92)</f>
        <v>-107073.35247075642</v>
      </c>
      <c r="IP87" s="41">
        <f>SUM(IP88:IP92)</f>
        <v>-106660.68595041535</v>
      </c>
      <c r="IQ87" s="41">
        <f t="shared" ref="IQ87" si="1791">SUM(IQ88:IQ92)</f>
        <v>-106248.01943007429</v>
      </c>
      <c r="IR87" s="41">
        <f t="shared" ref="IR87" si="1792">SUM(IR88:IR92)</f>
        <v>-105835.35290973322</v>
      </c>
      <c r="IS87" s="41">
        <f t="shared" ref="IS87" si="1793">SUM(IS88:IS92)</f>
        <v>-105422.68638939215</v>
      </c>
      <c r="IT87" s="41">
        <f t="shared" ref="IT87" si="1794">SUM(IT88:IT92)</f>
        <v>-105010.01986905109</v>
      </c>
      <c r="IU87" s="41">
        <f t="shared" ref="IU87" si="1795">SUM(IU88:IU92)</f>
        <v>-104597.35334871002</v>
      </c>
      <c r="IV87" s="41">
        <f t="shared" ref="IV87" si="1796">SUM(IV88:IV92)</f>
        <v>-104184.68682836895</v>
      </c>
      <c r="IW87" s="41">
        <f t="shared" ref="IW87" si="1797">SUM(IW88:IW92)</f>
        <v>-103772.02030802789</v>
      </c>
      <c r="IX87" s="41">
        <f t="shared" ref="IX87" si="1798">SUM(IX88:IX92)</f>
        <v>-103359.35378768682</v>
      </c>
      <c r="IY87" s="41">
        <f t="shared" ref="IY87" si="1799">SUM(IY88:IY92)</f>
        <v>-102946.68726734575</v>
      </c>
      <c r="IZ87" s="41">
        <f t="shared" ref="IZ87" si="1800">SUM(IZ88:IZ92)</f>
        <v>-1722491.9909331875</v>
      </c>
      <c r="JA87" s="121">
        <f t="shared" si="1333"/>
        <v>-2877602.2094927495</v>
      </c>
      <c r="JB87" s="120">
        <f>SUM(JB88:JB92)</f>
        <v>-102121.35422666361</v>
      </c>
      <c r="JC87" s="41">
        <f>SUM(JC88:JC92)</f>
        <v>-101708.68770632255</v>
      </c>
      <c r="JD87" s="41">
        <f t="shared" ref="JD87" si="1801">SUM(JD88:JD92)</f>
        <v>-101296.02118598147</v>
      </c>
      <c r="JE87" s="41">
        <f t="shared" ref="JE87" si="1802">SUM(JE88:JE92)</f>
        <v>-100883.35466564041</v>
      </c>
      <c r="JF87" s="41">
        <f t="shared" ref="JF87" si="1803">SUM(JF88:JF92)</f>
        <v>-100470.68814529934</v>
      </c>
      <c r="JG87" s="41">
        <f t="shared" ref="JG87" si="1804">SUM(JG88:JG92)</f>
        <v>-100058.02162495827</v>
      </c>
      <c r="JH87" s="41">
        <f t="shared" ref="JH87" si="1805">SUM(JH88:JH92)</f>
        <v>-99645.355104617192</v>
      </c>
      <c r="JI87" s="41">
        <f t="shared" ref="JI87" si="1806">SUM(JI88:JI92)</f>
        <v>-99232.688584276126</v>
      </c>
      <c r="JJ87" s="41">
        <f t="shared" ref="JJ87" si="1807">SUM(JJ88:JJ92)</f>
        <v>-98820.022063935059</v>
      </c>
      <c r="JK87" s="41">
        <f t="shared" ref="JK87" si="1808">SUM(JK88:JK92)</f>
        <v>-98407.355543593992</v>
      </c>
      <c r="JL87" s="41">
        <f t="shared" ref="JL87" si="1809">SUM(JL88:JL92)</f>
        <v>-97994.689023252926</v>
      </c>
      <c r="JM87" s="41">
        <f t="shared" ref="JM87" si="1810">SUM(JM88:JM92)</f>
        <v>-1510789.9085983583</v>
      </c>
      <c r="JN87" s="121">
        <f t="shared" si="1335"/>
        <v>-2611428.1464728992</v>
      </c>
      <c r="JO87" s="120">
        <f>SUM(JO88:JO92)</f>
        <v>-97169.355982570778</v>
      </c>
      <c r="JP87" s="41">
        <f>SUM(JP88:JP92)</f>
        <v>-96756.689462229711</v>
      </c>
      <c r="JQ87" s="41">
        <f t="shared" ref="JQ87" si="1811">SUM(JQ88:JQ92)</f>
        <v>-96344.022941888645</v>
      </c>
      <c r="JR87" s="41">
        <f t="shared" ref="JR87" si="1812">SUM(JR88:JR92)</f>
        <v>-95931.356421547578</v>
      </c>
      <c r="JS87" s="41">
        <f t="shared" ref="JS87" si="1813">SUM(JS88:JS92)</f>
        <v>-95518.689901206497</v>
      </c>
      <c r="JT87" s="41">
        <f t="shared" ref="JT87" si="1814">SUM(JT88:JT92)</f>
        <v>-95106.02338086543</v>
      </c>
      <c r="JU87" s="41">
        <f t="shared" ref="JU87" si="1815">SUM(JU88:JU92)</f>
        <v>-94693.356860524364</v>
      </c>
      <c r="JV87" s="41">
        <f t="shared" ref="JV87" si="1816">SUM(JV88:JV92)</f>
        <v>-94280.690340183297</v>
      </c>
      <c r="JW87" s="41">
        <f t="shared" ref="JW87" si="1817">SUM(JW88:JW92)</f>
        <v>-93868.02381984223</v>
      </c>
      <c r="JX87" s="41">
        <f t="shared" ref="JX87" si="1818">SUM(JX88:JX92)</f>
        <v>-93455.357299501164</v>
      </c>
      <c r="JY87" s="41">
        <f t="shared" ref="JY87" si="1819">SUM(JY88:JY92)</f>
        <v>-93042.690779160082</v>
      </c>
      <c r="JZ87" s="41">
        <f t="shared" ref="JZ87" si="1820">SUM(JZ88:JZ92)</f>
        <v>-1896681.2450924679</v>
      </c>
      <c r="KA87" s="121">
        <f t="shared" si="1337"/>
        <v>-2942847.502281988</v>
      </c>
      <c r="KB87" s="120">
        <f>SUM(KB88:KB92)</f>
        <v>-27200.658862129894</v>
      </c>
      <c r="KC87" s="41">
        <f>SUM(KC88:KC92)</f>
        <v>-26967.034446592887</v>
      </c>
      <c r="KD87" s="41">
        <f t="shared" ref="KD87" si="1821">SUM(KD88:KD92)</f>
        <v>-26733.410031055879</v>
      </c>
      <c r="KE87" s="41">
        <f t="shared" ref="KE87" si="1822">SUM(KE88:KE92)</f>
        <v>-26499.785615518871</v>
      </c>
      <c r="KF87" s="41">
        <f t="shared" ref="KF87" si="1823">SUM(KF88:KF92)</f>
        <v>-26266.161199981863</v>
      </c>
      <c r="KG87" s="41">
        <f t="shared" ref="KG87" si="1824">SUM(KG88:KG92)</f>
        <v>-26032.536784444859</v>
      </c>
      <c r="KH87" s="41">
        <f t="shared" ref="KH87" si="1825">SUM(KH88:KH92)</f>
        <v>-25798.912368907851</v>
      </c>
      <c r="KI87" s="41">
        <f t="shared" ref="KI87" si="1826">SUM(KI88:KI92)</f>
        <v>-25565.287953370844</v>
      </c>
      <c r="KJ87" s="41">
        <f t="shared" ref="KJ87" si="1827">SUM(KJ88:KJ92)</f>
        <v>-25331.66353783384</v>
      </c>
      <c r="KK87" s="41">
        <f t="shared" ref="KK87" si="1828">SUM(KK88:KK92)</f>
        <v>-25098.039122296832</v>
      </c>
      <c r="KL87" s="41">
        <f t="shared" ref="KL87" si="1829">SUM(KL88:KL92)</f>
        <v>-24864.414706759824</v>
      </c>
      <c r="KM87" s="41">
        <f t="shared" ref="KM87" si="1830">SUM(KM88:KM92)</f>
        <v>-3335398.6987978816</v>
      </c>
      <c r="KN87" s="121">
        <f t="shared" si="1339"/>
        <v>-3621756.603426775</v>
      </c>
      <c r="KO87" s="120">
        <f>SUM(KO88:KO92)</f>
        <v>-24397.165875685812</v>
      </c>
      <c r="KP87" s="41">
        <f>SUM(KP88:KP92)</f>
        <v>-24163.541460148808</v>
      </c>
      <c r="KQ87" s="41">
        <f t="shared" ref="KQ87" si="1831">SUM(KQ88:KQ92)</f>
        <v>-23929.917044611801</v>
      </c>
      <c r="KR87" s="41">
        <f t="shared" ref="KR87" si="1832">SUM(KR88:KR92)</f>
        <v>-23696.292629074793</v>
      </c>
      <c r="KS87" s="41">
        <f t="shared" ref="KS87" si="1833">SUM(KS88:KS92)</f>
        <v>-23462.668213537789</v>
      </c>
      <c r="KT87" s="41">
        <f t="shared" ref="KT87" si="1834">SUM(KT88:KT92)</f>
        <v>-23229.043798000785</v>
      </c>
      <c r="KU87" s="41">
        <f t="shared" ref="KU87" si="1835">SUM(KU88:KU92)</f>
        <v>-22995.419382463777</v>
      </c>
      <c r="KV87" s="41">
        <f t="shared" ref="KV87" si="1836">SUM(KV88:KV92)</f>
        <v>-22761.794966926769</v>
      </c>
      <c r="KW87" s="41">
        <f t="shared" ref="KW87" si="1837">SUM(KW88:KW92)</f>
        <v>-22528.170551389765</v>
      </c>
      <c r="KX87" s="41">
        <f t="shared" ref="KX87" si="1838">SUM(KX88:KX92)</f>
        <v>-22294.546135852757</v>
      </c>
      <c r="KY87" s="41">
        <f t="shared" ref="KY87" si="1839">SUM(KY88:KY92)</f>
        <v>-22060.921720315753</v>
      </c>
      <c r="KZ87" s="41">
        <f t="shared" ref="KZ87" si="1840">SUM(KZ88:KZ92)</f>
        <v>-2909566.8028370091</v>
      </c>
      <c r="LA87" s="121">
        <f t="shared" si="1341"/>
        <v>-3165086.2846150175</v>
      </c>
      <c r="LB87" s="120">
        <f>SUM(LB88:LB92)</f>
        <v>-21593.672889241738</v>
      </c>
      <c r="LC87" s="41">
        <f>SUM(LC88:LC92)</f>
        <v>-21360.048473704734</v>
      </c>
      <c r="LD87" s="41">
        <f t="shared" ref="LD87" si="1841">SUM(LD88:LD92)</f>
        <v>-21126.424058167726</v>
      </c>
      <c r="LE87" s="41">
        <f t="shared" ref="LE87" si="1842">SUM(LE88:LE92)</f>
        <v>-20892.799642630718</v>
      </c>
      <c r="LF87" s="41">
        <f t="shared" ref="LF87" si="1843">SUM(LF88:LF92)</f>
        <v>-20659.175227093714</v>
      </c>
      <c r="LG87" s="41">
        <f t="shared" ref="LG87" si="1844">SUM(LG88:LG92)</f>
        <v>-20425.550811556706</v>
      </c>
      <c r="LH87" s="41">
        <f t="shared" ref="LH87" si="1845">SUM(LH88:LH92)</f>
        <v>-20191.926396019699</v>
      </c>
      <c r="LI87" s="41">
        <f t="shared" ref="LI87" si="1846">SUM(LI88:LI92)</f>
        <v>-19958.301980482694</v>
      </c>
      <c r="LJ87" s="41">
        <f t="shared" ref="LJ87" si="1847">SUM(LJ88:LJ92)</f>
        <v>-19724.677564945687</v>
      </c>
      <c r="LK87" s="41">
        <f t="shared" ref="LK87" si="1848">SUM(LK88:LK92)</f>
        <v>-19491.053149408683</v>
      </c>
      <c r="LL87" s="41">
        <f t="shared" ref="LL87" si="1849">SUM(LL88:LL92)</f>
        <v>-19257.428733871675</v>
      </c>
      <c r="LM87" s="41">
        <f t="shared" ref="LM87" si="1850">SUM(LM88:LM92)</f>
        <v>-2961279.7140413024</v>
      </c>
      <c r="LN87" s="121">
        <f t="shared" si="1343"/>
        <v>-3185960.7729684263</v>
      </c>
    </row>
    <row r="88" spans="1:326">
      <c r="A88" s="71" t="s">
        <v>229</v>
      </c>
      <c r="B88" s="117">
        <f>'Investuotojas ir Finansuotojas'!B44+'Investuotojas ir Finansuotojas'!B45</f>
        <v>744071.13251904852</v>
      </c>
      <c r="C88" s="117">
        <f>'Investuotojas ir Finansuotojas'!C44+'Investuotojas ir Finansuotojas'!C45</f>
        <v>744071.13251904852</v>
      </c>
      <c r="D88" s="117">
        <f>'Investuotojas ir Finansuotojas'!D44+'Investuotojas ir Finansuotojas'!D45</f>
        <v>698857.73496190296</v>
      </c>
      <c r="E88" s="117">
        <f>'Investuotojas ir Finansuotojas'!E44+'Investuotojas ir Finansuotojas'!E45</f>
        <v>0</v>
      </c>
      <c r="F88" s="117">
        <f>'Investuotojas ir Finansuotojas'!F44+'Investuotojas ir Finansuotojas'!F45</f>
        <v>0</v>
      </c>
      <c r="G88" s="117">
        <f>'Investuotojas ir Finansuotojas'!G44+'Investuotojas ir Finansuotojas'!G45</f>
        <v>0</v>
      </c>
      <c r="H88" s="117">
        <f>'Investuotojas ir Finansuotojas'!H44+'Investuotojas ir Finansuotojas'!H45</f>
        <v>0</v>
      </c>
      <c r="I88" s="117">
        <f>'Investuotojas ir Finansuotojas'!I44+'Investuotojas ir Finansuotojas'!I45</f>
        <v>0</v>
      </c>
      <c r="J88" s="117">
        <f>'Investuotojas ir Finansuotojas'!J44+'Investuotojas ir Finansuotojas'!J45</f>
        <v>0</v>
      </c>
      <c r="K88" s="117">
        <f>'Investuotojas ir Finansuotojas'!K44+'Investuotojas ir Finansuotojas'!K45</f>
        <v>0</v>
      </c>
      <c r="L88" s="117">
        <f>'Investuotojas ir Finansuotojas'!L44+'Investuotojas ir Finansuotojas'!L45</f>
        <v>0</v>
      </c>
      <c r="M88" s="117">
        <f>'Investuotojas ir Finansuotojas'!M44+'Investuotojas ir Finansuotojas'!M45</f>
        <v>0</v>
      </c>
      <c r="N88" s="42">
        <f t="shared" si="1226"/>
        <v>2187000</v>
      </c>
      <c r="O88" s="117">
        <f>'Investuotojas ir Finansuotojas'!O44+'Investuotojas ir Finansuotojas'!O45</f>
        <v>0</v>
      </c>
      <c r="P88" s="117">
        <f>'Investuotojas ir Finansuotojas'!P44+'Investuotojas ir Finansuotojas'!P45</f>
        <v>0</v>
      </c>
      <c r="Q88" s="117">
        <f>'Investuotojas ir Finansuotojas'!Q44+'Investuotojas ir Finansuotojas'!Q45</f>
        <v>0</v>
      </c>
      <c r="R88" s="117">
        <f>'Investuotojas ir Finansuotojas'!R44+'Investuotojas ir Finansuotojas'!R45</f>
        <v>0</v>
      </c>
      <c r="S88" s="117">
        <f>'Investuotojas ir Finansuotojas'!S44+'Investuotojas ir Finansuotojas'!S45</f>
        <v>0</v>
      </c>
      <c r="T88" s="117">
        <f>'Investuotojas ir Finansuotojas'!T44+'Investuotojas ir Finansuotojas'!T45</f>
        <v>0</v>
      </c>
      <c r="U88" s="117">
        <f>'Investuotojas ir Finansuotojas'!U44+'Investuotojas ir Finansuotojas'!U45</f>
        <v>0</v>
      </c>
      <c r="V88" s="117">
        <f>'Investuotojas ir Finansuotojas'!V44+'Investuotojas ir Finansuotojas'!V45</f>
        <v>0</v>
      </c>
      <c r="W88" s="117">
        <f>'Investuotojas ir Finansuotojas'!W44+'Investuotojas ir Finansuotojas'!W45</f>
        <v>0</v>
      </c>
      <c r="X88" s="117">
        <f>'Investuotojas ir Finansuotojas'!X44+'Investuotojas ir Finansuotojas'!X45</f>
        <v>0</v>
      </c>
      <c r="Y88" s="117">
        <f>'Investuotojas ir Finansuotojas'!Y44+'Investuotojas ir Finansuotojas'!Y45</f>
        <v>0</v>
      </c>
      <c r="Z88" s="117">
        <f>'Investuotojas ir Finansuotojas'!Z44+'Investuotojas ir Finansuotojas'!Z45</f>
        <v>0</v>
      </c>
      <c r="AA88" s="42">
        <f t="shared" si="1227"/>
        <v>0</v>
      </c>
      <c r="AB88" s="117">
        <f>'Investuotojas ir Finansuotojas'!AB44+'Investuotojas ir Finansuotojas'!AB45</f>
        <v>0</v>
      </c>
      <c r="AC88" s="117">
        <f>'Investuotojas ir Finansuotojas'!AC44+'Investuotojas ir Finansuotojas'!AC45</f>
        <v>0</v>
      </c>
      <c r="AD88" s="117">
        <f>'Investuotojas ir Finansuotojas'!AD44+'Investuotojas ir Finansuotojas'!AD45</f>
        <v>0</v>
      </c>
      <c r="AE88" s="117">
        <f>'Investuotojas ir Finansuotojas'!AE44+'Investuotojas ir Finansuotojas'!AE45</f>
        <v>0</v>
      </c>
      <c r="AF88" s="117">
        <f>'Investuotojas ir Finansuotojas'!AF44+'Investuotojas ir Finansuotojas'!AF45</f>
        <v>0</v>
      </c>
      <c r="AG88" s="117">
        <f>'Investuotojas ir Finansuotojas'!AG44+'Investuotojas ir Finansuotojas'!AG45</f>
        <v>0</v>
      </c>
      <c r="AH88" s="117">
        <f>'Investuotojas ir Finansuotojas'!AH44+'Investuotojas ir Finansuotojas'!AH45</f>
        <v>0</v>
      </c>
      <c r="AI88" s="117">
        <f>'Investuotojas ir Finansuotojas'!AI44+'Investuotojas ir Finansuotojas'!AI45</f>
        <v>0</v>
      </c>
      <c r="AJ88" s="117">
        <f>'Investuotojas ir Finansuotojas'!AJ44+'Investuotojas ir Finansuotojas'!AJ45</f>
        <v>0</v>
      </c>
      <c r="AK88" s="117">
        <f>'Investuotojas ir Finansuotojas'!AK44+'Investuotojas ir Finansuotojas'!AK45</f>
        <v>0</v>
      </c>
      <c r="AL88" s="117">
        <f>'Investuotojas ir Finansuotojas'!AL44+'Investuotojas ir Finansuotojas'!AL45</f>
        <v>0</v>
      </c>
      <c r="AM88" s="117">
        <f>'Investuotojas ir Finansuotojas'!AM44+'Investuotojas ir Finansuotojas'!AM45</f>
        <v>0</v>
      </c>
      <c r="AN88" s="42">
        <f t="shared" si="1228"/>
        <v>0</v>
      </c>
      <c r="AO88" s="117">
        <f>'Investuotojas ir Finansuotojas'!AO44+'Investuotojas ir Finansuotojas'!AO45</f>
        <v>0</v>
      </c>
      <c r="AP88" s="117">
        <f>'Investuotojas ir Finansuotojas'!AP44+'Investuotojas ir Finansuotojas'!AP45</f>
        <v>0</v>
      </c>
      <c r="AQ88" s="117">
        <f>'Investuotojas ir Finansuotojas'!AQ44+'Investuotojas ir Finansuotojas'!AQ45</f>
        <v>0</v>
      </c>
      <c r="AR88" s="117">
        <f>'Investuotojas ir Finansuotojas'!AR44+'Investuotojas ir Finansuotojas'!AR45</f>
        <v>0</v>
      </c>
      <c r="AS88" s="117">
        <f>'Investuotojas ir Finansuotojas'!AS44+'Investuotojas ir Finansuotojas'!AS45</f>
        <v>0</v>
      </c>
      <c r="AT88" s="117">
        <f>'Investuotojas ir Finansuotojas'!AT44+'Investuotojas ir Finansuotojas'!AT45</f>
        <v>0</v>
      </c>
      <c r="AU88" s="117">
        <f>'Investuotojas ir Finansuotojas'!AU44+'Investuotojas ir Finansuotojas'!AU45</f>
        <v>0</v>
      </c>
      <c r="AV88" s="117">
        <f>'Investuotojas ir Finansuotojas'!AV44+'Investuotojas ir Finansuotojas'!AV45</f>
        <v>0</v>
      </c>
      <c r="AW88" s="117">
        <f>'Investuotojas ir Finansuotojas'!AW44+'Investuotojas ir Finansuotojas'!AW45</f>
        <v>0</v>
      </c>
      <c r="AX88" s="117">
        <f>'Investuotojas ir Finansuotojas'!AX44+'Investuotojas ir Finansuotojas'!AX45</f>
        <v>0</v>
      </c>
      <c r="AY88" s="117">
        <f>'Investuotojas ir Finansuotojas'!AY44+'Investuotojas ir Finansuotojas'!AY45</f>
        <v>0</v>
      </c>
      <c r="AZ88" s="117">
        <f>'Investuotojas ir Finansuotojas'!AZ44+'Investuotojas ir Finansuotojas'!AZ45</f>
        <v>0</v>
      </c>
      <c r="BA88" s="42">
        <f t="shared" si="1255"/>
        <v>0</v>
      </c>
      <c r="BB88" s="117">
        <f>'Investuotojas ir Finansuotojas'!BB44+'Investuotojas ir Finansuotojas'!BB45</f>
        <v>0</v>
      </c>
      <c r="BC88" s="117">
        <f>'Investuotojas ir Finansuotojas'!BC44+'Investuotojas ir Finansuotojas'!BC45</f>
        <v>0</v>
      </c>
      <c r="BD88" s="117">
        <f>'Investuotojas ir Finansuotojas'!BD44+'Investuotojas ir Finansuotojas'!BD45</f>
        <v>0</v>
      </c>
      <c r="BE88" s="117">
        <f>'Investuotojas ir Finansuotojas'!BE44+'Investuotojas ir Finansuotojas'!BE45</f>
        <v>0</v>
      </c>
      <c r="BF88" s="117">
        <f>'Investuotojas ir Finansuotojas'!BF44+'Investuotojas ir Finansuotojas'!BF45</f>
        <v>0</v>
      </c>
      <c r="BG88" s="117">
        <f>'Investuotojas ir Finansuotojas'!BG44+'Investuotojas ir Finansuotojas'!BG45</f>
        <v>0</v>
      </c>
      <c r="BH88" s="117">
        <f>'Investuotojas ir Finansuotojas'!BH44+'Investuotojas ir Finansuotojas'!BH45</f>
        <v>0</v>
      </c>
      <c r="BI88" s="117">
        <f>'Investuotojas ir Finansuotojas'!BI44+'Investuotojas ir Finansuotojas'!BI45</f>
        <v>0</v>
      </c>
      <c r="BJ88" s="117">
        <f>'Investuotojas ir Finansuotojas'!BJ44+'Investuotojas ir Finansuotojas'!BJ45</f>
        <v>0</v>
      </c>
      <c r="BK88" s="117">
        <f>'Investuotojas ir Finansuotojas'!BK44+'Investuotojas ir Finansuotojas'!BK45</f>
        <v>0</v>
      </c>
      <c r="BL88" s="117">
        <f>'Investuotojas ir Finansuotojas'!BL44+'Investuotojas ir Finansuotojas'!BL45</f>
        <v>0</v>
      </c>
      <c r="BM88" s="117">
        <f>'Investuotojas ir Finansuotojas'!BM44+'Investuotojas ir Finansuotojas'!BM45</f>
        <v>0</v>
      </c>
      <c r="BN88" s="42">
        <f t="shared" si="1303"/>
        <v>0</v>
      </c>
      <c r="BO88" s="37">
        <f>+'Investuotojas ir Finansuotojas'!BO44+'Investuotojas ir Finansuotojas'!BO45</f>
        <v>0</v>
      </c>
      <c r="BP88" s="37">
        <f>+'Investuotojas ir Finansuotojas'!BP44+'Investuotojas ir Finansuotojas'!BP45</f>
        <v>0</v>
      </c>
      <c r="BQ88" s="37">
        <f>+'Investuotojas ir Finansuotojas'!BQ44+'Investuotojas ir Finansuotojas'!BQ45</f>
        <v>0</v>
      </c>
      <c r="BR88" s="37">
        <f>+'Investuotojas ir Finansuotojas'!BR44+'Investuotojas ir Finansuotojas'!BR45</f>
        <v>0</v>
      </c>
      <c r="BS88" s="37">
        <f>+'Investuotojas ir Finansuotojas'!BS44+'Investuotojas ir Finansuotojas'!BS45</f>
        <v>0</v>
      </c>
      <c r="BT88" s="37">
        <f>+'Investuotojas ir Finansuotojas'!BT44+'Investuotojas ir Finansuotojas'!BT45</f>
        <v>0</v>
      </c>
      <c r="BU88" s="37">
        <f>+'Investuotojas ir Finansuotojas'!BU44+'Investuotojas ir Finansuotojas'!BU45</f>
        <v>0</v>
      </c>
      <c r="BV88" s="37">
        <f>+'Investuotojas ir Finansuotojas'!BV44+'Investuotojas ir Finansuotojas'!BV45</f>
        <v>0</v>
      </c>
      <c r="BW88" s="37">
        <f>+'Investuotojas ir Finansuotojas'!BW44+'Investuotojas ir Finansuotojas'!BW45</f>
        <v>0</v>
      </c>
      <c r="BX88" s="37">
        <f>+'Investuotojas ir Finansuotojas'!BX44+'Investuotojas ir Finansuotojas'!BX45</f>
        <v>0</v>
      </c>
      <c r="BY88" s="37">
        <f>+'Investuotojas ir Finansuotojas'!BY44+'Investuotojas ir Finansuotojas'!BY45</f>
        <v>0</v>
      </c>
      <c r="BZ88" s="37">
        <f>+'Investuotojas ir Finansuotojas'!BZ44+'Investuotojas ir Finansuotojas'!BZ45</f>
        <v>0</v>
      </c>
      <c r="CA88" s="42">
        <f t="shared" si="1305"/>
        <v>0</v>
      </c>
      <c r="CB88" s="37">
        <f>+'Investuotojas ir Finansuotojas'!CB44+'Investuotojas ir Finansuotojas'!CB45</f>
        <v>0</v>
      </c>
      <c r="CC88" s="37">
        <f>+'Investuotojas ir Finansuotojas'!CC44+'Investuotojas ir Finansuotojas'!CC45</f>
        <v>0</v>
      </c>
      <c r="CD88" s="37">
        <f>+'Investuotojas ir Finansuotojas'!CD44+'Investuotojas ir Finansuotojas'!CD45</f>
        <v>0</v>
      </c>
      <c r="CE88" s="37">
        <f>+'Investuotojas ir Finansuotojas'!CE44+'Investuotojas ir Finansuotojas'!CE45</f>
        <v>0</v>
      </c>
      <c r="CF88" s="37">
        <f>+'Investuotojas ir Finansuotojas'!CF44+'Investuotojas ir Finansuotojas'!CF45</f>
        <v>0</v>
      </c>
      <c r="CG88" s="37">
        <f>+'Investuotojas ir Finansuotojas'!CG44+'Investuotojas ir Finansuotojas'!CG45</f>
        <v>0</v>
      </c>
      <c r="CH88" s="37">
        <f>+'Investuotojas ir Finansuotojas'!CH44+'Investuotojas ir Finansuotojas'!CH45</f>
        <v>0</v>
      </c>
      <c r="CI88" s="37">
        <f>+'Investuotojas ir Finansuotojas'!CI44+'Investuotojas ir Finansuotojas'!CI45</f>
        <v>0</v>
      </c>
      <c r="CJ88" s="37">
        <f>+'Investuotojas ir Finansuotojas'!CJ44+'Investuotojas ir Finansuotojas'!CJ45</f>
        <v>0</v>
      </c>
      <c r="CK88" s="37">
        <f>+'Investuotojas ir Finansuotojas'!CK44+'Investuotojas ir Finansuotojas'!CK45</f>
        <v>0</v>
      </c>
      <c r="CL88" s="37">
        <f>+'Investuotojas ir Finansuotojas'!CL44+'Investuotojas ir Finansuotojas'!CL45</f>
        <v>0</v>
      </c>
      <c r="CM88" s="37">
        <f>+'Investuotojas ir Finansuotojas'!CM44+'Investuotojas ir Finansuotojas'!CM45</f>
        <v>0</v>
      </c>
      <c r="CN88" s="42">
        <f t="shared" si="1307"/>
        <v>0</v>
      </c>
      <c r="CO88" s="37">
        <f>+'Investuotojas ir Finansuotojas'!CO44+'Investuotojas ir Finansuotojas'!CO45</f>
        <v>0</v>
      </c>
      <c r="CP88" s="37">
        <f>+'Investuotojas ir Finansuotojas'!CP44+'Investuotojas ir Finansuotojas'!CP45</f>
        <v>0</v>
      </c>
      <c r="CQ88" s="37">
        <f>+'Investuotojas ir Finansuotojas'!CQ44+'Investuotojas ir Finansuotojas'!CQ45</f>
        <v>0</v>
      </c>
      <c r="CR88" s="37">
        <f>+'Investuotojas ir Finansuotojas'!CR44+'Investuotojas ir Finansuotojas'!CR45</f>
        <v>0</v>
      </c>
      <c r="CS88" s="37">
        <f>+'Investuotojas ir Finansuotojas'!CS44+'Investuotojas ir Finansuotojas'!CS45</f>
        <v>0</v>
      </c>
      <c r="CT88" s="37">
        <f>+'Investuotojas ir Finansuotojas'!CT44+'Investuotojas ir Finansuotojas'!CT45</f>
        <v>0</v>
      </c>
      <c r="CU88" s="37">
        <f>+'Investuotojas ir Finansuotojas'!CU44+'Investuotojas ir Finansuotojas'!CU45</f>
        <v>0</v>
      </c>
      <c r="CV88" s="37">
        <f>+'Investuotojas ir Finansuotojas'!CV44+'Investuotojas ir Finansuotojas'!CV45</f>
        <v>0</v>
      </c>
      <c r="CW88" s="37">
        <f>+'Investuotojas ir Finansuotojas'!CW44+'Investuotojas ir Finansuotojas'!CW45</f>
        <v>0</v>
      </c>
      <c r="CX88" s="37">
        <f>+'Investuotojas ir Finansuotojas'!CX44+'Investuotojas ir Finansuotojas'!CX45</f>
        <v>0</v>
      </c>
      <c r="CY88" s="37">
        <f>+'Investuotojas ir Finansuotojas'!CY44+'Investuotojas ir Finansuotojas'!CY45</f>
        <v>0</v>
      </c>
      <c r="CZ88" s="37">
        <f>+'Investuotojas ir Finansuotojas'!CZ44+'Investuotojas ir Finansuotojas'!CZ45</f>
        <v>0</v>
      </c>
      <c r="DA88" s="42">
        <f t="shared" si="1309"/>
        <v>0</v>
      </c>
      <c r="DB88" s="37">
        <f>+'Investuotojas ir Finansuotojas'!DB44+'Investuotojas ir Finansuotojas'!DB45</f>
        <v>0</v>
      </c>
      <c r="DC88" s="37">
        <f>+'Investuotojas ir Finansuotojas'!DC44+'Investuotojas ir Finansuotojas'!DC45</f>
        <v>0</v>
      </c>
      <c r="DD88" s="37">
        <f>+'Investuotojas ir Finansuotojas'!DD44+'Investuotojas ir Finansuotojas'!DD45</f>
        <v>0</v>
      </c>
      <c r="DE88" s="37">
        <f>+'Investuotojas ir Finansuotojas'!DE44+'Investuotojas ir Finansuotojas'!DE45</f>
        <v>0</v>
      </c>
      <c r="DF88" s="37">
        <f>+'Investuotojas ir Finansuotojas'!DF44+'Investuotojas ir Finansuotojas'!DF45</f>
        <v>0</v>
      </c>
      <c r="DG88" s="37">
        <f>+'Investuotojas ir Finansuotojas'!DG44+'Investuotojas ir Finansuotojas'!DG45</f>
        <v>0</v>
      </c>
      <c r="DH88" s="37">
        <f>+'Investuotojas ir Finansuotojas'!DH44+'Investuotojas ir Finansuotojas'!DH45</f>
        <v>0</v>
      </c>
      <c r="DI88" s="37">
        <f>+'Investuotojas ir Finansuotojas'!DI44+'Investuotojas ir Finansuotojas'!DI45</f>
        <v>0</v>
      </c>
      <c r="DJ88" s="37">
        <f>+'Investuotojas ir Finansuotojas'!DJ44+'Investuotojas ir Finansuotojas'!DJ45</f>
        <v>0</v>
      </c>
      <c r="DK88" s="37">
        <f>+'Investuotojas ir Finansuotojas'!DK44+'Investuotojas ir Finansuotojas'!DK45</f>
        <v>0</v>
      </c>
      <c r="DL88" s="37">
        <f>+'Investuotojas ir Finansuotojas'!DL44+'Investuotojas ir Finansuotojas'!DL45</f>
        <v>0</v>
      </c>
      <c r="DM88" s="37">
        <f>+'Investuotojas ir Finansuotojas'!DM44+'Investuotojas ir Finansuotojas'!DM45</f>
        <v>0</v>
      </c>
      <c r="DN88" s="42">
        <f t="shared" si="1311"/>
        <v>0</v>
      </c>
      <c r="DO88" s="37">
        <f>+'Investuotojas ir Finansuotojas'!DO44+'Investuotojas ir Finansuotojas'!DO45</f>
        <v>0</v>
      </c>
      <c r="DP88" s="37">
        <f>+'Investuotojas ir Finansuotojas'!DP44+'Investuotojas ir Finansuotojas'!DP45</f>
        <v>0</v>
      </c>
      <c r="DQ88" s="37">
        <f>+'Investuotojas ir Finansuotojas'!DQ44+'Investuotojas ir Finansuotojas'!DQ45</f>
        <v>0</v>
      </c>
      <c r="DR88" s="37">
        <f>+'Investuotojas ir Finansuotojas'!DR44+'Investuotojas ir Finansuotojas'!DR45</f>
        <v>0</v>
      </c>
      <c r="DS88" s="37">
        <f>+'Investuotojas ir Finansuotojas'!DS44+'Investuotojas ir Finansuotojas'!DS45</f>
        <v>0</v>
      </c>
      <c r="DT88" s="37">
        <f>+'Investuotojas ir Finansuotojas'!DT44+'Investuotojas ir Finansuotojas'!DT45</f>
        <v>0</v>
      </c>
      <c r="DU88" s="37">
        <f>+'Investuotojas ir Finansuotojas'!DU44+'Investuotojas ir Finansuotojas'!DU45</f>
        <v>0</v>
      </c>
      <c r="DV88" s="37">
        <f>+'Investuotojas ir Finansuotojas'!DV44+'Investuotojas ir Finansuotojas'!DV45</f>
        <v>0</v>
      </c>
      <c r="DW88" s="37">
        <f>+'Investuotojas ir Finansuotojas'!DW44+'Investuotojas ir Finansuotojas'!DW45</f>
        <v>0</v>
      </c>
      <c r="DX88" s="37">
        <f>+'Investuotojas ir Finansuotojas'!DX44+'Investuotojas ir Finansuotojas'!DX45</f>
        <v>0</v>
      </c>
      <c r="DY88" s="37">
        <f>+'Investuotojas ir Finansuotojas'!DY44+'Investuotojas ir Finansuotojas'!DY45</f>
        <v>0</v>
      </c>
      <c r="DZ88" s="37">
        <f>+'Investuotojas ir Finansuotojas'!DZ44+'Investuotojas ir Finansuotojas'!DZ45</f>
        <v>0</v>
      </c>
      <c r="EA88" s="42">
        <f t="shared" si="1313"/>
        <v>0</v>
      </c>
      <c r="EB88" s="37">
        <f>+'Investuotojas ir Finansuotojas'!EB44+'Investuotojas ir Finansuotojas'!EB45</f>
        <v>0</v>
      </c>
      <c r="EC88" s="37">
        <f>+'Investuotojas ir Finansuotojas'!EC44+'Investuotojas ir Finansuotojas'!EC45</f>
        <v>0</v>
      </c>
      <c r="ED88" s="37">
        <f>+'Investuotojas ir Finansuotojas'!ED44+'Investuotojas ir Finansuotojas'!ED45</f>
        <v>0</v>
      </c>
      <c r="EE88" s="37">
        <f>+'Investuotojas ir Finansuotojas'!EE44+'Investuotojas ir Finansuotojas'!EE45</f>
        <v>0</v>
      </c>
      <c r="EF88" s="37">
        <f>+'Investuotojas ir Finansuotojas'!EF44+'Investuotojas ir Finansuotojas'!EF45</f>
        <v>0</v>
      </c>
      <c r="EG88" s="37">
        <f>+'Investuotojas ir Finansuotojas'!EG44+'Investuotojas ir Finansuotojas'!EG45</f>
        <v>0</v>
      </c>
      <c r="EH88" s="37">
        <f>+'Investuotojas ir Finansuotojas'!EH44+'Investuotojas ir Finansuotojas'!EH45</f>
        <v>0</v>
      </c>
      <c r="EI88" s="37">
        <f>+'Investuotojas ir Finansuotojas'!EI44+'Investuotojas ir Finansuotojas'!EI45</f>
        <v>0</v>
      </c>
      <c r="EJ88" s="37">
        <f>+'Investuotojas ir Finansuotojas'!EJ44+'Investuotojas ir Finansuotojas'!EJ45</f>
        <v>0</v>
      </c>
      <c r="EK88" s="37">
        <f>+'Investuotojas ir Finansuotojas'!EK44+'Investuotojas ir Finansuotojas'!EK45</f>
        <v>0</v>
      </c>
      <c r="EL88" s="37">
        <f>+'Investuotojas ir Finansuotojas'!EL44+'Investuotojas ir Finansuotojas'!EL45</f>
        <v>0</v>
      </c>
      <c r="EM88" s="37">
        <f>+'Investuotojas ir Finansuotojas'!EM44+'Investuotojas ir Finansuotojas'!EM45</f>
        <v>0</v>
      </c>
      <c r="EN88" s="42">
        <f t="shared" si="1315"/>
        <v>0</v>
      </c>
      <c r="EO88" s="37">
        <f>+'Investuotojas ir Finansuotojas'!EO44+'Investuotojas ir Finansuotojas'!EO45</f>
        <v>0</v>
      </c>
      <c r="EP88" s="37">
        <f>+'Investuotojas ir Finansuotojas'!EP44+'Investuotojas ir Finansuotojas'!EP45</f>
        <v>0</v>
      </c>
      <c r="EQ88" s="37">
        <f>+'Investuotojas ir Finansuotojas'!EQ44+'Investuotojas ir Finansuotojas'!EQ45</f>
        <v>0</v>
      </c>
      <c r="ER88" s="37">
        <f>+'Investuotojas ir Finansuotojas'!ER44+'Investuotojas ir Finansuotojas'!ER45</f>
        <v>0</v>
      </c>
      <c r="ES88" s="37">
        <f>+'Investuotojas ir Finansuotojas'!ES44+'Investuotojas ir Finansuotojas'!ES45</f>
        <v>0</v>
      </c>
      <c r="ET88" s="37">
        <f>+'Investuotojas ir Finansuotojas'!ET44+'Investuotojas ir Finansuotojas'!ET45</f>
        <v>0</v>
      </c>
      <c r="EU88" s="37">
        <f>+'Investuotojas ir Finansuotojas'!EU44+'Investuotojas ir Finansuotojas'!EU45</f>
        <v>0</v>
      </c>
      <c r="EV88" s="37">
        <f>+'Investuotojas ir Finansuotojas'!EV44+'Investuotojas ir Finansuotojas'!EV45</f>
        <v>0</v>
      </c>
      <c r="EW88" s="37">
        <f>+'Investuotojas ir Finansuotojas'!EW44+'Investuotojas ir Finansuotojas'!EW45</f>
        <v>0</v>
      </c>
      <c r="EX88" s="37">
        <f>+'Investuotojas ir Finansuotojas'!EX44+'Investuotojas ir Finansuotojas'!EX45</f>
        <v>0</v>
      </c>
      <c r="EY88" s="37">
        <f>+'Investuotojas ir Finansuotojas'!EY44+'Investuotojas ir Finansuotojas'!EY45</f>
        <v>0</v>
      </c>
      <c r="EZ88" s="37">
        <f>+'Investuotojas ir Finansuotojas'!EZ44+'Investuotojas ir Finansuotojas'!EZ45</f>
        <v>0</v>
      </c>
      <c r="FA88" s="42">
        <f t="shared" si="1317"/>
        <v>0</v>
      </c>
      <c r="FB88" s="37">
        <f>+'Investuotojas ir Finansuotojas'!FB44+'Investuotojas ir Finansuotojas'!FB45</f>
        <v>0</v>
      </c>
      <c r="FC88" s="37">
        <f>+'Investuotojas ir Finansuotojas'!FC44+'Investuotojas ir Finansuotojas'!FC45</f>
        <v>0</v>
      </c>
      <c r="FD88" s="37">
        <f>+'Investuotojas ir Finansuotojas'!FD44+'Investuotojas ir Finansuotojas'!FD45</f>
        <v>0</v>
      </c>
      <c r="FE88" s="37">
        <f>+'Investuotojas ir Finansuotojas'!FE44+'Investuotojas ir Finansuotojas'!FE45</f>
        <v>0</v>
      </c>
      <c r="FF88" s="37">
        <f>+'Investuotojas ir Finansuotojas'!FF44+'Investuotojas ir Finansuotojas'!FF45</f>
        <v>0</v>
      </c>
      <c r="FG88" s="37">
        <f>+'Investuotojas ir Finansuotojas'!FG44+'Investuotojas ir Finansuotojas'!FG45</f>
        <v>0</v>
      </c>
      <c r="FH88" s="37">
        <f>+'Investuotojas ir Finansuotojas'!FH44+'Investuotojas ir Finansuotojas'!FH45</f>
        <v>0</v>
      </c>
      <c r="FI88" s="37">
        <f>+'Investuotojas ir Finansuotojas'!FI44+'Investuotojas ir Finansuotojas'!FI45</f>
        <v>0</v>
      </c>
      <c r="FJ88" s="37">
        <f>+'Investuotojas ir Finansuotojas'!FJ44+'Investuotojas ir Finansuotojas'!FJ45</f>
        <v>0</v>
      </c>
      <c r="FK88" s="37">
        <f>+'Investuotojas ir Finansuotojas'!FK44+'Investuotojas ir Finansuotojas'!FK45</f>
        <v>0</v>
      </c>
      <c r="FL88" s="37">
        <f>+'Investuotojas ir Finansuotojas'!FL44+'Investuotojas ir Finansuotojas'!FL45</f>
        <v>0</v>
      </c>
      <c r="FM88" s="37">
        <f>+'Investuotojas ir Finansuotojas'!FM44+'Investuotojas ir Finansuotojas'!FM45</f>
        <v>0</v>
      </c>
      <c r="FN88" s="42">
        <f t="shared" si="1319"/>
        <v>0</v>
      </c>
      <c r="FO88" s="37">
        <f>+'Investuotojas ir Finansuotojas'!FO44+'Investuotojas ir Finansuotojas'!FO45</f>
        <v>0</v>
      </c>
      <c r="FP88" s="37">
        <f>+'Investuotojas ir Finansuotojas'!FP44+'Investuotojas ir Finansuotojas'!FP45</f>
        <v>0</v>
      </c>
      <c r="FQ88" s="37">
        <f>+'Investuotojas ir Finansuotojas'!FQ44+'Investuotojas ir Finansuotojas'!FQ45</f>
        <v>0</v>
      </c>
      <c r="FR88" s="37">
        <f>+'Investuotojas ir Finansuotojas'!FR44+'Investuotojas ir Finansuotojas'!FR45</f>
        <v>0</v>
      </c>
      <c r="FS88" s="37">
        <f>+'Investuotojas ir Finansuotojas'!FS44+'Investuotojas ir Finansuotojas'!FS45</f>
        <v>0</v>
      </c>
      <c r="FT88" s="37">
        <f>+'Investuotojas ir Finansuotojas'!FT44+'Investuotojas ir Finansuotojas'!FT45</f>
        <v>0</v>
      </c>
      <c r="FU88" s="37">
        <f>+'Investuotojas ir Finansuotojas'!FU44+'Investuotojas ir Finansuotojas'!FU45</f>
        <v>0</v>
      </c>
      <c r="FV88" s="37">
        <f>+'Investuotojas ir Finansuotojas'!FV44+'Investuotojas ir Finansuotojas'!FV45</f>
        <v>0</v>
      </c>
      <c r="FW88" s="37">
        <f>+'Investuotojas ir Finansuotojas'!FW44+'Investuotojas ir Finansuotojas'!FW45</f>
        <v>0</v>
      </c>
      <c r="FX88" s="37">
        <f>+'Investuotojas ir Finansuotojas'!FX44+'Investuotojas ir Finansuotojas'!FX45</f>
        <v>0</v>
      </c>
      <c r="FY88" s="37">
        <f>+'Investuotojas ir Finansuotojas'!FY44+'Investuotojas ir Finansuotojas'!FY45</f>
        <v>0</v>
      </c>
      <c r="FZ88" s="37">
        <f>+'Investuotojas ir Finansuotojas'!FZ44+'Investuotojas ir Finansuotojas'!FZ45</f>
        <v>0</v>
      </c>
      <c r="GA88" s="42">
        <f t="shared" si="1321"/>
        <v>0</v>
      </c>
      <c r="GB88" s="37">
        <f>+'Investuotojas ir Finansuotojas'!GB44+'Investuotojas ir Finansuotojas'!GB45</f>
        <v>0</v>
      </c>
      <c r="GC88" s="37">
        <f>+'Investuotojas ir Finansuotojas'!GC44+'Investuotojas ir Finansuotojas'!GC45</f>
        <v>0</v>
      </c>
      <c r="GD88" s="37">
        <f>+'Investuotojas ir Finansuotojas'!GD44+'Investuotojas ir Finansuotojas'!GD45</f>
        <v>0</v>
      </c>
      <c r="GE88" s="37">
        <f>+'Investuotojas ir Finansuotojas'!GE44+'Investuotojas ir Finansuotojas'!GE45</f>
        <v>0</v>
      </c>
      <c r="GF88" s="37">
        <f>+'Investuotojas ir Finansuotojas'!GF44+'Investuotojas ir Finansuotojas'!GF45</f>
        <v>0</v>
      </c>
      <c r="GG88" s="37">
        <f>+'Investuotojas ir Finansuotojas'!GG44+'Investuotojas ir Finansuotojas'!GG45</f>
        <v>0</v>
      </c>
      <c r="GH88" s="37">
        <f>+'Investuotojas ir Finansuotojas'!GH44+'Investuotojas ir Finansuotojas'!GH45</f>
        <v>0</v>
      </c>
      <c r="GI88" s="37">
        <f>+'Investuotojas ir Finansuotojas'!GI44+'Investuotojas ir Finansuotojas'!GI45</f>
        <v>0</v>
      </c>
      <c r="GJ88" s="37">
        <f>+'Investuotojas ir Finansuotojas'!GJ44+'Investuotojas ir Finansuotojas'!GJ45</f>
        <v>0</v>
      </c>
      <c r="GK88" s="37">
        <f>+'Investuotojas ir Finansuotojas'!GK44+'Investuotojas ir Finansuotojas'!GK45</f>
        <v>0</v>
      </c>
      <c r="GL88" s="37">
        <f>+'Investuotojas ir Finansuotojas'!GL44+'Investuotojas ir Finansuotojas'!GL45</f>
        <v>0</v>
      </c>
      <c r="GM88" s="37">
        <f>+'Investuotojas ir Finansuotojas'!GM44+'Investuotojas ir Finansuotojas'!GM45</f>
        <v>0</v>
      </c>
      <c r="GN88" s="500">
        <f t="shared" si="1323"/>
        <v>0</v>
      </c>
      <c r="GO88" s="37">
        <f>+'Investuotojas ir Finansuotojas'!GO44+'Investuotojas ir Finansuotojas'!GO45</f>
        <v>0</v>
      </c>
      <c r="GP88" s="37">
        <f>+'Investuotojas ir Finansuotojas'!GP44+'Investuotojas ir Finansuotojas'!GP45</f>
        <v>0</v>
      </c>
      <c r="GQ88" s="37">
        <f>+'Investuotojas ir Finansuotojas'!GQ44+'Investuotojas ir Finansuotojas'!GQ45</f>
        <v>0</v>
      </c>
      <c r="GR88" s="37">
        <f>+'Investuotojas ir Finansuotojas'!GR44+'Investuotojas ir Finansuotojas'!GR45</f>
        <v>0</v>
      </c>
      <c r="GS88" s="37">
        <f>+'Investuotojas ir Finansuotojas'!GS44+'Investuotojas ir Finansuotojas'!GS45</f>
        <v>0</v>
      </c>
      <c r="GT88" s="37">
        <f>+'Investuotojas ir Finansuotojas'!GT44+'Investuotojas ir Finansuotojas'!GT45</f>
        <v>0</v>
      </c>
      <c r="GU88" s="37">
        <f>+'Investuotojas ir Finansuotojas'!GU44+'Investuotojas ir Finansuotojas'!GU45</f>
        <v>0</v>
      </c>
      <c r="GV88" s="37">
        <f>+'Investuotojas ir Finansuotojas'!GV44+'Investuotojas ir Finansuotojas'!GV45</f>
        <v>0</v>
      </c>
      <c r="GW88" s="37">
        <f>+'Investuotojas ir Finansuotojas'!GW44+'Investuotojas ir Finansuotojas'!GW45</f>
        <v>0</v>
      </c>
      <c r="GX88" s="37">
        <f>+'Investuotojas ir Finansuotojas'!GX44+'Investuotojas ir Finansuotojas'!GX45</f>
        <v>0</v>
      </c>
      <c r="GY88" s="37">
        <f>+'Investuotojas ir Finansuotojas'!GY44+'Investuotojas ir Finansuotojas'!GY45</f>
        <v>0</v>
      </c>
      <c r="GZ88" s="37">
        <f>+'Investuotojas ir Finansuotojas'!GZ44+'Investuotojas ir Finansuotojas'!GZ45</f>
        <v>0</v>
      </c>
      <c r="HA88" s="42">
        <f t="shared" si="1325"/>
        <v>0</v>
      </c>
      <c r="HB88" s="37">
        <f>+'Investuotojas ir Finansuotojas'!HB44+'Investuotojas ir Finansuotojas'!HB45</f>
        <v>0</v>
      </c>
      <c r="HC88" s="37">
        <f>+'Investuotojas ir Finansuotojas'!HC44+'Investuotojas ir Finansuotojas'!HC45</f>
        <v>0</v>
      </c>
      <c r="HD88" s="37">
        <f>+'Investuotojas ir Finansuotojas'!HD44+'Investuotojas ir Finansuotojas'!HD45</f>
        <v>0</v>
      </c>
      <c r="HE88" s="37">
        <f>+'Investuotojas ir Finansuotojas'!HE44+'Investuotojas ir Finansuotojas'!HE45</f>
        <v>0</v>
      </c>
      <c r="HF88" s="37">
        <f>+'Investuotojas ir Finansuotojas'!HF44+'Investuotojas ir Finansuotojas'!HF45</f>
        <v>0</v>
      </c>
      <c r="HG88" s="37">
        <f>+'Investuotojas ir Finansuotojas'!HG44+'Investuotojas ir Finansuotojas'!HG45</f>
        <v>0</v>
      </c>
      <c r="HH88" s="37">
        <f>+'Investuotojas ir Finansuotojas'!HH44+'Investuotojas ir Finansuotojas'!HH45</f>
        <v>0</v>
      </c>
      <c r="HI88" s="37">
        <f>+'Investuotojas ir Finansuotojas'!HI44+'Investuotojas ir Finansuotojas'!HI45</f>
        <v>0</v>
      </c>
      <c r="HJ88" s="37">
        <f>+'Investuotojas ir Finansuotojas'!HJ44+'Investuotojas ir Finansuotojas'!HJ45</f>
        <v>0</v>
      </c>
      <c r="HK88" s="37">
        <f>+'Investuotojas ir Finansuotojas'!HK44+'Investuotojas ir Finansuotojas'!HK45</f>
        <v>0</v>
      </c>
      <c r="HL88" s="37">
        <f>+'Investuotojas ir Finansuotojas'!HL44+'Investuotojas ir Finansuotojas'!HL45</f>
        <v>0</v>
      </c>
      <c r="HM88" s="37">
        <f>+'Investuotojas ir Finansuotojas'!HM44+'Investuotojas ir Finansuotojas'!HM45</f>
        <v>0</v>
      </c>
      <c r="HN88" s="42">
        <f t="shared" si="1327"/>
        <v>0</v>
      </c>
      <c r="HO88" s="37">
        <f>+'Investuotojas ir Finansuotojas'!HO44+'Investuotojas ir Finansuotojas'!HO45</f>
        <v>0</v>
      </c>
      <c r="HP88" s="37">
        <f>+'Investuotojas ir Finansuotojas'!HP44+'Investuotojas ir Finansuotojas'!HP45</f>
        <v>0</v>
      </c>
      <c r="HQ88" s="37">
        <f>+'Investuotojas ir Finansuotojas'!HQ44+'Investuotojas ir Finansuotojas'!HQ45</f>
        <v>0</v>
      </c>
      <c r="HR88" s="37">
        <f>+'Investuotojas ir Finansuotojas'!HR44+'Investuotojas ir Finansuotojas'!HR45</f>
        <v>0</v>
      </c>
      <c r="HS88" s="37">
        <f>+'Investuotojas ir Finansuotojas'!HS44+'Investuotojas ir Finansuotojas'!HS45</f>
        <v>0</v>
      </c>
      <c r="HT88" s="37">
        <f>+'Investuotojas ir Finansuotojas'!HT44+'Investuotojas ir Finansuotojas'!HT45</f>
        <v>0</v>
      </c>
      <c r="HU88" s="37">
        <f>+'Investuotojas ir Finansuotojas'!HU44+'Investuotojas ir Finansuotojas'!HU45</f>
        <v>0</v>
      </c>
      <c r="HV88" s="37">
        <f>+'Investuotojas ir Finansuotojas'!HV44+'Investuotojas ir Finansuotojas'!HV45</f>
        <v>0</v>
      </c>
      <c r="HW88" s="37">
        <f>+'Investuotojas ir Finansuotojas'!HW44+'Investuotojas ir Finansuotojas'!HW45</f>
        <v>0</v>
      </c>
      <c r="HX88" s="37">
        <f>+'Investuotojas ir Finansuotojas'!HX44+'Investuotojas ir Finansuotojas'!HX45</f>
        <v>0</v>
      </c>
      <c r="HY88" s="37">
        <f>+'Investuotojas ir Finansuotojas'!HY44+'Investuotojas ir Finansuotojas'!HY45</f>
        <v>0</v>
      </c>
      <c r="HZ88" s="37">
        <f>+'Investuotojas ir Finansuotojas'!HZ44+'Investuotojas ir Finansuotojas'!HZ45</f>
        <v>0</v>
      </c>
      <c r="IA88" s="42">
        <f t="shared" si="1329"/>
        <v>0</v>
      </c>
      <c r="IB88" s="37">
        <f>+'Investuotojas ir Finansuotojas'!IB44+'Investuotojas ir Finansuotojas'!IB45</f>
        <v>0</v>
      </c>
      <c r="IC88" s="37">
        <f>+'Investuotojas ir Finansuotojas'!IC44+'Investuotojas ir Finansuotojas'!IC45</f>
        <v>0</v>
      </c>
      <c r="ID88" s="37">
        <f>+'Investuotojas ir Finansuotojas'!ID44+'Investuotojas ir Finansuotojas'!ID45</f>
        <v>0</v>
      </c>
      <c r="IE88" s="37">
        <f>+'Investuotojas ir Finansuotojas'!IE44+'Investuotojas ir Finansuotojas'!IE45</f>
        <v>0</v>
      </c>
      <c r="IF88" s="37">
        <f>+'Investuotojas ir Finansuotojas'!IF44+'Investuotojas ir Finansuotojas'!IF45</f>
        <v>0</v>
      </c>
      <c r="IG88" s="37">
        <f>+'Investuotojas ir Finansuotojas'!IG44+'Investuotojas ir Finansuotojas'!IG45</f>
        <v>0</v>
      </c>
      <c r="IH88" s="37">
        <f>+'Investuotojas ir Finansuotojas'!IH44+'Investuotojas ir Finansuotojas'!IH45</f>
        <v>0</v>
      </c>
      <c r="II88" s="37">
        <f>+'Investuotojas ir Finansuotojas'!II44+'Investuotojas ir Finansuotojas'!II45</f>
        <v>0</v>
      </c>
      <c r="IJ88" s="37">
        <f>+'Investuotojas ir Finansuotojas'!IJ44+'Investuotojas ir Finansuotojas'!IJ45</f>
        <v>0</v>
      </c>
      <c r="IK88" s="37">
        <f>+'Investuotojas ir Finansuotojas'!IK44+'Investuotojas ir Finansuotojas'!IK45</f>
        <v>0</v>
      </c>
      <c r="IL88" s="37">
        <f>+'Investuotojas ir Finansuotojas'!IL44+'Investuotojas ir Finansuotojas'!IL45</f>
        <v>0</v>
      </c>
      <c r="IM88" s="37">
        <f>+'Investuotojas ir Finansuotojas'!IM44+'Investuotojas ir Finansuotojas'!IM45</f>
        <v>0</v>
      </c>
      <c r="IN88" s="42">
        <f t="shared" si="1331"/>
        <v>0</v>
      </c>
      <c r="IO88" s="37">
        <f>+'Investuotojas ir Finansuotojas'!IO44+'Investuotojas ir Finansuotojas'!IO45</f>
        <v>0</v>
      </c>
      <c r="IP88" s="37">
        <f>+'Investuotojas ir Finansuotojas'!IP44+'Investuotojas ir Finansuotojas'!IP45</f>
        <v>0</v>
      </c>
      <c r="IQ88" s="37">
        <f>+'Investuotojas ir Finansuotojas'!IQ44+'Investuotojas ir Finansuotojas'!IQ45</f>
        <v>0</v>
      </c>
      <c r="IR88" s="37">
        <f>+'Investuotojas ir Finansuotojas'!IR44+'Investuotojas ir Finansuotojas'!IR45</f>
        <v>0</v>
      </c>
      <c r="IS88" s="37">
        <f>+'Investuotojas ir Finansuotojas'!IS44+'Investuotojas ir Finansuotojas'!IS45</f>
        <v>0</v>
      </c>
      <c r="IT88" s="37">
        <f>+'Investuotojas ir Finansuotojas'!IT44+'Investuotojas ir Finansuotojas'!IT45</f>
        <v>0</v>
      </c>
      <c r="IU88" s="37">
        <f>+'Investuotojas ir Finansuotojas'!IU44+'Investuotojas ir Finansuotojas'!IU45</f>
        <v>0</v>
      </c>
      <c r="IV88" s="37">
        <f>+'Investuotojas ir Finansuotojas'!IV44+'Investuotojas ir Finansuotojas'!IV45</f>
        <v>0</v>
      </c>
      <c r="IW88" s="37">
        <f>+'Investuotojas ir Finansuotojas'!IW44+'Investuotojas ir Finansuotojas'!IW45</f>
        <v>0</v>
      </c>
      <c r="IX88" s="37">
        <f>+'Investuotojas ir Finansuotojas'!IX44+'Investuotojas ir Finansuotojas'!IX45</f>
        <v>0</v>
      </c>
      <c r="IY88" s="37">
        <f>+'Investuotojas ir Finansuotojas'!IY44+'Investuotojas ir Finansuotojas'!IY45</f>
        <v>0</v>
      </c>
      <c r="IZ88" s="37">
        <f>+'Investuotojas ir Finansuotojas'!IZ44+'Investuotojas ir Finansuotojas'!IZ45</f>
        <v>0</v>
      </c>
      <c r="JA88" s="42">
        <f t="shared" si="1333"/>
        <v>0</v>
      </c>
      <c r="JB88" s="37">
        <f>+'Investuotojas ir Finansuotojas'!JB44+'Investuotojas ir Finansuotojas'!JB45</f>
        <v>0</v>
      </c>
      <c r="JC88" s="37">
        <f>+'Investuotojas ir Finansuotojas'!JC44+'Investuotojas ir Finansuotojas'!JC45</f>
        <v>0</v>
      </c>
      <c r="JD88" s="37">
        <f>+'Investuotojas ir Finansuotojas'!JD44+'Investuotojas ir Finansuotojas'!JD45</f>
        <v>0</v>
      </c>
      <c r="JE88" s="37">
        <f>+'Investuotojas ir Finansuotojas'!JE44+'Investuotojas ir Finansuotojas'!JE45</f>
        <v>0</v>
      </c>
      <c r="JF88" s="37">
        <f>+'Investuotojas ir Finansuotojas'!JF44+'Investuotojas ir Finansuotojas'!JF45</f>
        <v>0</v>
      </c>
      <c r="JG88" s="37">
        <f>+'Investuotojas ir Finansuotojas'!JG44+'Investuotojas ir Finansuotojas'!JG45</f>
        <v>0</v>
      </c>
      <c r="JH88" s="37">
        <f>+'Investuotojas ir Finansuotojas'!JH44+'Investuotojas ir Finansuotojas'!JH45</f>
        <v>0</v>
      </c>
      <c r="JI88" s="37">
        <f>+'Investuotojas ir Finansuotojas'!JI44+'Investuotojas ir Finansuotojas'!JI45</f>
        <v>0</v>
      </c>
      <c r="JJ88" s="37">
        <f>+'Investuotojas ir Finansuotojas'!JJ44+'Investuotojas ir Finansuotojas'!JJ45</f>
        <v>0</v>
      </c>
      <c r="JK88" s="37">
        <f>+'Investuotojas ir Finansuotojas'!JK44+'Investuotojas ir Finansuotojas'!JK45</f>
        <v>0</v>
      </c>
      <c r="JL88" s="37">
        <f>+'Investuotojas ir Finansuotojas'!JL44+'Investuotojas ir Finansuotojas'!JL45</f>
        <v>0</v>
      </c>
      <c r="JM88" s="37">
        <f>+'Investuotojas ir Finansuotojas'!JM44+'Investuotojas ir Finansuotojas'!JM45</f>
        <v>-546750</v>
      </c>
      <c r="JN88" s="42">
        <f t="shared" si="1335"/>
        <v>-546750</v>
      </c>
      <c r="JO88" s="37">
        <f>+'Investuotojas ir Finansuotojas'!JO44+'Investuotojas ir Finansuotojas'!JO45</f>
        <v>0</v>
      </c>
      <c r="JP88" s="37">
        <f>+'Investuotojas ir Finansuotojas'!JP44+'Investuotojas ir Finansuotojas'!JP45</f>
        <v>0</v>
      </c>
      <c r="JQ88" s="37">
        <f>+'Investuotojas ir Finansuotojas'!JQ44+'Investuotojas ir Finansuotojas'!JQ45</f>
        <v>0</v>
      </c>
      <c r="JR88" s="37">
        <f>+'Investuotojas ir Finansuotojas'!JR44+'Investuotojas ir Finansuotojas'!JR45</f>
        <v>0</v>
      </c>
      <c r="JS88" s="37">
        <f>+'Investuotojas ir Finansuotojas'!JS44+'Investuotojas ir Finansuotojas'!JS45</f>
        <v>0</v>
      </c>
      <c r="JT88" s="37">
        <f>+'Investuotojas ir Finansuotojas'!JT44+'Investuotojas ir Finansuotojas'!JT45</f>
        <v>0</v>
      </c>
      <c r="JU88" s="37">
        <f>+'Investuotojas ir Finansuotojas'!JU44+'Investuotojas ir Finansuotojas'!JU45</f>
        <v>0</v>
      </c>
      <c r="JV88" s="37">
        <f>+'Investuotojas ir Finansuotojas'!JV44+'Investuotojas ir Finansuotojas'!JV45</f>
        <v>0</v>
      </c>
      <c r="JW88" s="37">
        <f>+'Investuotojas ir Finansuotojas'!JW44+'Investuotojas ir Finansuotojas'!JW45</f>
        <v>0</v>
      </c>
      <c r="JX88" s="37">
        <f>+'Investuotojas ir Finansuotojas'!JX44+'Investuotojas ir Finansuotojas'!JX45</f>
        <v>0</v>
      </c>
      <c r="JY88" s="37">
        <f>+'Investuotojas ir Finansuotojas'!JY44+'Investuotojas ir Finansuotojas'!JY45</f>
        <v>0</v>
      </c>
      <c r="JZ88" s="37">
        <f>+'Investuotojas ir Finansuotojas'!JZ44+'Investuotojas ir Finansuotojas'!JZ45</f>
        <v>-546750</v>
      </c>
      <c r="KA88" s="42">
        <f t="shared" si="1337"/>
        <v>-546750</v>
      </c>
      <c r="KB88" s="37">
        <f>+'Investuotojas ir Finansuotojas'!KB44+'Investuotojas ir Finansuotojas'!KB45</f>
        <v>0</v>
      </c>
      <c r="KC88" s="37">
        <f>+'Investuotojas ir Finansuotojas'!KC44+'Investuotojas ir Finansuotojas'!KC45</f>
        <v>0</v>
      </c>
      <c r="KD88" s="37">
        <f>+'Investuotojas ir Finansuotojas'!KD44+'Investuotojas ir Finansuotojas'!KD45</f>
        <v>0</v>
      </c>
      <c r="KE88" s="37">
        <f>+'Investuotojas ir Finansuotojas'!KE44+'Investuotojas ir Finansuotojas'!KE45</f>
        <v>0</v>
      </c>
      <c r="KF88" s="37">
        <f>+'Investuotojas ir Finansuotojas'!KF44+'Investuotojas ir Finansuotojas'!KF45</f>
        <v>0</v>
      </c>
      <c r="KG88" s="37">
        <f>+'Investuotojas ir Finansuotojas'!KG44+'Investuotojas ir Finansuotojas'!KG45</f>
        <v>0</v>
      </c>
      <c r="KH88" s="37">
        <f>+'Investuotojas ir Finansuotojas'!KH44+'Investuotojas ir Finansuotojas'!KH45</f>
        <v>0</v>
      </c>
      <c r="KI88" s="37">
        <f>+'Investuotojas ir Finansuotojas'!KI44+'Investuotojas ir Finansuotojas'!KI45</f>
        <v>0</v>
      </c>
      <c r="KJ88" s="37">
        <f>+'Investuotojas ir Finansuotojas'!KJ44+'Investuotojas ir Finansuotojas'!KJ45</f>
        <v>0</v>
      </c>
      <c r="KK88" s="37">
        <f>+'Investuotojas ir Finansuotojas'!KK44+'Investuotojas ir Finansuotojas'!KK45</f>
        <v>0</v>
      </c>
      <c r="KL88" s="37">
        <f>+'Investuotojas ir Finansuotojas'!KL44+'Investuotojas ir Finansuotojas'!KL45</f>
        <v>0</v>
      </c>
      <c r="KM88" s="37">
        <f>+'Investuotojas ir Finansuotojas'!KM44+'Investuotojas ir Finansuotojas'!KM45</f>
        <v>-546750</v>
      </c>
      <c r="KN88" s="42">
        <f t="shared" si="1339"/>
        <v>-546750</v>
      </c>
      <c r="KO88" s="37">
        <f>+'Investuotojas ir Finansuotojas'!KO44+'Investuotojas ir Finansuotojas'!KO45</f>
        <v>0</v>
      </c>
      <c r="KP88" s="37">
        <f>+'Investuotojas ir Finansuotojas'!KP44+'Investuotojas ir Finansuotojas'!KP45</f>
        <v>0</v>
      </c>
      <c r="KQ88" s="37">
        <f>+'Investuotojas ir Finansuotojas'!KQ44+'Investuotojas ir Finansuotojas'!KQ45</f>
        <v>0</v>
      </c>
      <c r="KR88" s="37">
        <f>+'Investuotojas ir Finansuotojas'!KR44+'Investuotojas ir Finansuotojas'!KR45</f>
        <v>0</v>
      </c>
      <c r="KS88" s="37">
        <f>+'Investuotojas ir Finansuotojas'!KS44+'Investuotojas ir Finansuotojas'!KS45</f>
        <v>0</v>
      </c>
      <c r="KT88" s="37">
        <f>+'Investuotojas ir Finansuotojas'!KT44+'Investuotojas ir Finansuotojas'!KT45</f>
        <v>0</v>
      </c>
      <c r="KU88" s="37">
        <f>+'Investuotojas ir Finansuotojas'!KU44+'Investuotojas ir Finansuotojas'!KU45</f>
        <v>0</v>
      </c>
      <c r="KV88" s="37">
        <f>+'Investuotojas ir Finansuotojas'!KV44+'Investuotojas ir Finansuotojas'!KV45</f>
        <v>0</v>
      </c>
      <c r="KW88" s="37">
        <f>+'Investuotojas ir Finansuotojas'!KW44+'Investuotojas ir Finansuotojas'!KW45</f>
        <v>0</v>
      </c>
      <c r="KX88" s="37">
        <f>+'Investuotojas ir Finansuotojas'!KX44+'Investuotojas ir Finansuotojas'!KX45</f>
        <v>0</v>
      </c>
      <c r="KY88" s="37">
        <f>+'Investuotojas ir Finansuotojas'!KY44+'Investuotojas ir Finansuotojas'!KY45</f>
        <v>0</v>
      </c>
      <c r="KZ88" s="37">
        <f>+'Investuotojas ir Finansuotojas'!KZ44+'Investuotojas ir Finansuotojas'!KZ45</f>
        <v>-546750</v>
      </c>
      <c r="LA88" s="42">
        <f t="shared" si="1341"/>
        <v>-546750</v>
      </c>
      <c r="LB88" s="37">
        <f>+'Investuotojas ir Finansuotojas'!LB44+'Investuotojas ir Finansuotojas'!LB45</f>
        <v>0</v>
      </c>
      <c r="LC88" s="37">
        <f>+'Investuotojas ir Finansuotojas'!LC44+'Investuotojas ir Finansuotojas'!LC45</f>
        <v>0</v>
      </c>
      <c r="LD88" s="37">
        <f>+'Investuotojas ir Finansuotojas'!LD44+'Investuotojas ir Finansuotojas'!LD45</f>
        <v>0</v>
      </c>
      <c r="LE88" s="37">
        <f>+'Investuotojas ir Finansuotojas'!LE44+'Investuotojas ir Finansuotojas'!LE45</f>
        <v>0</v>
      </c>
      <c r="LF88" s="37">
        <f>+'Investuotojas ir Finansuotojas'!LF44+'Investuotojas ir Finansuotojas'!LF45</f>
        <v>0</v>
      </c>
      <c r="LG88" s="37">
        <f>+'Investuotojas ir Finansuotojas'!LG44+'Investuotojas ir Finansuotojas'!LG45</f>
        <v>0</v>
      </c>
      <c r="LH88" s="37">
        <f>+'Investuotojas ir Finansuotojas'!LH44+'Investuotojas ir Finansuotojas'!LH45</f>
        <v>0</v>
      </c>
      <c r="LI88" s="37">
        <f>+'Investuotojas ir Finansuotojas'!LI44+'Investuotojas ir Finansuotojas'!LI45</f>
        <v>0</v>
      </c>
      <c r="LJ88" s="37">
        <f>+'Investuotojas ir Finansuotojas'!LJ44+'Investuotojas ir Finansuotojas'!LJ45</f>
        <v>0</v>
      </c>
      <c r="LK88" s="37">
        <f>+'Investuotojas ir Finansuotojas'!LK44+'Investuotojas ir Finansuotojas'!LK45</f>
        <v>0</v>
      </c>
      <c r="LL88" s="37">
        <f>+'Investuotojas ir Finansuotojas'!LL44+'Investuotojas ir Finansuotojas'!LL45</f>
        <v>0</v>
      </c>
      <c r="LM88" s="37">
        <f>+'Investuotojas ir Finansuotojas'!LM44+'Investuotojas ir Finansuotojas'!LM45</f>
        <v>1</v>
      </c>
      <c r="LN88" s="42">
        <f t="shared" si="1343"/>
        <v>1</v>
      </c>
    </row>
    <row r="89" spans="1:326">
      <c r="A89" s="71" t="s">
        <v>230</v>
      </c>
      <c r="B89" s="117">
        <f>-'Investuotojas ir Finansuotojas'!B46</f>
        <v>0</v>
      </c>
      <c r="C89" s="117">
        <f>-'Investuotojas ir Finansuotojas'!C46</f>
        <v>0</v>
      </c>
      <c r="D89" s="117">
        <f>-'Investuotojas ir Finansuotojas'!D46</f>
        <v>0</v>
      </c>
      <c r="E89" s="117">
        <f>-'Investuotojas ir Finansuotojas'!E46</f>
        <v>0</v>
      </c>
      <c r="F89" s="117">
        <f>-'Investuotojas ir Finansuotojas'!F46</f>
        <v>0</v>
      </c>
      <c r="G89" s="117">
        <f>-'Investuotojas ir Finansuotojas'!G46</f>
        <v>0</v>
      </c>
      <c r="H89" s="117">
        <f>-'Investuotojas ir Finansuotojas'!H46</f>
        <v>0</v>
      </c>
      <c r="I89" s="117">
        <f>-'Investuotojas ir Finansuotojas'!I46</f>
        <v>0</v>
      </c>
      <c r="J89" s="117">
        <f>-'Investuotojas ir Finansuotojas'!J46</f>
        <v>0</v>
      </c>
      <c r="K89" s="117">
        <f>-'Investuotojas ir Finansuotojas'!K46</f>
        <v>0</v>
      </c>
      <c r="L89" s="117">
        <f>-'Investuotojas ir Finansuotojas'!L46</f>
        <v>0</v>
      </c>
      <c r="M89" s="117">
        <f>-'Investuotojas ir Finansuotojas'!M46</f>
        <v>0</v>
      </c>
      <c r="N89" s="117">
        <f>-'Investuotojas ir Finansuotojas'!N46</f>
        <v>0</v>
      </c>
      <c r="O89" s="117">
        <f>-'Investuotojas ir Finansuotojas'!O46</f>
        <v>0</v>
      </c>
      <c r="P89" s="117">
        <f>-'Investuotojas ir Finansuotojas'!P46</f>
        <v>0</v>
      </c>
      <c r="Q89" s="117">
        <f>-'Investuotojas ir Finansuotojas'!Q46</f>
        <v>0</v>
      </c>
      <c r="R89" s="117">
        <f>-'Investuotojas ir Finansuotojas'!R46</f>
        <v>0</v>
      </c>
      <c r="S89" s="117">
        <f>-'Investuotojas ir Finansuotojas'!S46</f>
        <v>0</v>
      </c>
      <c r="T89" s="117">
        <f>-'Investuotojas ir Finansuotojas'!T46</f>
        <v>0</v>
      </c>
      <c r="U89" s="117">
        <f>-'Investuotojas ir Finansuotojas'!U46</f>
        <v>0</v>
      </c>
      <c r="V89" s="117">
        <f>-'Investuotojas ir Finansuotojas'!V46</f>
        <v>0</v>
      </c>
      <c r="W89" s="117">
        <f>-'Investuotojas ir Finansuotojas'!W46</f>
        <v>0</v>
      </c>
      <c r="X89" s="117">
        <f>-'Investuotojas ir Finansuotojas'!X46</f>
        <v>0</v>
      </c>
      <c r="Y89" s="117">
        <f>-'Investuotojas ir Finansuotojas'!Y46</f>
        <v>0</v>
      </c>
      <c r="Z89" s="117">
        <f>-'Investuotojas ir Finansuotojas'!Z46</f>
        <v>0</v>
      </c>
      <c r="AA89" s="117">
        <f>-'Investuotojas ir Finansuotojas'!AA46</f>
        <v>0</v>
      </c>
      <c r="AB89" s="117">
        <f>-'Investuotojas ir Finansuotojas'!AB46</f>
        <v>0</v>
      </c>
      <c r="AC89" s="117">
        <f>-'Investuotojas ir Finansuotojas'!AC46</f>
        <v>0</v>
      </c>
      <c r="AD89" s="117">
        <f>-'Investuotojas ir Finansuotojas'!AD46</f>
        <v>0</v>
      </c>
      <c r="AE89" s="117">
        <f>-'Investuotojas ir Finansuotojas'!AE46</f>
        <v>0</v>
      </c>
      <c r="AF89" s="117">
        <f>-'Investuotojas ir Finansuotojas'!AF46</f>
        <v>0</v>
      </c>
      <c r="AG89" s="117">
        <f>-'Investuotojas ir Finansuotojas'!AG46</f>
        <v>0</v>
      </c>
      <c r="AH89" s="117">
        <f>-'Investuotojas ir Finansuotojas'!AH46</f>
        <v>0</v>
      </c>
      <c r="AI89" s="117">
        <f>-'Investuotojas ir Finansuotojas'!AI46</f>
        <v>0</v>
      </c>
      <c r="AJ89" s="117">
        <f>-'Investuotojas ir Finansuotojas'!AJ46</f>
        <v>0</v>
      </c>
      <c r="AK89" s="117">
        <f>-'Investuotojas ir Finansuotojas'!AK46</f>
        <v>0</v>
      </c>
      <c r="AL89" s="117">
        <f>-'Investuotojas ir Finansuotojas'!AL46</f>
        <v>0</v>
      </c>
      <c r="AM89" s="117">
        <f>-'Investuotojas ir Finansuotojas'!AM46</f>
        <v>0</v>
      </c>
      <c r="AN89" s="117">
        <f>-'Investuotojas ir Finansuotojas'!AN46</f>
        <v>0</v>
      </c>
      <c r="AO89" s="117">
        <f>-'Investuotojas ir Finansuotojas'!AO46</f>
        <v>0</v>
      </c>
      <c r="AP89" s="117">
        <f>-'Investuotojas ir Finansuotojas'!AP46</f>
        <v>0</v>
      </c>
      <c r="AQ89" s="117">
        <f>-'Investuotojas ir Finansuotojas'!AQ46</f>
        <v>0</v>
      </c>
      <c r="AR89" s="117">
        <f>-'Investuotojas ir Finansuotojas'!AR46</f>
        <v>0</v>
      </c>
      <c r="AS89" s="117">
        <f>-'Investuotojas ir Finansuotojas'!AS46</f>
        <v>0</v>
      </c>
      <c r="AT89" s="117">
        <f>-'Investuotojas ir Finansuotojas'!AT46</f>
        <v>0</v>
      </c>
      <c r="AU89" s="117">
        <f>-'Investuotojas ir Finansuotojas'!AU46</f>
        <v>0</v>
      </c>
      <c r="AV89" s="117">
        <f>-'Investuotojas ir Finansuotojas'!AV46</f>
        <v>0</v>
      </c>
      <c r="AW89" s="117">
        <f>-'Investuotojas ir Finansuotojas'!AW46</f>
        <v>0</v>
      </c>
      <c r="AX89" s="117">
        <f>-'Investuotojas ir Finansuotojas'!AX46</f>
        <v>0</v>
      </c>
      <c r="AY89" s="117">
        <f>-'Investuotojas ir Finansuotojas'!AY46</f>
        <v>0</v>
      </c>
      <c r="AZ89" s="117">
        <f>-'Investuotojas ir Finansuotojas'!AZ46</f>
        <v>0</v>
      </c>
      <c r="BA89" s="117">
        <f>-'Investuotojas ir Finansuotojas'!BA46</f>
        <v>0</v>
      </c>
      <c r="BB89" s="117">
        <f>-'Investuotojas ir Finansuotojas'!BB46</f>
        <v>0</v>
      </c>
      <c r="BC89" s="117">
        <f>-'Investuotojas ir Finansuotojas'!BC46</f>
        <v>0</v>
      </c>
      <c r="BD89" s="117">
        <f>-'Investuotojas ir Finansuotojas'!BD46</f>
        <v>0</v>
      </c>
      <c r="BE89" s="117">
        <f>-'Investuotojas ir Finansuotojas'!BE46</f>
        <v>0</v>
      </c>
      <c r="BF89" s="117">
        <f>-'Investuotojas ir Finansuotojas'!BF46</f>
        <v>0</v>
      </c>
      <c r="BG89" s="117">
        <f>-'Investuotojas ir Finansuotojas'!BG46</f>
        <v>0</v>
      </c>
      <c r="BH89" s="117">
        <f>-'Investuotojas ir Finansuotojas'!BH46</f>
        <v>0</v>
      </c>
      <c r="BI89" s="117">
        <f>-'Investuotojas ir Finansuotojas'!BI46</f>
        <v>0</v>
      </c>
      <c r="BJ89" s="117">
        <f>-'Investuotojas ir Finansuotojas'!BJ46</f>
        <v>0</v>
      </c>
      <c r="BK89" s="117">
        <f>-'Investuotojas ir Finansuotojas'!BK46</f>
        <v>0</v>
      </c>
      <c r="BL89" s="117">
        <f>-'Investuotojas ir Finansuotojas'!BL46</f>
        <v>0</v>
      </c>
      <c r="BM89" s="117">
        <f>-'Investuotojas ir Finansuotojas'!BM46</f>
        <v>0</v>
      </c>
      <c r="BN89" s="117">
        <f>-'Investuotojas ir Finansuotojas'!BN46</f>
        <v>0</v>
      </c>
      <c r="BO89" s="117">
        <f>-'Investuotojas ir Finansuotojas'!BO46</f>
        <v>0</v>
      </c>
      <c r="BP89" s="117">
        <f>-'Investuotojas ir Finansuotojas'!BP46</f>
        <v>0</v>
      </c>
      <c r="BQ89" s="117">
        <f>-'Investuotojas ir Finansuotojas'!BQ46</f>
        <v>0</v>
      </c>
      <c r="BR89" s="117">
        <f>-'Investuotojas ir Finansuotojas'!BR46</f>
        <v>0</v>
      </c>
      <c r="BS89" s="117">
        <f>-'Investuotojas ir Finansuotojas'!BS46</f>
        <v>0</v>
      </c>
      <c r="BT89" s="117">
        <f>-'Investuotojas ir Finansuotojas'!BT46</f>
        <v>0</v>
      </c>
      <c r="BU89" s="117">
        <f>-'Investuotojas ir Finansuotojas'!BU46</f>
        <v>0</v>
      </c>
      <c r="BV89" s="117">
        <f>-'Investuotojas ir Finansuotojas'!BV46</f>
        <v>0</v>
      </c>
      <c r="BW89" s="117">
        <f>-'Investuotojas ir Finansuotojas'!BW46</f>
        <v>0</v>
      </c>
      <c r="BX89" s="117">
        <f>-'Investuotojas ir Finansuotojas'!BX46</f>
        <v>0</v>
      </c>
      <c r="BY89" s="117">
        <f>-'Investuotojas ir Finansuotojas'!BY46</f>
        <v>0</v>
      </c>
      <c r="BZ89" s="117">
        <f>-'Investuotojas ir Finansuotojas'!BZ46</f>
        <v>0</v>
      </c>
      <c r="CA89" s="117">
        <f>-'Investuotojas ir Finansuotojas'!CA46</f>
        <v>0</v>
      </c>
      <c r="CB89" s="117">
        <f>-'Investuotojas ir Finansuotojas'!CB46</f>
        <v>0</v>
      </c>
      <c r="CC89" s="117">
        <f>-'Investuotojas ir Finansuotojas'!CC46</f>
        <v>0</v>
      </c>
      <c r="CD89" s="117">
        <f>-'Investuotojas ir Finansuotojas'!CD46</f>
        <v>0</v>
      </c>
      <c r="CE89" s="117">
        <f>-'Investuotojas ir Finansuotojas'!CE46</f>
        <v>0</v>
      </c>
      <c r="CF89" s="117">
        <f>-'Investuotojas ir Finansuotojas'!CF46</f>
        <v>0</v>
      </c>
      <c r="CG89" s="117">
        <f>-'Investuotojas ir Finansuotojas'!CG46</f>
        <v>0</v>
      </c>
      <c r="CH89" s="117">
        <f>-'Investuotojas ir Finansuotojas'!CH46</f>
        <v>0</v>
      </c>
      <c r="CI89" s="117">
        <f>-'Investuotojas ir Finansuotojas'!CI46</f>
        <v>0</v>
      </c>
      <c r="CJ89" s="117">
        <f>-'Investuotojas ir Finansuotojas'!CJ46</f>
        <v>0</v>
      </c>
      <c r="CK89" s="117">
        <f>-'Investuotojas ir Finansuotojas'!CK46</f>
        <v>0</v>
      </c>
      <c r="CL89" s="117">
        <f>-'Investuotojas ir Finansuotojas'!CL46</f>
        <v>0</v>
      </c>
      <c r="CM89" s="117">
        <f>-'Investuotojas ir Finansuotojas'!CM46</f>
        <v>0</v>
      </c>
      <c r="CN89" s="117">
        <f>-'Investuotojas ir Finansuotojas'!CN46</f>
        <v>0</v>
      </c>
      <c r="CO89" s="117">
        <f>-'Investuotojas ir Finansuotojas'!CO46</f>
        <v>0</v>
      </c>
      <c r="CP89" s="117">
        <f>-'Investuotojas ir Finansuotojas'!CP46</f>
        <v>0</v>
      </c>
      <c r="CQ89" s="117">
        <f>-'Investuotojas ir Finansuotojas'!CQ46</f>
        <v>0</v>
      </c>
      <c r="CR89" s="117">
        <f>-'Investuotojas ir Finansuotojas'!CR46</f>
        <v>0</v>
      </c>
      <c r="CS89" s="117">
        <f>-'Investuotojas ir Finansuotojas'!CS46</f>
        <v>0</v>
      </c>
      <c r="CT89" s="117">
        <f>-'Investuotojas ir Finansuotojas'!CT46</f>
        <v>0</v>
      </c>
      <c r="CU89" s="117">
        <f>-'Investuotojas ir Finansuotojas'!CU46</f>
        <v>0</v>
      </c>
      <c r="CV89" s="117">
        <f>-'Investuotojas ir Finansuotojas'!CV46</f>
        <v>0</v>
      </c>
      <c r="CW89" s="117">
        <f>-'Investuotojas ir Finansuotojas'!CW46</f>
        <v>0</v>
      </c>
      <c r="CX89" s="117">
        <f>-'Investuotojas ir Finansuotojas'!CX46</f>
        <v>0</v>
      </c>
      <c r="CY89" s="117">
        <f>-'Investuotojas ir Finansuotojas'!CY46</f>
        <v>0</v>
      </c>
      <c r="CZ89" s="117">
        <f>-'Investuotojas ir Finansuotojas'!CZ46</f>
        <v>0</v>
      </c>
      <c r="DA89" s="280">
        <f>-'Investuotojas ir Finansuotojas'!DA46</f>
        <v>0</v>
      </c>
      <c r="DB89" s="117">
        <f>-'Investuotojas ir Finansuotojas'!DB46</f>
        <v>0</v>
      </c>
      <c r="DC89" s="117">
        <f>-'Investuotojas ir Finansuotojas'!DC46</f>
        <v>0</v>
      </c>
      <c r="DD89" s="117">
        <f>-'Investuotojas ir Finansuotojas'!DD46</f>
        <v>0</v>
      </c>
      <c r="DE89" s="117">
        <f>-'Investuotojas ir Finansuotojas'!DE46</f>
        <v>0</v>
      </c>
      <c r="DF89" s="117">
        <f>-'Investuotojas ir Finansuotojas'!DF46</f>
        <v>0</v>
      </c>
      <c r="DG89" s="117">
        <f>-'Investuotojas ir Finansuotojas'!DG46</f>
        <v>0</v>
      </c>
      <c r="DH89" s="117">
        <f>-'Investuotojas ir Finansuotojas'!DH46</f>
        <v>0</v>
      </c>
      <c r="DI89" s="117">
        <f>-'Investuotojas ir Finansuotojas'!DI46</f>
        <v>0</v>
      </c>
      <c r="DJ89" s="117">
        <f>-'Investuotojas ir Finansuotojas'!DJ46</f>
        <v>0</v>
      </c>
      <c r="DK89" s="117">
        <f>-'Investuotojas ir Finansuotojas'!DK46</f>
        <v>0</v>
      </c>
      <c r="DL89" s="117">
        <f>-'Investuotojas ir Finansuotojas'!DL46</f>
        <v>0</v>
      </c>
      <c r="DM89" s="117">
        <f>-'Investuotojas ir Finansuotojas'!DM46</f>
        <v>0</v>
      </c>
      <c r="DN89" s="280">
        <f>-'Investuotojas ir Finansuotojas'!DN46</f>
        <v>0</v>
      </c>
      <c r="DO89" s="117">
        <f>-'Investuotojas ir Finansuotojas'!DO46</f>
        <v>0</v>
      </c>
      <c r="DP89" s="117">
        <f>-'Investuotojas ir Finansuotojas'!DP46</f>
        <v>0</v>
      </c>
      <c r="DQ89" s="117">
        <f>-'Investuotojas ir Finansuotojas'!DQ46</f>
        <v>0</v>
      </c>
      <c r="DR89" s="117">
        <f>-'Investuotojas ir Finansuotojas'!DR46</f>
        <v>0</v>
      </c>
      <c r="DS89" s="117">
        <f>-'Investuotojas ir Finansuotojas'!DS46</f>
        <v>0</v>
      </c>
      <c r="DT89" s="117">
        <f>-'Investuotojas ir Finansuotojas'!DT46</f>
        <v>0</v>
      </c>
      <c r="DU89" s="117">
        <f>-'Investuotojas ir Finansuotojas'!DU46</f>
        <v>0</v>
      </c>
      <c r="DV89" s="117">
        <f>-'Investuotojas ir Finansuotojas'!DV46</f>
        <v>0</v>
      </c>
      <c r="DW89" s="117">
        <f>-'Investuotojas ir Finansuotojas'!DW46</f>
        <v>0</v>
      </c>
      <c r="DX89" s="117">
        <f>-'Investuotojas ir Finansuotojas'!DX46</f>
        <v>0</v>
      </c>
      <c r="DY89" s="117">
        <f>-'Investuotojas ir Finansuotojas'!DY46</f>
        <v>0</v>
      </c>
      <c r="DZ89" s="117">
        <f>-'Investuotojas ir Finansuotojas'!DZ46</f>
        <v>0</v>
      </c>
      <c r="EA89" s="280">
        <f>-'Investuotojas ir Finansuotojas'!EA46</f>
        <v>0</v>
      </c>
      <c r="EB89" s="117">
        <f>-'Investuotojas ir Finansuotojas'!EB46</f>
        <v>0</v>
      </c>
      <c r="EC89" s="117">
        <f>-'Investuotojas ir Finansuotojas'!EC46</f>
        <v>0</v>
      </c>
      <c r="ED89" s="117">
        <f>-'Investuotojas ir Finansuotojas'!ED46</f>
        <v>0</v>
      </c>
      <c r="EE89" s="117">
        <f>-'Investuotojas ir Finansuotojas'!EE46</f>
        <v>0</v>
      </c>
      <c r="EF89" s="117">
        <f>-'Investuotojas ir Finansuotojas'!EF46</f>
        <v>0</v>
      </c>
      <c r="EG89" s="117">
        <f>-'Investuotojas ir Finansuotojas'!EG46</f>
        <v>0</v>
      </c>
      <c r="EH89" s="117">
        <f>-'Investuotojas ir Finansuotojas'!EH46</f>
        <v>0</v>
      </c>
      <c r="EI89" s="117">
        <f>-'Investuotojas ir Finansuotojas'!EI46</f>
        <v>0</v>
      </c>
      <c r="EJ89" s="117">
        <f>-'Investuotojas ir Finansuotojas'!EJ46</f>
        <v>0</v>
      </c>
      <c r="EK89" s="117">
        <f>-'Investuotojas ir Finansuotojas'!EK46</f>
        <v>0</v>
      </c>
      <c r="EL89" s="117">
        <f>-'Investuotojas ir Finansuotojas'!EL46</f>
        <v>0</v>
      </c>
      <c r="EM89" s="117">
        <f>-'Investuotojas ir Finansuotojas'!EM46</f>
        <v>-105935.315322401</v>
      </c>
      <c r="EN89" s="280">
        <f>-'Investuotojas ir Finansuotojas'!EN46</f>
        <v>-105935.315322401</v>
      </c>
      <c r="EO89" s="117">
        <f>-'Investuotojas ir Finansuotojas'!EO46</f>
        <v>0</v>
      </c>
      <c r="EP89" s="117">
        <f>-'Investuotojas ir Finansuotojas'!EP46</f>
        <v>0</v>
      </c>
      <c r="EQ89" s="117">
        <f>-'Investuotojas ir Finansuotojas'!EQ46</f>
        <v>0</v>
      </c>
      <c r="ER89" s="117">
        <f>-'Investuotojas ir Finansuotojas'!ER46</f>
        <v>0</v>
      </c>
      <c r="ES89" s="117">
        <f>-'Investuotojas ir Finansuotojas'!ES46</f>
        <v>0</v>
      </c>
      <c r="ET89" s="117">
        <f>-'Investuotojas ir Finansuotojas'!ET46</f>
        <v>0</v>
      </c>
      <c r="EU89" s="117">
        <f>-'Investuotojas ir Finansuotojas'!EU46</f>
        <v>0</v>
      </c>
      <c r="EV89" s="117">
        <f>-'Investuotojas ir Finansuotojas'!EV46</f>
        <v>0</v>
      </c>
      <c r="EW89" s="117">
        <f>-'Investuotojas ir Finansuotojas'!EW46</f>
        <v>0</v>
      </c>
      <c r="EX89" s="117">
        <f>-'Investuotojas ir Finansuotojas'!EX46</f>
        <v>0</v>
      </c>
      <c r="EY89" s="117">
        <f>-'Investuotojas ir Finansuotojas'!EY46</f>
        <v>0</v>
      </c>
      <c r="EZ89" s="117">
        <f>-'Investuotojas ir Finansuotojas'!EZ46</f>
        <v>-133884.54920079967</v>
      </c>
      <c r="FA89" s="280">
        <f>-'Investuotojas ir Finansuotojas'!FA46</f>
        <v>-133884.54920079967</v>
      </c>
      <c r="FB89" s="117">
        <f>-'Investuotojas ir Finansuotojas'!FB46</f>
        <v>0</v>
      </c>
      <c r="FC89" s="117">
        <f>-'Investuotojas ir Finansuotojas'!FC46</f>
        <v>0</v>
      </c>
      <c r="FD89" s="117">
        <f>-'Investuotojas ir Finansuotojas'!FD46</f>
        <v>0</v>
      </c>
      <c r="FE89" s="117">
        <f>-'Investuotojas ir Finansuotojas'!FE46</f>
        <v>0</v>
      </c>
      <c r="FF89" s="117">
        <f>-'Investuotojas ir Finansuotojas'!FF46</f>
        <v>0</v>
      </c>
      <c r="FG89" s="117">
        <f>-'Investuotojas ir Finansuotojas'!FG46</f>
        <v>0</v>
      </c>
      <c r="FH89" s="117">
        <f>-'Investuotojas ir Finansuotojas'!FH46</f>
        <v>0</v>
      </c>
      <c r="FI89" s="117">
        <f>-'Investuotojas ir Finansuotojas'!FI46</f>
        <v>0</v>
      </c>
      <c r="FJ89" s="117">
        <f>-'Investuotojas ir Finansuotojas'!FJ46</f>
        <v>0</v>
      </c>
      <c r="FK89" s="117">
        <f>-'Investuotojas ir Finansuotojas'!FK46</f>
        <v>0</v>
      </c>
      <c r="FL89" s="117">
        <f>-'Investuotojas ir Finansuotojas'!FL46</f>
        <v>0</v>
      </c>
      <c r="FM89" s="117">
        <f>-'Investuotojas ir Finansuotojas'!FM46</f>
        <v>-159284.18414097774</v>
      </c>
      <c r="FN89" s="280">
        <f>-'Investuotojas ir Finansuotojas'!FN46</f>
        <v>-159284.18414097774</v>
      </c>
      <c r="FO89" s="117">
        <f>-'Investuotojas ir Finansuotojas'!FO46</f>
        <v>0</v>
      </c>
      <c r="FP89" s="117">
        <f>-'Investuotojas ir Finansuotojas'!FP46</f>
        <v>0</v>
      </c>
      <c r="FQ89" s="117">
        <f>-'Investuotojas ir Finansuotojas'!FQ46</f>
        <v>0</v>
      </c>
      <c r="FR89" s="117">
        <f>-'Investuotojas ir Finansuotojas'!FR46</f>
        <v>0</v>
      </c>
      <c r="FS89" s="117">
        <f>-'Investuotojas ir Finansuotojas'!FS46</f>
        <v>0</v>
      </c>
      <c r="FT89" s="117">
        <f>-'Investuotojas ir Finansuotojas'!FT46</f>
        <v>0</v>
      </c>
      <c r="FU89" s="117">
        <f>-'Investuotojas ir Finansuotojas'!FU46</f>
        <v>0</v>
      </c>
      <c r="FV89" s="117">
        <f>-'Investuotojas ir Finansuotojas'!FV46</f>
        <v>0</v>
      </c>
      <c r="FW89" s="117">
        <f>-'Investuotojas ir Finansuotojas'!FW46</f>
        <v>0</v>
      </c>
      <c r="FX89" s="117">
        <f>-'Investuotojas ir Finansuotojas'!FX46</f>
        <v>0</v>
      </c>
      <c r="FY89" s="117">
        <f>-'Investuotojas ir Finansuotojas'!FY46</f>
        <v>0</v>
      </c>
      <c r="FZ89" s="117">
        <f>-'Investuotojas ir Finansuotojas'!FZ46</f>
        <v>-112536.95347149676</v>
      </c>
      <c r="GA89" s="280">
        <f>-'Investuotojas ir Finansuotojas'!GA46</f>
        <v>-112536.95347149676</v>
      </c>
      <c r="GB89" s="117">
        <f>-'Investuotojas ir Finansuotojas'!GB46</f>
        <v>0</v>
      </c>
      <c r="GC89" s="117">
        <f>-'Investuotojas ir Finansuotojas'!GC46</f>
        <v>0</v>
      </c>
      <c r="GD89" s="117">
        <f>-'Investuotojas ir Finansuotojas'!GD46</f>
        <v>0</v>
      </c>
      <c r="GE89" s="117">
        <f>-'Investuotojas ir Finansuotojas'!GE46</f>
        <v>0</v>
      </c>
      <c r="GF89" s="117">
        <f>-'Investuotojas ir Finansuotojas'!GF46</f>
        <v>0</v>
      </c>
      <c r="GG89" s="117">
        <f>-'Investuotojas ir Finansuotojas'!GG46</f>
        <v>0</v>
      </c>
      <c r="GH89" s="117">
        <f>-'Investuotojas ir Finansuotojas'!GH46</f>
        <v>0</v>
      </c>
      <c r="GI89" s="117">
        <f>-'Investuotojas ir Finansuotojas'!GI46</f>
        <v>0</v>
      </c>
      <c r="GJ89" s="117">
        <f>-'Investuotojas ir Finansuotojas'!GJ46</f>
        <v>0</v>
      </c>
      <c r="GK89" s="117">
        <f>-'Investuotojas ir Finansuotojas'!GK46</f>
        <v>0</v>
      </c>
      <c r="GL89" s="117">
        <f>-'Investuotojas ir Finansuotojas'!GL46</f>
        <v>0</v>
      </c>
      <c r="GM89" s="117">
        <f>-'Investuotojas ir Finansuotojas'!GM46</f>
        <v>0</v>
      </c>
      <c r="GN89" s="501">
        <f>-'Investuotojas ir Finansuotojas'!GN46</f>
        <v>0</v>
      </c>
      <c r="GO89" s="117">
        <f>-'Investuotojas ir Finansuotojas'!GO46</f>
        <v>0</v>
      </c>
      <c r="GP89" s="117">
        <f>-'Investuotojas ir Finansuotojas'!GP46</f>
        <v>0</v>
      </c>
      <c r="GQ89" s="117">
        <f>-'Investuotojas ir Finansuotojas'!GQ46</f>
        <v>0</v>
      </c>
      <c r="GR89" s="117">
        <f>-'Investuotojas ir Finansuotojas'!GR46</f>
        <v>0</v>
      </c>
      <c r="GS89" s="117">
        <f>-'Investuotojas ir Finansuotojas'!GS46</f>
        <v>0</v>
      </c>
      <c r="GT89" s="117">
        <f>-'Investuotojas ir Finansuotojas'!GT46</f>
        <v>0</v>
      </c>
      <c r="GU89" s="117">
        <f>-'Investuotojas ir Finansuotojas'!GU46</f>
        <v>0</v>
      </c>
      <c r="GV89" s="117">
        <f>-'Investuotojas ir Finansuotojas'!GV46</f>
        <v>0</v>
      </c>
      <c r="GW89" s="117">
        <f>-'Investuotojas ir Finansuotojas'!GW46</f>
        <v>0</v>
      </c>
      <c r="GX89" s="117">
        <f>-'Investuotojas ir Finansuotojas'!GX46</f>
        <v>0</v>
      </c>
      <c r="GY89" s="117">
        <f>-'Investuotojas ir Finansuotojas'!GY46</f>
        <v>0</v>
      </c>
      <c r="GZ89" s="117">
        <f>-'Investuotojas ir Finansuotojas'!GZ46</f>
        <v>0</v>
      </c>
      <c r="HA89" s="117">
        <f>-'Investuotojas ir Finansuotojas'!HA46</f>
        <v>0</v>
      </c>
      <c r="HB89" s="117">
        <f>-'Investuotojas ir Finansuotojas'!HB46</f>
        <v>0</v>
      </c>
      <c r="HC89" s="117">
        <f>-'Investuotojas ir Finansuotojas'!HC46</f>
        <v>0</v>
      </c>
      <c r="HD89" s="117">
        <f>-'Investuotojas ir Finansuotojas'!HD46</f>
        <v>0</v>
      </c>
      <c r="HE89" s="117">
        <f>-'Investuotojas ir Finansuotojas'!HE46</f>
        <v>0</v>
      </c>
      <c r="HF89" s="117">
        <f>-'Investuotojas ir Finansuotojas'!HF46</f>
        <v>0</v>
      </c>
      <c r="HG89" s="117">
        <f>-'Investuotojas ir Finansuotojas'!HG46</f>
        <v>0</v>
      </c>
      <c r="HH89" s="117">
        <f>-'Investuotojas ir Finansuotojas'!HH46</f>
        <v>0</v>
      </c>
      <c r="HI89" s="117">
        <f>-'Investuotojas ir Finansuotojas'!HI46</f>
        <v>0</v>
      </c>
      <c r="HJ89" s="117">
        <f>-'Investuotojas ir Finansuotojas'!HJ46</f>
        <v>0</v>
      </c>
      <c r="HK89" s="117">
        <f>-'Investuotojas ir Finansuotojas'!HK46</f>
        <v>0</v>
      </c>
      <c r="HL89" s="117">
        <f>-'Investuotojas ir Finansuotojas'!HL46</f>
        <v>0</v>
      </c>
      <c r="HM89" s="117">
        <f>-'Investuotojas ir Finansuotojas'!HM46</f>
        <v>0</v>
      </c>
      <c r="HN89" s="117">
        <f>-'Investuotojas ir Finansuotojas'!HN46</f>
        <v>0</v>
      </c>
      <c r="HO89" s="117">
        <f>-'Investuotojas ir Finansuotojas'!HO46</f>
        <v>0</v>
      </c>
      <c r="HP89" s="117">
        <f>-'Investuotojas ir Finansuotojas'!HP46</f>
        <v>0</v>
      </c>
      <c r="HQ89" s="117">
        <f>-'Investuotojas ir Finansuotojas'!HQ46</f>
        <v>0</v>
      </c>
      <c r="HR89" s="117">
        <f>-'Investuotojas ir Finansuotojas'!HR46</f>
        <v>0</v>
      </c>
      <c r="HS89" s="117">
        <f>-'Investuotojas ir Finansuotojas'!HS46</f>
        <v>0</v>
      </c>
      <c r="HT89" s="117">
        <f>-'Investuotojas ir Finansuotojas'!HT46</f>
        <v>0</v>
      </c>
      <c r="HU89" s="117">
        <f>-'Investuotojas ir Finansuotojas'!HU46</f>
        <v>0</v>
      </c>
      <c r="HV89" s="117">
        <f>-'Investuotojas ir Finansuotojas'!HV46</f>
        <v>0</v>
      </c>
      <c r="HW89" s="117">
        <f>-'Investuotojas ir Finansuotojas'!HW46</f>
        <v>0</v>
      </c>
      <c r="HX89" s="117">
        <f>-'Investuotojas ir Finansuotojas'!HX46</f>
        <v>0</v>
      </c>
      <c r="HY89" s="117">
        <f>-'Investuotojas ir Finansuotojas'!HY46</f>
        <v>0</v>
      </c>
      <c r="HZ89" s="117">
        <f>-'Investuotojas ir Finansuotojas'!HZ46</f>
        <v>-396184.66147921665</v>
      </c>
      <c r="IA89" s="117">
        <f>-'Investuotojas ir Finansuotojas'!IA46</f>
        <v>-396184.66147921665</v>
      </c>
      <c r="IB89" s="117">
        <f>-'Investuotojas ir Finansuotojas'!IB46</f>
        <v>0</v>
      </c>
      <c r="IC89" s="117">
        <f>-'Investuotojas ir Finansuotojas'!IC46</f>
        <v>0</v>
      </c>
      <c r="ID89" s="117">
        <f>-'Investuotojas ir Finansuotojas'!ID46</f>
        <v>0</v>
      </c>
      <c r="IE89" s="117">
        <f>-'Investuotojas ir Finansuotojas'!IE46</f>
        <v>0</v>
      </c>
      <c r="IF89" s="117">
        <f>-'Investuotojas ir Finansuotojas'!IF46</f>
        <v>0</v>
      </c>
      <c r="IG89" s="117">
        <f>-'Investuotojas ir Finansuotojas'!IG46</f>
        <v>0</v>
      </c>
      <c r="IH89" s="117">
        <f>-'Investuotojas ir Finansuotojas'!IH46</f>
        <v>0</v>
      </c>
      <c r="II89" s="117">
        <f>-'Investuotojas ir Finansuotojas'!II46</f>
        <v>0</v>
      </c>
      <c r="IJ89" s="117">
        <f>-'Investuotojas ir Finansuotojas'!IJ46</f>
        <v>0</v>
      </c>
      <c r="IK89" s="117">
        <f>-'Investuotojas ir Finansuotojas'!IK46</f>
        <v>0</v>
      </c>
      <c r="IL89" s="117">
        <f>-'Investuotojas ir Finansuotojas'!IL46</f>
        <v>0</v>
      </c>
      <c r="IM89" s="117">
        <f>-'Investuotojas ir Finansuotojas'!IM46</f>
        <v>-1508102.283909461</v>
      </c>
      <c r="IN89" s="117">
        <f>-'Investuotojas ir Finansuotojas'!IN46</f>
        <v>-1508102.283909461</v>
      </c>
      <c r="IO89" s="117">
        <f>-'Investuotojas ir Finansuotojas'!IO46</f>
        <v>0</v>
      </c>
      <c r="IP89" s="117">
        <f>-'Investuotojas ir Finansuotojas'!IP46</f>
        <v>0</v>
      </c>
      <c r="IQ89" s="117">
        <f>-'Investuotojas ir Finansuotojas'!IQ46</f>
        <v>0</v>
      </c>
      <c r="IR89" s="117">
        <f>-'Investuotojas ir Finansuotojas'!IR46</f>
        <v>0</v>
      </c>
      <c r="IS89" s="117">
        <f>-'Investuotojas ir Finansuotojas'!IS46</f>
        <v>0</v>
      </c>
      <c r="IT89" s="117">
        <f>-'Investuotojas ir Finansuotojas'!IT46</f>
        <v>0</v>
      </c>
      <c r="IU89" s="117">
        <f>-'Investuotojas ir Finansuotojas'!IU46</f>
        <v>0</v>
      </c>
      <c r="IV89" s="117">
        <f>-'Investuotojas ir Finansuotojas'!IV46</f>
        <v>0</v>
      </c>
      <c r="IW89" s="117">
        <f>-'Investuotojas ir Finansuotojas'!IW46</f>
        <v>0</v>
      </c>
      <c r="IX89" s="117">
        <f>-'Investuotojas ir Finansuotojas'!IX46</f>
        <v>0</v>
      </c>
      <c r="IY89" s="117">
        <f>-'Investuotojas ir Finansuotojas'!IY46</f>
        <v>0</v>
      </c>
      <c r="IZ89" s="117">
        <f>-'Investuotojas ir Finansuotojas'!IZ46</f>
        <v>-1619957.970186183</v>
      </c>
      <c r="JA89" s="117">
        <f>-'Investuotojas ir Finansuotojas'!JA46</f>
        <v>-1619957.970186183</v>
      </c>
      <c r="JB89" s="117">
        <f>-'Investuotojas ir Finansuotojas'!JB46</f>
        <v>0</v>
      </c>
      <c r="JC89" s="117">
        <f>-'Investuotojas ir Finansuotojas'!JC46</f>
        <v>0</v>
      </c>
      <c r="JD89" s="117">
        <f>-'Investuotojas ir Finansuotojas'!JD46</f>
        <v>0</v>
      </c>
      <c r="JE89" s="117">
        <f>-'Investuotojas ir Finansuotojas'!JE46</f>
        <v>0</v>
      </c>
      <c r="JF89" s="117">
        <f>-'Investuotojas ir Finansuotojas'!JF46</f>
        <v>0</v>
      </c>
      <c r="JG89" s="117">
        <f>-'Investuotojas ir Finansuotojas'!JG46</f>
        <v>0</v>
      </c>
      <c r="JH89" s="117">
        <f>-'Investuotojas ir Finansuotojas'!JH46</f>
        <v>0</v>
      </c>
      <c r="JI89" s="117">
        <f>-'Investuotojas ir Finansuotojas'!JI46</f>
        <v>0</v>
      </c>
      <c r="JJ89" s="117">
        <f>-'Investuotojas ir Finansuotojas'!JJ46</f>
        <v>0</v>
      </c>
      <c r="JK89" s="117">
        <f>-'Investuotojas ir Finansuotojas'!JK46</f>
        <v>0</v>
      </c>
      <c r="JL89" s="117">
        <f>-'Investuotojas ir Finansuotojas'!JL46</f>
        <v>0</v>
      </c>
      <c r="JM89" s="117">
        <f>-'Investuotojas ir Finansuotojas'!JM46</f>
        <v>-866457.88609544653</v>
      </c>
      <c r="JN89" s="117">
        <f>-'Investuotojas ir Finansuotojas'!JN46</f>
        <v>-866457.88609544653</v>
      </c>
      <c r="JO89" s="117">
        <f>-'Investuotojas ir Finansuotojas'!JO46</f>
        <v>0</v>
      </c>
      <c r="JP89" s="117">
        <f>-'Investuotojas ir Finansuotojas'!JP46</f>
        <v>0</v>
      </c>
      <c r="JQ89" s="117">
        <f>-'Investuotojas ir Finansuotojas'!JQ46</f>
        <v>0</v>
      </c>
      <c r="JR89" s="117">
        <f>-'Investuotojas ir Finansuotojas'!JR46</f>
        <v>0</v>
      </c>
      <c r="JS89" s="117">
        <f>-'Investuotojas ir Finansuotojas'!JS46</f>
        <v>0</v>
      </c>
      <c r="JT89" s="117">
        <f>-'Investuotojas ir Finansuotojas'!JT46</f>
        <v>0</v>
      </c>
      <c r="JU89" s="117">
        <f>-'Investuotojas ir Finansuotojas'!JU46</f>
        <v>0</v>
      </c>
      <c r="JV89" s="117">
        <f>-'Investuotojas ir Finansuotojas'!JV46</f>
        <v>0</v>
      </c>
      <c r="JW89" s="117">
        <f>-'Investuotojas ir Finansuotojas'!JW46</f>
        <v>0</v>
      </c>
      <c r="JX89" s="117">
        <f>-'Investuotojas ir Finansuotojas'!JX46</f>
        <v>0</v>
      </c>
      <c r="JY89" s="117">
        <f>-'Investuotojas ir Finansuotojas'!JY46</f>
        <v>0</v>
      </c>
      <c r="JZ89" s="117">
        <f>-'Investuotojas ir Finansuotojas'!JZ46</f>
        <v>-1257301.2208336489</v>
      </c>
      <c r="KA89" s="117">
        <f>-'Investuotojas ir Finansuotojas'!KA46</f>
        <v>-1257301.2208336489</v>
      </c>
      <c r="KB89" s="117">
        <f>-'Investuotojas ir Finansuotojas'!KB46</f>
        <v>0</v>
      </c>
      <c r="KC89" s="117">
        <f>-'Investuotojas ir Finansuotojas'!KC46</f>
        <v>0</v>
      </c>
      <c r="KD89" s="117">
        <f>-'Investuotojas ir Finansuotojas'!KD46</f>
        <v>0</v>
      </c>
      <c r="KE89" s="117">
        <f>-'Investuotojas ir Finansuotojas'!KE46</f>
        <v>0</v>
      </c>
      <c r="KF89" s="117">
        <f>-'Investuotojas ir Finansuotojas'!KF46</f>
        <v>0</v>
      </c>
      <c r="KG89" s="117">
        <f>-'Investuotojas ir Finansuotojas'!KG46</f>
        <v>0</v>
      </c>
      <c r="KH89" s="117">
        <f>-'Investuotojas ir Finansuotojas'!KH46</f>
        <v>0</v>
      </c>
      <c r="KI89" s="117">
        <f>-'Investuotojas ir Finansuotojas'!KI46</f>
        <v>0</v>
      </c>
      <c r="KJ89" s="117">
        <f>-'Investuotojas ir Finansuotojas'!KJ46</f>
        <v>0</v>
      </c>
      <c r="KK89" s="117">
        <f>-'Investuotojas ir Finansuotojas'!KK46</f>
        <v>0</v>
      </c>
      <c r="KL89" s="117">
        <f>-'Investuotojas ir Finansuotojas'!KL46</f>
        <v>0</v>
      </c>
      <c r="KM89" s="117">
        <f>-'Investuotojas ir Finansuotojas'!KM46</f>
        <v>-2764017.9085066589</v>
      </c>
      <c r="KN89" s="117">
        <f>-'Investuotojas ir Finansuotojas'!KN46</f>
        <v>-2764017.9085066589</v>
      </c>
      <c r="KO89" s="117">
        <f>-'Investuotojas ir Finansuotojas'!KO46</f>
        <v>0</v>
      </c>
      <c r="KP89" s="117">
        <f>-'Investuotojas ir Finansuotojas'!KP46</f>
        <v>0</v>
      </c>
      <c r="KQ89" s="117">
        <f>-'Investuotojas ir Finansuotojas'!KQ46</f>
        <v>0</v>
      </c>
      <c r="KR89" s="117">
        <f>-'Investuotojas ir Finansuotojas'!KR46</f>
        <v>0</v>
      </c>
      <c r="KS89" s="117">
        <f>-'Investuotojas ir Finansuotojas'!KS46</f>
        <v>0</v>
      </c>
      <c r="KT89" s="117">
        <f>-'Investuotojas ir Finansuotojas'!KT46</f>
        <v>0</v>
      </c>
      <c r="KU89" s="117">
        <f>-'Investuotojas ir Finansuotojas'!KU46</f>
        <v>0</v>
      </c>
      <c r="KV89" s="117">
        <f>-'Investuotojas ir Finansuotojas'!KV46</f>
        <v>0</v>
      </c>
      <c r="KW89" s="117">
        <f>-'Investuotojas ir Finansuotojas'!KW46</f>
        <v>0</v>
      </c>
      <c r="KX89" s="117">
        <f>-'Investuotojas ir Finansuotojas'!KX46</f>
        <v>0</v>
      </c>
      <c r="KY89" s="117">
        <f>-'Investuotojas ir Finansuotojas'!KY46</f>
        <v>0</v>
      </c>
      <c r="KZ89" s="117">
        <f>-'Investuotojas ir Finansuotojas'!KZ46</f>
        <v>-2340989.5055322303</v>
      </c>
      <c r="LA89" s="117">
        <f>-'Investuotojas ir Finansuotojas'!LA46</f>
        <v>-2340989.5055322303</v>
      </c>
      <c r="LB89" s="117">
        <f>-'Investuotojas ir Finansuotojas'!LB46</f>
        <v>0</v>
      </c>
      <c r="LC89" s="117">
        <f>-'Investuotojas ir Finansuotojas'!LC46</f>
        <v>0</v>
      </c>
      <c r="LD89" s="117">
        <f>-'Investuotojas ir Finansuotojas'!LD46</f>
        <v>0</v>
      </c>
      <c r="LE89" s="117">
        <f>-'Investuotojas ir Finansuotojas'!LE46</f>
        <v>0</v>
      </c>
      <c r="LF89" s="117">
        <f>-'Investuotojas ir Finansuotojas'!LF46</f>
        <v>0</v>
      </c>
      <c r="LG89" s="117">
        <f>-'Investuotojas ir Finansuotojas'!LG46</f>
        <v>0</v>
      </c>
      <c r="LH89" s="117">
        <f>-'Investuotojas ir Finansuotojas'!LH46</f>
        <v>0</v>
      </c>
      <c r="LI89" s="117">
        <f>-'Investuotojas ir Finansuotojas'!LI46</f>
        <v>0</v>
      </c>
      <c r="LJ89" s="117">
        <f>-'Investuotojas ir Finansuotojas'!LJ46</f>
        <v>0</v>
      </c>
      <c r="LK89" s="117">
        <f>-'Investuotojas ir Finansuotojas'!LK46</f>
        <v>0</v>
      </c>
      <c r="LL89" s="117">
        <f>-'Investuotojas ir Finansuotojas'!LL46</f>
        <v>0</v>
      </c>
      <c r="LM89" s="117">
        <f>-'Investuotojas ir Finansuotojas'!LM46</f>
        <v>-2942256.909722968</v>
      </c>
      <c r="LN89" s="117">
        <f>-'Investuotojas ir Finansuotojas'!LN46</f>
        <v>-2942256.909722968</v>
      </c>
    </row>
    <row r="90" spans="1:326">
      <c r="A90" s="71" t="s">
        <v>231</v>
      </c>
      <c r="B90" s="117">
        <f>+'Investuotojas ir Finansuotojas'!B31+'Investuotojas ir Finansuotojas'!B19+IF('Investuotojas ir Finansuotojas'!B38&gt;0,'Investuotojas ir Finansuotojas'!B38,0)</f>
        <v>330000</v>
      </c>
      <c r="C90" s="117">
        <f>+'Investuotojas ir Finansuotojas'!C31+'Investuotojas ir Finansuotojas'!C19+IF('Investuotojas ir Finansuotojas'!C38&gt;0,'Investuotojas ir Finansuotojas'!C38,0)</f>
        <v>0</v>
      </c>
      <c r="D90" s="117">
        <f>+'Investuotojas ir Finansuotojas'!D31+'Investuotojas ir Finansuotojas'!D19+IF('Investuotojas ir Finansuotojas'!D38&gt;0,'Investuotojas ir Finansuotojas'!D38,0)</f>
        <v>45213.397557145567</v>
      </c>
      <c r="E90" s="117">
        <f>+'Investuotojas ir Finansuotojas'!E31+'Investuotojas ir Finansuotojas'!E19+IF('Investuotojas ir Finansuotojas'!E38&gt;0,'Investuotojas ir Finansuotojas'!E38,0)</f>
        <v>744071.13251904852</v>
      </c>
      <c r="F90" s="117">
        <f>+'Investuotojas ir Finansuotojas'!F31+'Investuotojas ir Finansuotojas'!F19+IF('Investuotojas ir Finansuotojas'!F38&gt;0,'Investuotojas ir Finansuotojas'!F38,0)</f>
        <v>744071.13251904852</v>
      </c>
      <c r="G90" s="117">
        <f>+'Investuotojas ir Finansuotojas'!G31+'Investuotojas ir Finansuotojas'!G19+IF('Investuotojas ir Finansuotojas'!G38&gt;0,'Investuotojas ir Finansuotojas'!G38,0)</f>
        <v>744071.13251904852</v>
      </c>
      <c r="H90" s="117">
        <f>+'Investuotojas ir Finansuotojas'!H31+'Investuotojas ir Finansuotojas'!H19+IF('Investuotojas ir Finansuotojas'!H38&gt;0,'Investuotojas ir Finansuotojas'!H38,0)</f>
        <v>744071.13251904852</v>
      </c>
      <c r="I90" s="117">
        <f>+'Investuotojas ir Finansuotojas'!I31+'Investuotojas ir Finansuotojas'!I19+IF('Investuotojas ir Finansuotojas'!I38&gt;0,'Investuotojas ir Finansuotojas'!I38,0)</f>
        <v>744071.13251904852</v>
      </c>
      <c r="J90" s="117">
        <f>+'Investuotojas ir Finansuotojas'!J31+'Investuotojas ir Finansuotojas'!J19+IF('Investuotojas ir Finansuotojas'!J38&gt;0,'Investuotojas ir Finansuotojas'!J38,0)</f>
        <v>744071.13251904852</v>
      </c>
      <c r="K90" s="117">
        <f>+'Investuotojas ir Finansuotojas'!K31+'Investuotojas ir Finansuotojas'!K19+IF('Investuotojas ir Finansuotojas'!K38&gt;0,'Investuotojas ir Finansuotojas'!K38,0)</f>
        <v>744071.13251904852</v>
      </c>
      <c r="L90" s="117">
        <f>+'Investuotojas ir Finansuotojas'!L31+'Investuotojas ir Finansuotojas'!L19+IF('Investuotojas ir Finansuotojas'!L38&gt;0,'Investuotojas ir Finansuotojas'!L38,0)</f>
        <v>744071.13251904852</v>
      </c>
      <c r="M90" s="117">
        <f>+'Investuotojas ir Finansuotojas'!M31+'Investuotojas ir Finansuotojas'!M19+IF('Investuotojas ir Finansuotojas'!M38&gt;0,'Investuotojas ir Finansuotojas'!M38,0)</f>
        <v>1468571.1325190486</v>
      </c>
      <c r="N90" s="42">
        <f t="shared" si="1226"/>
        <v>7796353.5902285827</v>
      </c>
      <c r="O90" s="117">
        <f>+'Investuotojas ir Finansuotojas'!O31+'Investuotojas ir Finansuotojas'!O19+IF('Investuotojas ir Finansuotojas'!O38&gt;0,'Investuotojas ir Finansuotojas'!O38,0)</f>
        <v>1116106.6987785727</v>
      </c>
      <c r="P90" s="117">
        <f>+'Investuotojas ir Finansuotojas'!P31+'Investuotojas ir Finansuotojas'!P19+IF('Investuotojas ir Finansuotojas'!P38&gt;0,'Investuotojas ir Finansuotojas'!P38,0)</f>
        <v>1116106.6987785727</v>
      </c>
      <c r="Q90" s="117">
        <f>+'Investuotojas ir Finansuotojas'!Q31+'Investuotojas ir Finansuotojas'!Q19+IF('Investuotojas ir Finansuotojas'!Q38&gt;0,'Investuotojas ir Finansuotojas'!Q38,0)</f>
        <v>1116106.6987785727</v>
      </c>
      <c r="R90" s="117">
        <f>+'Investuotojas ir Finansuotojas'!R31+'Investuotojas ir Finansuotojas'!R19+IF('Investuotojas ir Finansuotojas'!R38&gt;0,'Investuotojas ir Finansuotojas'!R38,0)</f>
        <v>1116106.6987785727</v>
      </c>
      <c r="S90" s="117">
        <f>+'Investuotojas ir Finansuotojas'!S31+'Investuotojas ir Finansuotojas'!S19+IF('Investuotojas ir Finansuotojas'!S38&gt;0,'Investuotojas ir Finansuotojas'!S38,0)</f>
        <v>1116106.6987785727</v>
      </c>
      <c r="T90" s="117">
        <f>+'Investuotojas ir Finansuotojas'!T31+'Investuotojas ir Finansuotojas'!T19+IF('Investuotojas ir Finansuotojas'!T38&gt;0,'Investuotojas ir Finansuotojas'!T38,0)</f>
        <v>1116106.6987785727</v>
      </c>
      <c r="U90" s="117">
        <f>+'Investuotojas ir Finansuotojas'!U31+'Investuotojas ir Finansuotojas'!U19+IF('Investuotojas ir Finansuotojas'!U38&gt;0,'Investuotojas ir Finansuotojas'!U38,0)</f>
        <v>1116106.6987785727</v>
      </c>
      <c r="V90" s="117">
        <f>+'Investuotojas ir Finansuotojas'!V31+'Investuotojas ir Finansuotojas'!V19+IF('Investuotojas ir Finansuotojas'!V38&gt;0,'Investuotojas ir Finansuotojas'!V38,0)</f>
        <v>1116106.6987785727</v>
      </c>
      <c r="W90" s="117">
        <f>+'Investuotojas ir Finansuotojas'!W31+'Investuotojas ir Finansuotojas'!W19+IF('Investuotojas ir Finansuotojas'!W38&gt;0,'Investuotojas ir Finansuotojas'!W38,0)</f>
        <v>1116106.6987785727</v>
      </c>
      <c r="X90" s="117">
        <f>+'Investuotojas ir Finansuotojas'!X31+'Investuotojas ir Finansuotojas'!X19+IF('Investuotojas ir Finansuotojas'!X38&gt;0,'Investuotojas ir Finansuotojas'!X38,0)</f>
        <v>1116106.6987785727</v>
      </c>
      <c r="Y90" s="117">
        <f>+'Investuotojas ir Finansuotojas'!Y31+'Investuotojas ir Finansuotojas'!Y19+IF('Investuotojas ir Finansuotojas'!Y38&gt;0,'Investuotojas ir Finansuotojas'!Y38,0)</f>
        <v>1486106.6987785727</v>
      </c>
      <c r="Z90" s="117">
        <f>+'Investuotojas ir Finansuotojas'!Z31+'Investuotojas ir Finansuotojas'!Z19+IF('Investuotojas ir Finansuotojas'!Z38&gt;0,'Investuotojas ir Finansuotojas'!Z38,0)</f>
        <v>1756106.6987785727</v>
      </c>
      <c r="AA90" s="42">
        <f t="shared" si="1227"/>
        <v>14403280.385342875</v>
      </c>
      <c r="AB90" s="117">
        <f>+'Investuotojas ir Finansuotojas'!AB31+'Investuotojas ir Finansuotojas'!AB19+IF('Investuotojas ir Finansuotojas'!AB38&gt;0,'Investuotojas ir Finansuotojas'!AB38,0)</f>
        <v>0</v>
      </c>
      <c r="AC90" s="117">
        <f>+'Investuotojas ir Finansuotojas'!AC31+'Investuotojas ir Finansuotojas'!AC19+IF('Investuotojas ir Finansuotojas'!AC38&gt;0,'Investuotojas ir Finansuotojas'!AC38,0)</f>
        <v>0</v>
      </c>
      <c r="AD90" s="117">
        <f>+'Investuotojas ir Finansuotojas'!AD31+'Investuotojas ir Finansuotojas'!AD19+IF('Investuotojas ir Finansuotojas'!AD38&gt;0,'Investuotojas ir Finansuotojas'!AD38,0)</f>
        <v>0</v>
      </c>
      <c r="AE90" s="117">
        <f>+'Investuotojas ir Finansuotojas'!AE31+'Investuotojas ir Finansuotojas'!AE19+IF('Investuotojas ir Finansuotojas'!AE38&gt;0,'Investuotojas ir Finansuotojas'!AE38,0)</f>
        <v>0</v>
      </c>
      <c r="AF90" s="117">
        <f>+'Investuotojas ir Finansuotojas'!AF31+'Investuotojas ir Finansuotojas'!AF19+IF('Investuotojas ir Finansuotojas'!AF38&gt;0,'Investuotojas ir Finansuotojas'!AF38,0)</f>
        <v>0</v>
      </c>
      <c r="AG90" s="117">
        <f>+'Investuotojas ir Finansuotojas'!AG31+'Investuotojas ir Finansuotojas'!AG19+IF('Investuotojas ir Finansuotojas'!AG38&gt;0,'Investuotojas ir Finansuotojas'!AG38,0)</f>
        <v>0</v>
      </c>
      <c r="AH90" s="117">
        <f>+'Investuotojas ir Finansuotojas'!AH31+'Investuotojas ir Finansuotojas'!AH19+IF('Investuotojas ir Finansuotojas'!AH38&gt;0,'Investuotojas ir Finansuotojas'!AH38,0)</f>
        <v>0</v>
      </c>
      <c r="AI90" s="117">
        <f>+'Investuotojas ir Finansuotojas'!AI31+'Investuotojas ir Finansuotojas'!AI19+IF('Investuotojas ir Finansuotojas'!AI38&gt;0,'Investuotojas ir Finansuotojas'!AI38,0)</f>
        <v>0</v>
      </c>
      <c r="AJ90" s="117">
        <f>+'Investuotojas ir Finansuotojas'!AJ31+'Investuotojas ir Finansuotojas'!AJ19+IF('Investuotojas ir Finansuotojas'!AJ38&gt;0,'Investuotojas ir Finansuotojas'!AJ38,0)</f>
        <v>0</v>
      </c>
      <c r="AK90" s="117">
        <f>+'Investuotojas ir Finansuotojas'!AK31+'Investuotojas ir Finansuotojas'!AK19+IF('Investuotojas ir Finansuotojas'!AK38&gt;0,'Investuotojas ir Finansuotojas'!AK38,0)</f>
        <v>0</v>
      </c>
      <c r="AL90" s="117">
        <f>+'Investuotojas ir Finansuotojas'!AL31+'Investuotojas ir Finansuotojas'!AL19+IF('Investuotojas ir Finansuotojas'!AL38&gt;0,'Investuotojas ir Finansuotojas'!AL38,0)</f>
        <v>0</v>
      </c>
      <c r="AM90" s="117">
        <f>+'Investuotojas ir Finansuotojas'!AM31+'Investuotojas ir Finansuotojas'!AM19+IF('Investuotojas ir Finansuotojas'!AM38&gt;0,'Investuotojas ir Finansuotojas'!AM38,0)</f>
        <v>322000</v>
      </c>
      <c r="AN90" s="42">
        <f t="shared" si="1228"/>
        <v>322000</v>
      </c>
      <c r="AO90" s="117">
        <f>+'Investuotojas ir Finansuotojas'!AO31+'Investuotojas ir Finansuotojas'!AO19+IF('Investuotojas ir Finansuotojas'!AO38&gt;0,'Investuotojas ir Finansuotojas'!AO38,0)</f>
        <v>0</v>
      </c>
      <c r="AP90" s="117">
        <f>+'Investuotojas ir Finansuotojas'!AP31+'Investuotojas ir Finansuotojas'!AP19+IF('Investuotojas ir Finansuotojas'!AP38&gt;0,'Investuotojas ir Finansuotojas'!AP38,0)</f>
        <v>0</v>
      </c>
      <c r="AQ90" s="117">
        <f>+'Investuotojas ir Finansuotojas'!AQ31+'Investuotojas ir Finansuotojas'!AQ19+IF('Investuotojas ir Finansuotojas'!AQ38&gt;0,'Investuotojas ir Finansuotojas'!AQ38,0)</f>
        <v>0</v>
      </c>
      <c r="AR90" s="117">
        <f>+'Investuotojas ir Finansuotojas'!AR31+'Investuotojas ir Finansuotojas'!AR19+IF('Investuotojas ir Finansuotojas'!AR38&gt;0,'Investuotojas ir Finansuotojas'!AR38,0)</f>
        <v>0</v>
      </c>
      <c r="AS90" s="117">
        <f>+'Investuotojas ir Finansuotojas'!AS31+'Investuotojas ir Finansuotojas'!AS19+IF('Investuotojas ir Finansuotojas'!AS38&gt;0,'Investuotojas ir Finansuotojas'!AS38,0)</f>
        <v>0</v>
      </c>
      <c r="AT90" s="117">
        <f>+'Investuotojas ir Finansuotojas'!AT31+'Investuotojas ir Finansuotojas'!AT19+IF('Investuotojas ir Finansuotojas'!AT38&gt;0,'Investuotojas ir Finansuotojas'!AT38,0)</f>
        <v>0</v>
      </c>
      <c r="AU90" s="117">
        <f>+'Investuotojas ir Finansuotojas'!AU31+'Investuotojas ir Finansuotojas'!AU19+IF('Investuotojas ir Finansuotojas'!AU38&gt;0,'Investuotojas ir Finansuotojas'!AU38,0)</f>
        <v>0</v>
      </c>
      <c r="AV90" s="117">
        <f>+'Investuotojas ir Finansuotojas'!AV31+'Investuotojas ir Finansuotojas'!AV19+IF('Investuotojas ir Finansuotojas'!AV38&gt;0,'Investuotojas ir Finansuotojas'!AV38,0)</f>
        <v>0</v>
      </c>
      <c r="AW90" s="117">
        <f>+'Investuotojas ir Finansuotojas'!AW31+'Investuotojas ir Finansuotojas'!AW19+IF('Investuotojas ir Finansuotojas'!AW38&gt;0,'Investuotojas ir Finansuotojas'!AW38,0)</f>
        <v>0</v>
      </c>
      <c r="AX90" s="117">
        <f>+'Investuotojas ir Finansuotojas'!AX31+'Investuotojas ir Finansuotojas'!AX19+IF('Investuotojas ir Finansuotojas'!AX38&gt;0,'Investuotojas ir Finansuotojas'!AX38,0)</f>
        <v>0</v>
      </c>
      <c r="AY90" s="117">
        <f>+'Investuotojas ir Finansuotojas'!AY31+'Investuotojas ir Finansuotojas'!AY19+IF('Investuotojas ir Finansuotojas'!AY38&gt;0,'Investuotojas ir Finansuotojas'!AY38,0)</f>
        <v>0</v>
      </c>
      <c r="AZ90" s="117">
        <f>+'Investuotojas ir Finansuotojas'!AZ31+'Investuotojas ir Finansuotojas'!AZ19+IF('Investuotojas ir Finansuotojas'!AZ38&gt;0,'Investuotojas ir Finansuotojas'!AZ38,0)</f>
        <v>0</v>
      </c>
      <c r="BA90" s="42">
        <f t="shared" si="1255"/>
        <v>0</v>
      </c>
      <c r="BB90" s="117">
        <f>+'Investuotojas ir Finansuotojas'!BB31+'Investuotojas ir Finansuotojas'!BB19+IF('Investuotojas ir Finansuotojas'!BB38&gt;0,'Investuotojas ir Finansuotojas'!BB38,0)</f>
        <v>150000</v>
      </c>
      <c r="BC90" s="117">
        <f>+'Investuotojas ir Finansuotojas'!BC31+'Investuotojas ir Finansuotojas'!BC19+IF('Investuotojas ir Finansuotojas'!BC38&gt;0,'Investuotojas ir Finansuotojas'!BC38,0)</f>
        <v>0</v>
      </c>
      <c r="BD90" s="117">
        <f>+'Investuotojas ir Finansuotojas'!BD31+'Investuotojas ir Finansuotojas'!BD19+IF('Investuotojas ir Finansuotojas'!BD38&gt;0,'Investuotojas ir Finansuotojas'!BD38,0)</f>
        <v>0</v>
      </c>
      <c r="BE90" s="117">
        <f>+'Investuotojas ir Finansuotojas'!BE31+'Investuotojas ir Finansuotojas'!BE19+IF('Investuotojas ir Finansuotojas'!BE38&gt;0,'Investuotojas ir Finansuotojas'!BE38,0)</f>
        <v>0</v>
      </c>
      <c r="BF90" s="117">
        <f>+'Investuotojas ir Finansuotojas'!BF31+'Investuotojas ir Finansuotojas'!BF19+IF('Investuotojas ir Finansuotojas'!BF38&gt;0,'Investuotojas ir Finansuotojas'!BF38,0)</f>
        <v>0</v>
      </c>
      <c r="BG90" s="117">
        <f>+'Investuotojas ir Finansuotojas'!BG31+'Investuotojas ir Finansuotojas'!BG19+IF('Investuotojas ir Finansuotojas'!BG38&gt;0,'Investuotojas ir Finansuotojas'!BG38,0)</f>
        <v>0</v>
      </c>
      <c r="BH90" s="117">
        <f>+'Investuotojas ir Finansuotojas'!BH31+'Investuotojas ir Finansuotojas'!BH19+IF('Investuotojas ir Finansuotojas'!BH38&gt;0,'Investuotojas ir Finansuotojas'!BH38,0)</f>
        <v>0</v>
      </c>
      <c r="BI90" s="117">
        <f>+'Investuotojas ir Finansuotojas'!BI31+'Investuotojas ir Finansuotojas'!BI19+IF('Investuotojas ir Finansuotojas'!BI38&gt;0,'Investuotojas ir Finansuotojas'!BI38,0)</f>
        <v>0</v>
      </c>
      <c r="BJ90" s="117">
        <f>+'Investuotojas ir Finansuotojas'!BJ31+'Investuotojas ir Finansuotojas'!BJ19+IF('Investuotojas ir Finansuotojas'!BJ38&gt;0,'Investuotojas ir Finansuotojas'!BJ38,0)</f>
        <v>0</v>
      </c>
      <c r="BK90" s="117">
        <f>+'Investuotojas ir Finansuotojas'!BK31+'Investuotojas ir Finansuotojas'!BK19+IF('Investuotojas ir Finansuotojas'!BK38&gt;0,'Investuotojas ir Finansuotojas'!BK38,0)</f>
        <v>0</v>
      </c>
      <c r="BL90" s="117">
        <f>+'Investuotojas ir Finansuotojas'!BL31+'Investuotojas ir Finansuotojas'!BL19+IF('Investuotojas ir Finansuotojas'!BL38&gt;0,'Investuotojas ir Finansuotojas'!BL38,0)</f>
        <v>0</v>
      </c>
      <c r="BM90" s="117">
        <f>+'Investuotojas ir Finansuotojas'!BM31+'Investuotojas ir Finansuotojas'!BM19+IF('Investuotojas ir Finansuotojas'!BM38&gt;0,'Investuotojas ir Finansuotojas'!BM38,0)</f>
        <v>0</v>
      </c>
      <c r="BN90" s="42">
        <f t="shared" si="1303"/>
        <v>150000</v>
      </c>
      <c r="BO90" s="117">
        <f>+'Investuotojas ir Finansuotojas'!BO31+'Investuotojas ir Finansuotojas'!BO19+IF('Investuotojas ir Finansuotojas'!BO38&gt;0,'Investuotojas ir Finansuotojas'!BO38,0)</f>
        <v>312500</v>
      </c>
      <c r="BP90" s="117">
        <f>+'Investuotojas ir Finansuotojas'!BP31+'Investuotojas ir Finansuotojas'!BP19+IF('Investuotojas ir Finansuotojas'!BP38&gt;0,'Investuotojas ir Finansuotojas'!BP38,0)</f>
        <v>0</v>
      </c>
      <c r="BQ90" s="117">
        <f>+'Investuotojas ir Finansuotojas'!BQ31+'Investuotojas ir Finansuotojas'!BQ19+IF('Investuotojas ir Finansuotojas'!BQ38&gt;0,'Investuotojas ir Finansuotojas'!BQ38,0)</f>
        <v>0</v>
      </c>
      <c r="BR90" s="117">
        <f>+'Investuotojas ir Finansuotojas'!BR31+'Investuotojas ir Finansuotojas'!BR19+IF('Investuotojas ir Finansuotojas'!BR38&gt;0,'Investuotojas ir Finansuotojas'!BR38,0)</f>
        <v>0</v>
      </c>
      <c r="BS90" s="117">
        <f>+'Investuotojas ir Finansuotojas'!BS31+'Investuotojas ir Finansuotojas'!BS19+IF('Investuotojas ir Finansuotojas'!BS38&gt;0,'Investuotojas ir Finansuotojas'!BS38,0)</f>
        <v>0</v>
      </c>
      <c r="BT90" s="117">
        <f>+'Investuotojas ir Finansuotojas'!BT31+'Investuotojas ir Finansuotojas'!BT19+IF('Investuotojas ir Finansuotojas'!BT38&gt;0,'Investuotojas ir Finansuotojas'!BT38,0)</f>
        <v>0</v>
      </c>
      <c r="BU90" s="117">
        <f>+'Investuotojas ir Finansuotojas'!BU31+'Investuotojas ir Finansuotojas'!BU19+IF('Investuotojas ir Finansuotojas'!BU38&gt;0,'Investuotojas ir Finansuotojas'!BU38,0)</f>
        <v>0</v>
      </c>
      <c r="BV90" s="117">
        <f>+'Investuotojas ir Finansuotojas'!BV31+'Investuotojas ir Finansuotojas'!BV19+IF('Investuotojas ir Finansuotojas'!BV38&gt;0,'Investuotojas ir Finansuotojas'!BV38,0)</f>
        <v>0</v>
      </c>
      <c r="BW90" s="117">
        <f>+'Investuotojas ir Finansuotojas'!BW31+'Investuotojas ir Finansuotojas'!BW19+IF('Investuotojas ir Finansuotojas'!BW38&gt;0,'Investuotojas ir Finansuotojas'!BW38,0)</f>
        <v>0</v>
      </c>
      <c r="BX90" s="117">
        <f>+'Investuotojas ir Finansuotojas'!BX31+'Investuotojas ir Finansuotojas'!BX19+IF('Investuotojas ir Finansuotojas'!BX38&gt;0,'Investuotojas ir Finansuotojas'!BX38,0)</f>
        <v>0</v>
      </c>
      <c r="BY90" s="117">
        <f>+'Investuotojas ir Finansuotojas'!BY31+'Investuotojas ir Finansuotojas'!BY19+IF('Investuotojas ir Finansuotojas'!BY38&gt;0,'Investuotojas ir Finansuotojas'!BY38,0)</f>
        <v>0</v>
      </c>
      <c r="BZ90" s="117">
        <f>+'Investuotojas ir Finansuotojas'!BZ31+'Investuotojas ir Finansuotojas'!BZ19+IF('Investuotojas ir Finansuotojas'!BZ38&gt;0,'Investuotojas ir Finansuotojas'!BZ38,0)</f>
        <v>0</v>
      </c>
      <c r="CA90" s="42">
        <f t="shared" si="1305"/>
        <v>312500</v>
      </c>
      <c r="CB90" s="117">
        <f>+'Investuotojas ir Finansuotojas'!CB31+'Investuotojas ir Finansuotojas'!CB19+IF('Investuotojas ir Finansuotojas'!CB38&gt;0,'Investuotojas ir Finansuotojas'!CB38,0)</f>
        <v>270000</v>
      </c>
      <c r="CC90" s="117">
        <f>+'Investuotojas ir Finansuotojas'!CC31+'Investuotojas ir Finansuotojas'!CC19+IF('Investuotojas ir Finansuotojas'!CC38&gt;0,'Investuotojas ir Finansuotojas'!CC38,0)</f>
        <v>0</v>
      </c>
      <c r="CD90" s="117">
        <f>+'Investuotojas ir Finansuotojas'!CD31+'Investuotojas ir Finansuotojas'!CD19+IF('Investuotojas ir Finansuotojas'!CD38&gt;0,'Investuotojas ir Finansuotojas'!CD38,0)</f>
        <v>0</v>
      </c>
      <c r="CE90" s="117">
        <f>+'Investuotojas ir Finansuotojas'!CE31+'Investuotojas ir Finansuotojas'!CE19+IF('Investuotojas ir Finansuotojas'!CE38&gt;0,'Investuotojas ir Finansuotojas'!CE38,0)</f>
        <v>0</v>
      </c>
      <c r="CF90" s="117">
        <f>+'Investuotojas ir Finansuotojas'!CF31+'Investuotojas ir Finansuotojas'!CF19+IF('Investuotojas ir Finansuotojas'!CF38&gt;0,'Investuotojas ir Finansuotojas'!CF38,0)</f>
        <v>0</v>
      </c>
      <c r="CG90" s="117">
        <f>+'Investuotojas ir Finansuotojas'!CG31+'Investuotojas ir Finansuotojas'!CG19+IF('Investuotojas ir Finansuotojas'!CG38&gt;0,'Investuotojas ir Finansuotojas'!CG38,0)</f>
        <v>0</v>
      </c>
      <c r="CH90" s="117">
        <f>+'Investuotojas ir Finansuotojas'!CH31+'Investuotojas ir Finansuotojas'!CH19+IF('Investuotojas ir Finansuotojas'!CH38&gt;0,'Investuotojas ir Finansuotojas'!CH38,0)</f>
        <v>0</v>
      </c>
      <c r="CI90" s="117">
        <f>+'Investuotojas ir Finansuotojas'!CI31+'Investuotojas ir Finansuotojas'!CI19+IF('Investuotojas ir Finansuotojas'!CI38&gt;0,'Investuotojas ir Finansuotojas'!CI38,0)</f>
        <v>0</v>
      </c>
      <c r="CJ90" s="117">
        <f>+'Investuotojas ir Finansuotojas'!CJ31+'Investuotojas ir Finansuotojas'!CJ19+IF('Investuotojas ir Finansuotojas'!CJ38&gt;0,'Investuotojas ir Finansuotojas'!CJ38,0)</f>
        <v>0</v>
      </c>
      <c r="CK90" s="117">
        <f>+'Investuotojas ir Finansuotojas'!CK31+'Investuotojas ir Finansuotojas'!CK19+IF('Investuotojas ir Finansuotojas'!CK38&gt;0,'Investuotojas ir Finansuotojas'!CK38,0)</f>
        <v>0</v>
      </c>
      <c r="CL90" s="117">
        <f>+'Investuotojas ir Finansuotojas'!CL31+'Investuotojas ir Finansuotojas'!CL19+IF('Investuotojas ir Finansuotojas'!CL38&gt;0,'Investuotojas ir Finansuotojas'!CL38,0)</f>
        <v>0</v>
      </c>
      <c r="CM90" s="117">
        <f>+'Investuotojas ir Finansuotojas'!CM31+'Investuotojas ir Finansuotojas'!CM19+IF('Investuotojas ir Finansuotojas'!CM38&gt;0,'Investuotojas ir Finansuotojas'!CM38,0)</f>
        <v>180000</v>
      </c>
      <c r="CN90" s="42">
        <f t="shared" si="1307"/>
        <v>450000</v>
      </c>
      <c r="CO90" s="117">
        <f>+'Investuotojas ir Finansuotojas'!CO31+'Investuotojas ir Finansuotojas'!CO19+IF('Investuotojas ir Finansuotojas'!CO38&gt;0,'Investuotojas ir Finansuotojas'!CO38,0)</f>
        <v>0</v>
      </c>
      <c r="CP90" s="117">
        <f>+'Investuotojas ir Finansuotojas'!CP31+'Investuotojas ir Finansuotojas'!CP19+IF('Investuotojas ir Finansuotojas'!CP38&gt;0,'Investuotojas ir Finansuotojas'!CP38,0)</f>
        <v>0</v>
      </c>
      <c r="CQ90" s="117">
        <f>+'Investuotojas ir Finansuotojas'!CQ31+'Investuotojas ir Finansuotojas'!CQ19+IF('Investuotojas ir Finansuotojas'!CQ38&gt;0,'Investuotojas ir Finansuotojas'!CQ38,0)</f>
        <v>0</v>
      </c>
      <c r="CR90" s="117">
        <f>+'Investuotojas ir Finansuotojas'!CR31+'Investuotojas ir Finansuotojas'!CR19+IF('Investuotojas ir Finansuotojas'!CR38&gt;0,'Investuotojas ir Finansuotojas'!CR38,0)</f>
        <v>0</v>
      </c>
      <c r="CS90" s="117">
        <f>+'Investuotojas ir Finansuotojas'!CS31+'Investuotojas ir Finansuotojas'!CS19+IF('Investuotojas ir Finansuotojas'!CS38&gt;0,'Investuotojas ir Finansuotojas'!CS38,0)</f>
        <v>0</v>
      </c>
      <c r="CT90" s="117">
        <f>+'Investuotojas ir Finansuotojas'!CT31+'Investuotojas ir Finansuotojas'!CT19+IF('Investuotojas ir Finansuotojas'!CT38&gt;0,'Investuotojas ir Finansuotojas'!CT38,0)</f>
        <v>0</v>
      </c>
      <c r="CU90" s="117">
        <f>+'Investuotojas ir Finansuotojas'!CU31+'Investuotojas ir Finansuotojas'!CU19+IF('Investuotojas ir Finansuotojas'!CU38&gt;0,'Investuotojas ir Finansuotojas'!CU38,0)</f>
        <v>0</v>
      </c>
      <c r="CV90" s="117">
        <f>+'Investuotojas ir Finansuotojas'!CV31+'Investuotojas ir Finansuotojas'!CV19+IF('Investuotojas ir Finansuotojas'!CV38&gt;0,'Investuotojas ir Finansuotojas'!CV38,0)</f>
        <v>0</v>
      </c>
      <c r="CW90" s="117">
        <f>+'Investuotojas ir Finansuotojas'!CW31+'Investuotojas ir Finansuotojas'!CW19+IF('Investuotojas ir Finansuotojas'!CW38&gt;0,'Investuotojas ir Finansuotojas'!CW38,0)</f>
        <v>0</v>
      </c>
      <c r="CX90" s="117">
        <f>+'Investuotojas ir Finansuotojas'!CX31+'Investuotojas ir Finansuotojas'!CX19+IF('Investuotojas ir Finansuotojas'!CX38&gt;0,'Investuotojas ir Finansuotojas'!CX38,0)</f>
        <v>0</v>
      </c>
      <c r="CY90" s="117">
        <f>+'Investuotojas ir Finansuotojas'!CY31+'Investuotojas ir Finansuotojas'!CY19+IF('Investuotojas ir Finansuotojas'!CY38&gt;0,'Investuotojas ir Finansuotojas'!CY38,0)</f>
        <v>0</v>
      </c>
      <c r="CZ90" s="117">
        <f>+'Investuotojas ir Finansuotojas'!CZ31+'Investuotojas ir Finansuotojas'!CZ19+IF('Investuotojas ir Finansuotojas'!CZ38&gt;0,'Investuotojas ir Finansuotojas'!CZ38,0)</f>
        <v>0</v>
      </c>
      <c r="DA90" s="42">
        <f t="shared" si="1309"/>
        <v>0</v>
      </c>
      <c r="DB90" s="117">
        <f>+'Investuotojas ir Finansuotojas'!DB31+'Investuotojas ir Finansuotojas'!DB19+IF('Investuotojas ir Finansuotojas'!DB38&gt;0,'Investuotojas ir Finansuotojas'!DB38,0)</f>
        <v>105000</v>
      </c>
      <c r="DC90" s="117">
        <f>+'Investuotojas ir Finansuotojas'!DC31+'Investuotojas ir Finansuotojas'!DC19+IF('Investuotojas ir Finansuotojas'!DC38&gt;0,'Investuotojas ir Finansuotojas'!DC38,0)</f>
        <v>0</v>
      </c>
      <c r="DD90" s="117">
        <f>+'Investuotojas ir Finansuotojas'!DD31+'Investuotojas ir Finansuotojas'!DD19+IF('Investuotojas ir Finansuotojas'!DD38&gt;0,'Investuotojas ir Finansuotojas'!DD38,0)</f>
        <v>0</v>
      </c>
      <c r="DE90" s="117">
        <f>+'Investuotojas ir Finansuotojas'!DE31+'Investuotojas ir Finansuotojas'!DE19+IF('Investuotojas ir Finansuotojas'!DE38&gt;0,'Investuotojas ir Finansuotojas'!DE38,0)</f>
        <v>0</v>
      </c>
      <c r="DF90" s="117">
        <f>+'Investuotojas ir Finansuotojas'!DF31+'Investuotojas ir Finansuotojas'!DF19+IF('Investuotojas ir Finansuotojas'!DF38&gt;0,'Investuotojas ir Finansuotojas'!DF38,0)</f>
        <v>0</v>
      </c>
      <c r="DG90" s="117">
        <f>+'Investuotojas ir Finansuotojas'!DG31+'Investuotojas ir Finansuotojas'!DG19+IF('Investuotojas ir Finansuotojas'!DG38&gt;0,'Investuotojas ir Finansuotojas'!DG38,0)</f>
        <v>0</v>
      </c>
      <c r="DH90" s="117">
        <f>+'Investuotojas ir Finansuotojas'!DH31+'Investuotojas ir Finansuotojas'!DH19+IF('Investuotojas ir Finansuotojas'!DH38&gt;0,'Investuotojas ir Finansuotojas'!DH38,0)</f>
        <v>0</v>
      </c>
      <c r="DI90" s="117">
        <f>+'Investuotojas ir Finansuotojas'!DI31+'Investuotojas ir Finansuotojas'!DI19+IF('Investuotojas ir Finansuotojas'!DI38&gt;0,'Investuotojas ir Finansuotojas'!DI38,0)</f>
        <v>0</v>
      </c>
      <c r="DJ90" s="117">
        <f>+'Investuotojas ir Finansuotojas'!DJ31+'Investuotojas ir Finansuotojas'!DJ19+IF('Investuotojas ir Finansuotojas'!DJ38&gt;0,'Investuotojas ir Finansuotojas'!DJ38,0)</f>
        <v>0</v>
      </c>
      <c r="DK90" s="117">
        <f>+'Investuotojas ir Finansuotojas'!DK31+'Investuotojas ir Finansuotojas'!DK19+IF('Investuotojas ir Finansuotojas'!DK38&gt;0,'Investuotojas ir Finansuotojas'!DK38,0)</f>
        <v>0</v>
      </c>
      <c r="DL90" s="117">
        <f>+'Investuotojas ir Finansuotojas'!DL31+'Investuotojas ir Finansuotojas'!DL19+IF('Investuotojas ir Finansuotojas'!DL38&gt;0,'Investuotojas ir Finansuotojas'!DL38,0)</f>
        <v>0</v>
      </c>
      <c r="DM90" s="117">
        <f>+'Investuotojas ir Finansuotojas'!DM31+'Investuotojas ir Finansuotojas'!DM19+IF('Investuotojas ir Finansuotojas'!DM38&gt;0,'Investuotojas ir Finansuotojas'!DM38,0)</f>
        <v>0</v>
      </c>
      <c r="DN90" s="42">
        <f t="shared" si="1311"/>
        <v>105000</v>
      </c>
      <c r="DO90" s="117">
        <f>+'Investuotojas ir Finansuotojas'!DO31+'Investuotojas ir Finansuotojas'!DO19+IF('Investuotojas ir Finansuotojas'!DO38&gt;0,'Investuotojas ir Finansuotojas'!DO38,0)</f>
        <v>30000</v>
      </c>
      <c r="DP90" s="117">
        <f>+'Investuotojas ir Finansuotojas'!DP31+'Investuotojas ir Finansuotojas'!DP19+IF('Investuotojas ir Finansuotojas'!DP38&gt;0,'Investuotojas ir Finansuotojas'!DP38,0)</f>
        <v>0</v>
      </c>
      <c r="DQ90" s="117">
        <f>+'Investuotojas ir Finansuotojas'!DQ31+'Investuotojas ir Finansuotojas'!DQ19+IF('Investuotojas ir Finansuotojas'!DQ38&gt;0,'Investuotojas ir Finansuotojas'!DQ38,0)</f>
        <v>0</v>
      </c>
      <c r="DR90" s="117">
        <f>+'Investuotojas ir Finansuotojas'!DR31+'Investuotojas ir Finansuotojas'!DR19+IF('Investuotojas ir Finansuotojas'!DR38&gt;0,'Investuotojas ir Finansuotojas'!DR38,0)</f>
        <v>0</v>
      </c>
      <c r="DS90" s="117">
        <f>+'Investuotojas ir Finansuotojas'!DS31+'Investuotojas ir Finansuotojas'!DS19+IF('Investuotojas ir Finansuotojas'!DS38&gt;0,'Investuotojas ir Finansuotojas'!DS38,0)</f>
        <v>0</v>
      </c>
      <c r="DT90" s="117">
        <f>+'Investuotojas ir Finansuotojas'!DT31+'Investuotojas ir Finansuotojas'!DT19+IF('Investuotojas ir Finansuotojas'!DT38&gt;0,'Investuotojas ir Finansuotojas'!DT38,0)</f>
        <v>0</v>
      </c>
      <c r="DU90" s="117">
        <f>+'Investuotojas ir Finansuotojas'!DU31+'Investuotojas ir Finansuotojas'!DU19+IF('Investuotojas ir Finansuotojas'!DU38&gt;0,'Investuotojas ir Finansuotojas'!DU38,0)</f>
        <v>0</v>
      </c>
      <c r="DV90" s="117">
        <f>+'Investuotojas ir Finansuotojas'!DV31+'Investuotojas ir Finansuotojas'!DV19+IF('Investuotojas ir Finansuotojas'!DV38&gt;0,'Investuotojas ir Finansuotojas'!DV38,0)</f>
        <v>0</v>
      </c>
      <c r="DW90" s="117">
        <f>+'Investuotojas ir Finansuotojas'!DW31+'Investuotojas ir Finansuotojas'!DW19+IF('Investuotojas ir Finansuotojas'!DW38&gt;0,'Investuotojas ir Finansuotojas'!DW38,0)</f>
        <v>0</v>
      </c>
      <c r="DX90" s="117">
        <f>+'Investuotojas ir Finansuotojas'!DX31+'Investuotojas ir Finansuotojas'!DX19+IF('Investuotojas ir Finansuotojas'!DX38&gt;0,'Investuotojas ir Finansuotojas'!DX38,0)</f>
        <v>0</v>
      </c>
      <c r="DY90" s="117">
        <f>+'Investuotojas ir Finansuotojas'!DY31+'Investuotojas ir Finansuotojas'!DY19+IF('Investuotojas ir Finansuotojas'!DY38&gt;0,'Investuotojas ir Finansuotojas'!DY38,0)</f>
        <v>0</v>
      </c>
      <c r="DZ90" s="117">
        <f>+'Investuotojas ir Finansuotojas'!DZ31+'Investuotojas ir Finansuotojas'!DZ19+IF('Investuotojas ir Finansuotojas'!DZ38&gt;0,'Investuotojas ir Finansuotojas'!DZ38,0)</f>
        <v>0</v>
      </c>
      <c r="EA90" s="42">
        <f t="shared" si="1313"/>
        <v>30000</v>
      </c>
      <c r="EB90" s="117">
        <f>+'Investuotojas ir Finansuotojas'!EB31+'Investuotojas ir Finansuotojas'!EB19+IF('Investuotojas ir Finansuotojas'!EB38&gt;0,'Investuotojas ir Finansuotojas'!EB38,0)</f>
        <v>10000</v>
      </c>
      <c r="EC90" s="117">
        <f>+'Investuotojas ir Finansuotojas'!EC31+'Investuotojas ir Finansuotojas'!EC19+IF('Investuotojas ir Finansuotojas'!EC38&gt;0,'Investuotojas ir Finansuotojas'!EC38,0)</f>
        <v>0</v>
      </c>
      <c r="ED90" s="117">
        <f>+'Investuotojas ir Finansuotojas'!ED31+'Investuotojas ir Finansuotojas'!ED19+IF('Investuotojas ir Finansuotojas'!ED38&gt;0,'Investuotojas ir Finansuotojas'!ED38,0)</f>
        <v>0</v>
      </c>
      <c r="EE90" s="117">
        <f>+'Investuotojas ir Finansuotojas'!EE31+'Investuotojas ir Finansuotojas'!EE19+IF('Investuotojas ir Finansuotojas'!EE38&gt;0,'Investuotojas ir Finansuotojas'!EE38,0)</f>
        <v>0</v>
      </c>
      <c r="EF90" s="117">
        <f>+'Investuotojas ir Finansuotojas'!EF31+'Investuotojas ir Finansuotojas'!EF19+IF('Investuotojas ir Finansuotojas'!EF38&gt;0,'Investuotojas ir Finansuotojas'!EF38,0)</f>
        <v>0</v>
      </c>
      <c r="EG90" s="117">
        <f>+'Investuotojas ir Finansuotojas'!EG31+'Investuotojas ir Finansuotojas'!EG19+IF('Investuotojas ir Finansuotojas'!EG38&gt;0,'Investuotojas ir Finansuotojas'!EG38,0)</f>
        <v>0</v>
      </c>
      <c r="EH90" s="117">
        <f>+'Investuotojas ir Finansuotojas'!EH31+'Investuotojas ir Finansuotojas'!EH19+IF('Investuotojas ir Finansuotojas'!EH38&gt;0,'Investuotojas ir Finansuotojas'!EH38,0)</f>
        <v>0</v>
      </c>
      <c r="EI90" s="117">
        <f>+'Investuotojas ir Finansuotojas'!EI31+'Investuotojas ir Finansuotojas'!EI19+IF('Investuotojas ir Finansuotojas'!EI38&gt;0,'Investuotojas ir Finansuotojas'!EI38,0)</f>
        <v>0</v>
      </c>
      <c r="EJ90" s="117">
        <f>+'Investuotojas ir Finansuotojas'!EJ31+'Investuotojas ir Finansuotojas'!EJ19+IF('Investuotojas ir Finansuotojas'!EJ38&gt;0,'Investuotojas ir Finansuotojas'!EJ38,0)</f>
        <v>0</v>
      </c>
      <c r="EK90" s="117">
        <f>+'Investuotojas ir Finansuotojas'!EK31+'Investuotojas ir Finansuotojas'!EK19+IF('Investuotojas ir Finansuotojas'!EK38&gt;0,'Investuotojas ir Finansuotojas'!EK38,0)</f>
        <v>0</v>
      </c>
      <c r="EL90" s="117">
        <f>+'Investuotojas ir Finansuotojas'!EL31+'Investuotojas ir Finansuotojas'!EL19+IF('Investuotojas ir Finansuotojas'!EL38&gt;0,'Investuotojas ir Finansuotojas'!EL38,0)</f>
        <v>0</v>
      </c>
      <c r="EM90" s="117">
        <f>+'Investuotojas ir Finansuotojas'!EM31+'Investuotojas ir Finansuotojas'!EM19+IF('Investuotojas ir Finansuotojas'!EM38&gt;0,'Investuotojas ir Finansuotojas'!EM38,0)</f>
        <v>0</v>
      </c>
      <c r="EN90" s="42">
        <f t="shared" si="1315"/>
        <v>10000</v>
      </c>
      <c r="EO90" s="117">
        <f>+'Investuotojas ir Finansuotojas'!EO31+'Investuotojas ir Finansuotojas'!EO19+IF('Investuotojas ir Finansuotojas'!EO38&gt;0,'Investuotojas ir Finansuotojas'!EO38,0)</f>
        <v>0</v>
      </c>
      <c r="EP90" s="117">
        <f>+'Investuotojas ir Finansuotojas'!EP31+'Investuotojas ir Finansuotojas'!EP19+IF('Investuotojas ir Finansuotojas'!EP38&gt;0,'Investuotojas ir Finansuotojas'!EP38,0)</f>
        <v>0</v>
      </c>
      <c r="EQ90" s="117">
        <f>+'Investuotojas ir Finansuotojas'!EQ31+'Investuotojas ir Finansuotojas'!EQ19+IF('Investuotojas ir Finansuotojas'!EQ38&gt;0,'Investuotojas ir Finansuotojas'!EQ38,0)</f>
        <v>0</v>
      </c>
      <c r="ER90" s="117">
        <f>+'Investuotojas ir Finansuotojas'!ER31+'Investuotojas ir Finansuotojas'!ER19+IF('Investuotojas ir Finansuotojas'!ER38&gt;0,'Investuotojas ir Finansuotojas'!ER38,0)</f>
        <v>0</v>
      </c>
      <c r="ES90" s="117">
        <f>+'Investuotojas ir Finansuotojas'!ES31+'Investuotojas ir Finansuotojas'!ES19+IF('Investuotojas ir Finansuotojas'!ES38&gt;0,'Investuotojas ir Finansuotojas'!ES38,0)</f>
        <v>0</v>
      </c>
      <c r="ET90" s="117">
        <f>+'Investuotojas ir Finansuotojas'!ET31+'Investuotojas ir Finansuotojas'!ET19+IF('Investuotojas ir Finansuotojas'!ET38&gt;0,'Investuotojas ir Finansuotojas'!ET38,0)</f>
        <v>0</v>
      </c>
      <c r="EU90" s="117">
        <f>+'Investuotojas ir Finansuotojas'!EU31+'Investuotojas ir Finansuotojas'!EU19+IF('Investuotojas ir Finansuotojas'!EU38&gt;0,'Investuotojas ir Finansuotojas'!EU38,0)</f>
        <v>0</v>
      </c>
      <c r="EV90" s="117">
        <f>+'Investuotojas ir Finansuotojas'!EV31+'Investuotojas ir Finansuotojas'!EV19+IF('Investuotojas ir Finansuotojas'!EV38&gt;0,'Investuotojas ir Finansuotojas'!EV38,0)</f>
        <v>0</v>
      </c>
      <c r="EW90" s="117">
        <f>+'Investuotojas ir Finansuotojas'!EW31+'Investuotojas ir Finansuotojas'!EW19+IF('Investuotojas ir Finansuotojas'!EW38&gt;0,'Investuotojas ir Finansuotojas'!EW38,0)</f>
        <v>0</v>
      </c>
      <c r="EX90" s="117">
        <f>+'Investuotojas ir Finansuotojas'!EX31+'Investuotojas ir Finansuotojas'!EX19+IF('Investuotojas ir Finansuotojas'!EX38&gt;0,'Investuotojas ir Finansuotojas'!EX38,0)</f>
        <v>0</v>
      </c>
      <c r="EY90" s="117">
        <f>+'Investuotojas ir Finansuotojas'!EY31+'Investuotojas ir Finansuotojas'!EY19+IF('Investuotojas ir Finansuotojas'!EY38&gt;0,'Investuotojas ir Finansuotojas'!EY38,0)</f>
        <v>0</v>
      </c>
      <c r="EZ90" s="117">
        <f>+'Investuotojas ir Finansuotojas'!EZ31+'Investuotojas ir Finansuotojas'!EZ19+IF('Investuotojas ir Finansuotojas'!EZ38&gt;0,'Investuotojas ir Finansuotojas'!EZ38,0)</f>
        <v>0</v>
      </c>
      <c r="FA90" s="42">
        <f t="shared" si="1317"/>
        <v>0</v>
      </c>
      <c r="FB90" s="117">
        <f>+'Investuotojas ir Finansuotojas'!FB31+'Investuotojas ir Finansuotojas'!FB19+IF('Investuotojas ir Finansuotojas'!FB38&gt;0,'Investuotojas ir Finansuotojas'!FB38,0)</f>
        <v>0</v>
      </c>
      <c r="FC90" s="117">
        <f>+'Investuotojas ir Finansuotojas'!FC31+'Investuotojas ir Finansuotojas'!FC19+IF('Investuotojas ir Finansuotojas'!FC38&gt;0,'Investuotojas ir Finansuotojas'!FC38,0)</f>
        <v>0</v>
      </c>
      <c r="FD90" s="117">
        <f>+'Investuotojas ir Finansuotojas'!FD31+'Investuotojas ir Finansuotojas'!FD19+IF('Investuotojas ir Finansuotojas'!FD38&gt;0,'Investuotojas ir Finansuotojas'!FD38,0)</f>
        <v>0</v>
      </c>
      <c r="FE90" s="117">
        <f>+'Investuotojas ir Finansuotojas'!FE31+'Investuotojas ir Finansuotojas'!FE19+IF('Investuotojas ir Finansuotojas'!FE38&gt;0,'Investuotojas ir Finansuotojas'!FE38,0)</f>
        <v>0</v>
      </c>
      <c r="FF90" s="117">
        <f>+'Investuotojas ir Finansuotojas'!FF31+'Investuotojas ir Finansuotojas'!FF19+IF('Investuotojas ir Finansuotojas'!FF38&gt;0,'Investuotojas ir Finansuotojas'!FF38,0)</f>
        <v>0</v>
      </c>
      <c r="FG90" s="117">
        <f>+'Investuotojas ir Finansuotojas'!FG31+'Investuotojas ir Finansuotojas'!FG19+IF('Investuotojas ir Finansuotojas'!FG38&gt;0,'Investuotojas ir Finansuotojas'!FG38,0)</f>
        <v>0</v>
      </c>
      <c r="FH90" s="117">
        <f>+'Investuotojas ir Finansuotojas'!FH31+'Investuotojas ir Finansuotojas'!FH19+IF('Investuotojas ir Finansuotojas'!FH38&gt;0,'Investuotojas ir Finansuotojas'!FH38,0)</f>
        <v>0</v>
      </c>
      <c r="FI90" s="117">
        <f>+'Investuotojas ir Finansuotojas'!FI31+'Investuotojas ir Finansuotojas'!FI19+IF('Investuotojas ir Finansuotojas'!FI38&gt;0,'Investuotojas ir Finansuotojas'!FI38,0)</f>
        <v>0</v>
      </c>
      <c r="FJ90" s="117">
        <f>+'Investuotojas ir Finansuotojas'!FJ31+'Investuotojas ir Finansuotojas'!FJ19+IF('Investuotojas ir Finansuotojas'!FJ38&gt;0,'Investuotojas ir Finansuotojas'!FJ38,0)</f>
        <v>0</v>
      </c>
      <c r="FK90" s="117">
        <f>+'Investuotojas ir Finansuotojas'!FK31+'Investuotojas ir Finansuotojas'!FK19+IF('Investuotojas ir Finansuotojas'!FK38&gt;0,'Investuotojas ir Finansuotojas'!FK38,0)</f>
        <v>0</v>
      </c>
      <c r="FL90" s="117">
        <f>+'Investuotojas ir Finansuotojas'!FL31+'Investuotojas ir Finansuotojas'!FL19+IF('Investuotojas ir Finansuotojas'!FL38&gt;0,'Investuotojas ir Finansuotojas'!FL38,0)</f>
        <v>0</v>
      </c>
      <c r="FM90" s="117">
        <f>+'Investuotojas ir Finansuotojas'!FM31+'Investuotojas ir Finansuotojas'!FM19+IF('Investuotojas ir Finansuotojas'!FM38&gt;0,'Investuotojas ir Finansuotojas'!FM38,0)</f>
        <v>0</v>
      </c>
      <c r="FN90" s="42">
        <f t="shared" si="1319"/>
        <v>0</v>
      </c>
      <c r="FO90" s="117">
        <f>+'Investuotojas ir Finansuotojas'!FO31+'Investuotojas ir Finansuotojas'!FO19+IF('Investuotojas ir Finansuotojas'!FO38&gt;0,'Investuotojas ir Finansuotojas'!FO38,0)</f>
        <v>0</v>
      </c>
      <c r="FP90" s="117">
        <f>+'Investuotojas ir Finansuotojas'!FP31+'Investuotojas ir Finansuotojas'!FP19+IF('Investuotojas ir Finansuotojas'!FP38&gt;0,'Investuotojas ir Finansuotojas'!FP38,0)</f>
        <v>0</v>
      </c>
      <c r="FQ90" s="117">
        <f>+'Investuotojas ir Finansuotojas'!FQ31+'Investuotojas ir Finansuotojas'!FQ19+IF('Investuotojas ir Finansuotojas'!FQ38&gt;0,'Investuotojas ir Finansuotojas'!FQ38,0)</f>
        <v>0</v>
      </c>
      <c r="FR90" s="117">
        <f>+'Investuotojas ir Finansuotojas'!FR31+'Investuotojas ir Finansuotojas'!FR19+IF('Investuotojas ir Finansuotojas'!FR38&gt;0,'Investuotojas ir Finansuotojas'!FR38,0)</f>
        <v>0</v>
      </c>
      <c r="FS90" s="117">
        <f>+'Investuotojas ir Finansuotojas'!FS31+'Investuotojas ir Finansuotojas'!FS19+IF('Investuotojas ir Finansuotojas'!FS38&gt;0,'Investuotojas ir Finansuotojas'!FS38,0)</f>
        <v>0</v>
      </c>
      <c r="FT90" s="117">
        <f>+'Investuotojas ir Finansuotojas'!FT31+'Investuotojas ir Finansuotojas'!FT19+IF('Investuotojas ir Finansuotojas'!FT38&gt;0,'Investuotojas ir Finansuotojas'!FT38,0)</f>
        <v>0</v>
      </c>
      <c r="FU90" s="117">
        <f>+'Investuotojas ir Finansuotojas'!FU31+'Investuotojas ir Finansuotojas'!FU19+IF('Investuotojas ir Finansuotojas'!FU38&gt;0,'Investuotojas ir Finansuotojas'!FU38,0)</f>
        <v>0</v>
      </c>
      <c r="FV90" s="117">
        <f>+'Investuotojas ir Finansuotojas'!FV31+'Investuotojas ir Finansuotojas'!FV19+IF('Investuotojas ir Finansuotojas'!FV38&gt;0,'Investuotojas ir Finansuotojas'!FV38,0)</f>
        <v>0</v>
      </c>
      <c r="FW90" s="117">
        <f>+'Investuotojas ir Finansuotojas'!FW31+'Investuotojas ir Finansuotojas'!FW19+IF('Investuotojas ir Finansuotojas'!FW38&gt;0,'Investuotojas ir Finansuotojas'!FW38,0)</f>
        <v>0</v>
      </c>
      <c r="FX90" s="117">
        <f>+'Investuotojas ir Finansuotojas'!FX31+'Investuotojas ir Finansuotojas'!FX19+IF('Investuotojas ir Finansuotojas'!FX38&gt;0,'Investuotojas ir Finansuotojas'!FX38,0)</f>
        <v>0</v>
      </c>
      <c r="FY90" s="117">
        <f>+'Investuotojas ir Finansuotojas'!FY31+'Investuotojas ir Finansuotojas'!FY19+IF('Investuotojas ir Finansuotojas'!FY38&gt;0,'Investuotojas ir Finansuotojas'!FY38,0)</f>
        <v>0</v>
      </c>
      <c r="FZ90" s="117">
        <f>+'Investuotojas ir Finansuotojas'!FZ31+'Investuotojas ir Finansuotojas'!FZ19+IF('Investuotojas ir Finansuotojas'!FZ38&gt;0,'Investuotojas ir Finansuotojas'!FZ38,0)</f>
        <v>0</v>
      </c>
      <c r="GA90" s="42">
        <f t="shared" si="1321"/>
        <v>0</v>
      </c>
      <c r="GB90" s="117">
        <f>+'Investuotojas ir Finansuotojas'!GB31+'Investuotojas ir Finansuotojas'!GB19+IF('Investuotojas ir Finansuotojas'!GB38&gt;0,'Investuotojas ir Finansuotojas'!GB38,0)</f>
        <v>0</v>
      </c>
      <c r="GC90" s="117">
        <f>+'Investuotojas ir Finansuotojas'!GC31+'Investuotojas ir Finansuotojas'!GC19+IF('Investuotojas ir Finansuotojas'!GC38&gt;0,'Investuotojas ir Finansuotojas'!GC38,0)</f>
        <v>0</v>
      </c>
      <c r="GD90" s="117">
        <f>+'Investuotojas ir Finansuotojas'!GD31+'Investuotojas ir Finansuotojas'!GD19+IF('Investuotojas ir Finansuotojas'!GD38&gt;0,'Investuotojas ir Finansuotojas'!GD38,0)</f>
        <v>0</v>
      </c>
      <c r="GE90" s="117">
        <f>+'Investuotojas ir Finansuotojas'!GE31+'Investuotojas ir Finansuotojas'!GE19+IF('Investuotojas ir Finansuotojas'!GE38&gt;0,'Investuotojas ir Finansuotojas'!GE38,0)</f>
        <v>0</v>
      </c>
      <c r="GF90" s="117">
        <f>+'Investuotojas ir Finansuotojas'!GF31+'Investuotojas ir Finansuotojas'!GF19+IF('Investuotojas ir Finansuotojas'!GF38&gt;0,'Investuotojas ir Finansuotojas'!GF38,0)</f>
        <v>0</v>
      </c>
      <c r="GG90" s="117">
        <f>+'Investuotojas ir Finansuotojas'!GG31+'Investuotojas ir Finansuotojas'!GG19+IF('Investuotojas ir Finansuotojas'!GG38&gt;0,'Investuotojas ir Finansuotojas'!GG38,0)</f>
        <v>0</v>
      </c>
      <c r="GH90" s="117">
        <f>+'Investuotojas ir Finansuotojas'!GH31+'Investuotojas ir Finansuotojas'!GH19+IF('Investuotojas ir Finansuotojas'!GH38&gt;0,'Investuotojas ir Finansuotojas'!GH38,0)</f>
        <v>0</v>
      </c>
      <c r="GI90" s="117">
        <f>+'Investuotojas ir Finansuotojas'!GI31+'Investuotojas ir Finansuotojas'!GI19+IF('Investuotojas ir Finansuotojas'!GI38&gt;0,'Investuotojas ir Finansuotojas'!GI38,0)</f>
        <v>0</v>
      </c>
      <c r="GJ90" s="117">
        <f>+'Investuotojas ir Finansuotojas'!GJ31+'Investuotojas ir Finansuotojas'!GJ19+IF('Investuotojas ir Finansuotojas'!GJ38&gt;0,'Investuotojas ir Finansuotojas'!GJ38,0)</f>
        <v>0</v>
      </c>
      <c r="GK90" s="117">
        <f>+'Investuotojas ir Finansuotojas'!GK31+'Investuotojas ir Finansuotojas'!GK19+IF('Investuotojas ir Finansuotojas'!GK38&gt;0,'Investuotojas ir Finansuotojas'!GK38,0)</f>
        <v>0</v>
      </c>
      <c r="GL90" s="117">
        <f>+'Investuotojas ir Finansuotojas'!GL31+'Investuotojas ir Finansuotojas'!GL19+IF('Investuotojas ir Finansuotojas'!GL38&gt;0,'Investuotojas ir Finansuotojas'!GL38,0)</f>
        <v>0</v>
      </c>
      <c r="GM90" s="117">
        <f>+'Investuotojas ir Finansuotojas'!GM31+'Investuotojas ir Finansuotojas'!GM19+IF('Investuotojas ir Finansuotojas'!GM38&gt;0,'Investuotojas ir Finansuotojas'!GM38,0)</f>
        <v>0</v>
      </c>
      <c r="GN90" s="500">
        <f t="shared" si="1323"/>
        <v>0</v>
      </c>
      <c r="GO90" s="37"/>
      <c r="GP90" s="37"/>
      <c r="GQ90" s="37"/>
      <c r="GR90" s="37"/>
      <c r="GS90" s="37"/>
      <c r="GT90" s="37"/>
      <c r="GU90" s="37"/>
      <c r="GV90" s="37"/>
      <c r="GW90" s="37"/>
      <c r="GX90" s="37"/>
      <c r="GY90" s="37"/>
      <c r="GZ90" s="37"/>
      <c r="HA90" s="42">
        <f t="shared" si="1325"/>
        <v>0</v>
      </c>
      <c r="HB90" s="37"/>
      <c r="HC90" s="37"/>
      <c r="HD90" s="37"/>
      <c r="HE90" s="37"/>
      <c r="HF90" s="37"/>
      <c r="HG90" s="37"/>
      <c r="HH90" s="37"/>
      <c r="HI90" s="37"/>
      <c r="HJ90" s="37"/>
      <c r="HK90" s="37"/>
      <c r="HL90" s="37"/>
      <c r="HM90" s="37"/>
      <c r="HN90" s="42">
        <f t="shared" si="1327"/>
        <v>0</v>
      </c>
      <c r="HO90" s="37"/>
      <c r="HP90" s="37"/>
      <c r="HQ90" s="37"/>
      <c r="HR90" s="37"/>
      <c r="HS90" s="37"/>
      <c r="HT90" s="37"/>
      <c r="HU90" s="37"/>
      <c r="HV90" s="37"/>
      <c r="HW90" s="37"/>
      <c r="HX90" s="37"/>
      <c r="HY90" s="37"/>
      <c r="HZ90" s="37"/>
      <c r="IA90" s="42">
        <f t="shared" si="1329"/>
        <v>0</v>
      </c>
      <c r="IB90" s="37"/>
      <c r="IC90" s="37"/>
      <c r="ID90" s="37"/>
      <c r="IE90" s="37"/>
      <c r="IF90" s="37"/>
      <c r="IG90" s="37"/>
      <c r="IH90" s="37"/>
      <c r="II90" s="37"/>
      <c r="IJ90" s="37"/>
      <c r="IK90" s="37"/>
      <c r="IL90" s="37"/>
      <c r="IM90" s="37"/>
      <c r="IN90" s="42">
        <f t="shared" si="1331"/>
        <v>0</v>
      </c>
      <c r="IO90" s="37"/>
      <c r="IP90" s="37"/>
      <c r="IQ90" s="37"/>
      <c r="IR90" s="37"/>
      <c r="IS90" s="37"/>
      <c r="IT90" s="37"/>
      <c r="IU90" s="37"/>
      <c r="IV90" s="37"/>
      <c r="IW90" s="37"/>
      <c r="IX90" s="37"/>
      <c r="IY90" s="37"/>
      <c r="IZ90" s="37"/>
      <c r="JA90" s="42">
        <f t="shared" si="1333"/>
        <v>0</v>
      </c>
      <c r="JB90" s="37"/>
      <c r="JC90" s="37"/>
      <c r="JD90" s="37"/>
      <c r="JE90" s="37"/>
      <c r="JF90" s="37"/>
      <c r="JG90" s="37"/>
      <c r="JH90" s="37"/>
      <c r="JI90" s="37"/>
      <c r="JJ90" s="37"/>
      <c r="JK90" s="37"/>
      <c r="JL90" s="37"/>
      <c r="JM90" s="37"/>
      <c r="JN90" s="42">
        <f t="shared" si="1335"/>
        <v>0</v>
      </c>
      <c r="JO90" s="37"/>
      <c r="JP90" s="37"/>
      <c r="JQ90" s="37"/>
      <c r="JR90" s="37"/>
      <c r="JS90" s="37"/>
      <c r="JT90" s="37"/>
      <c r="JU90" s="37"/>
      <c r="JV90" s="37"/>
      <c r="JW90" s="37"/>
      <c r="JX90" s="37"/>
      <c r="JY90" s="37"/>
      <c r="JZ90" s="37"/>
      <c r="KA90" s="42">
        <f t="shared" si="1337"/>
        <v>0</v>
      </c>
      <c r="KB90" s="37"/>
      <c r="KC90" s="37"/>
      <c r="KD90" s="37"/>
      <c r="KE90" s="37"/>
      <c r="KF90" s="37"/>
      <c r="KG90" s="37"/>
      <c r="KH90" s="37"/>
      <c r="KI90" s="37"/>
      <c r="KJ90" s="37"/>
      <c r="KK90" s="37"/>
      <c r="KL90" s="37"/>
      <c r="KM90" s="37"/>
      <c r="KN90" s="42">
        <f t="shared" si="1339"/>
        <v>0</v>
      </c>
      <c r="KO90" s="37"/>
      <c r="KP90" s="37"/>
      <c r="KQ90" s="37"/>
      <c r="KR90" s="37"/>
      <c r="KS90" s="37"/>
      <c r="KT90" s="37"/>
      <c r="KU90" s="37"/>
      <c r="KV90" s="37"/>
      <c r="KW90" s="37"/>
      <c r="KX90" s="37"/>
      <c r="KY90" s="37"/>
      <c r="KZ90" s="37"/>
      <c r="LA90" s="42">
        <f t="shared" si="1341"/>
        <v>0</v>
      </c>
      <c r="LB90" s="37"/>
      <c r="LC90" s="37"/>
      <c r="LD90" s="37"/>
      <c r="LE90" s="37"/>
      <c r="LF90" s="37"/>
      <c r="LG90" s="37"/>
      <c r="LH90" s="37"/>
      <c r="LI90" s="37"/>
      <c r="LJ90" s="37"/>
      <c r="LK90" s="37"/>
      <c r="LL90" s="37"/>
      <c r="LM90" s="37"/>
      <c r="LN90" s="42">
        <f t="shared" si="1343"/>
        <v>0</v>
      </c>
    </row>
    <row r="91" spans="1:326">
      <c r="A91" s="71" t="s">
        <v>232</v>
      </c>
      <c r="B91" s="117"/>
      <c r="C91" s="37"/>
      <c r="D91" s="37"/>
      <c r="E91" s="37"/>
      <c r="F91" s="37"/>
      <c r="G91" s="37"/>
      <c r="H91" s="37"/>
      <c r="I91" s="37"/>
      <c r="J91" s="37"/>
      <c r="K91" s="37"/>
      <c r="L91" s="37"/>
      <c r="M91" s="37"/>
      <c r="N91" s="42">
        <f t="shared" si="1226"/>
        <v>0</v>
      </c>
      <c r="O91" s="37"/>
      <c r="P91" s="37"/>
      <c r="Q91" s="37"/>
      <c r="R91" s="37"/>
      <c r="S91" s="37"/>
      <c r="T91" s="37"/>
      <c r="U91" s="37"/>
      <c r="V91" s="37"/>
      <c r="W91" s="37"/>
      <c r="X91" s="37"/>
      <c r="Y91" s="37"/>
      <c r="Z91" s="37"/>
      <c r="AA91" s="42">
        <f t="shared" si="1227"/>
        <v>0</v>
      </c>
      <c r="AB91" s="37">
        <f>+IF('Investuotojas ir Finansuotojas'!AB38&lt;0,'Investuotojas ir Finansuotojas'!AB38+'Investuotojas ir Finansuotojas'!AB32+'Investuotojas ir Finansuotojas'!AB23,'Investuotojas ir Finansuotojas'!AB23+'Investuotojas ir Finansuotojas'!AB32)</f>
        <v>-65106.21992875007</v>
      </c>
      <c r="AC91" s="37">
        <f>+IF('Investuotojas ir Finansuotojas'!AC38&lt;0,'Investuotojas ir Finansuotojas'!AC38+'Investuotojas ir Finansuotojas'!AC32+'Investuotojas ir Finansuotojas'!AC23,'Investuotojas ir Finansuotojas'!AC23+'Investuotojas ir Finansuotojas'!AC32)</f>
        <v>-65106.21992875007</v>
      </c>
      <c r="AD91" s="37">
        <f>+IF('Investuotojas ir Finansuotojas'!AD38&lt;0,'Investuotojas ir Finansuotojas'!AD38+'Investuotojas ir Finansuotojas'!AD32+'Investuotojas ir Finansuotojas'!AD23,'Investuotojas ir Finansuotojas'!AD23+'Investuotojas ir Finansuotojas'!AD32)</f>
        <v>-65106.21992875007</v>
      </c>
      <c r="AE91" s="37">
        <f>+IF('Investuotojas ir Finansuotojas'!AE38&lt;0,'Investuotojas ir Finansuotojas'!AE38+'Investuotojas ir Finansuotojas'!AE32+'Investuotojas ir Finansuotojas'!AE23,'Investuotojas ir Finansuotojas'!AE23+'Investuotojas ir Finansuotojas'!AE32)</f>
        <v>-65106.21992875007</v>
      </c>
      <c r="AF91" s="37">
        <f>+IF('Investuotojas ir Finansuotojas'!AF38&lt;0,'Investuotojas ir Finansuotojas'!AF38+'Investuotojas ir Finansuotojas'!AF32+'Investuotojas ir Finansuotojas'!AF23,'Investuotojas ir Finansuotojas'!AF23+'Investuotojas ir Finansuotojas'!AF32)</f>
        <v>-65106.21992875007</v>
      </c>
      <c r="AG91" s="37">
        <f>+IF('Investuotojas ir Finansuotojas'!AG38&lt;0,'Investuotojas ir Finansuotojas'!AG38+'Investuotojas ir Finansuotojas'!AG32+'Investuotojas ir Finansuotojas'!AG23,'Investuotojas ir Finansuotojas'!AG23+'Investuotojas ir Finansuotojas'!AG32)</f>
        <v>-65106.21992875007</v>
      </c>
      <c r="AH91" s="37">
        <f>+IF('Investuotojas ir Finansuotojas'!AH38&lt;0,'Investuotojas ir Finansuotojas'!AH38+'Investuotojas ir Finansuotojas'!AH32+'Investuotojas ir Finansuotojas'!AH23,'Investuotojas ir Finansuotojas'!AH23+'Investuotojas ir Finansuotojas'!AH32)</f>
        <v>-65106.21992875007</v>
      </c>
      <c r="AI91" s="37">
        <f>+IF('Investuotojas ir Finansuotojas'!AI38&lt;0,'Investuotojas ir Finansuotojas'!AI38+'Investuotojas ir Finansuotojas'!AI32+'Investuotojas ir Finansuotojas'!AI23,'Investuotojas ir Finansuotojas'!AI23+'Investuotojas ir Finansuotojas'!AI32)</f>
        <v>-65106.21992875007</v>
      </c>
      <c r="AJ91" s="37">
        <f>+IF('Investuotojas ir Finansuotojas'!AJ38&lt;0,'Investuotojas ir Finansuotojas'!AJ38+'Investuotojas ir Finansuotojas'!AJ32+'Investuotojas ir Finansuotojas'!AJ23,'Investuotojas ir Finansuotojas'!AJ23+'Investuotojas ir Finansuotojas'!AJ32)</f>
        <v>-65106.21992875007</v>
      </c>
      <c r="AK91" s="37">
        <f>+IF('Investuotojas ir Finansuotojas'!AK38&lt;0,'Investuotojas ir Finansuotojas'!AK38+'Investuotojas ir Finansuotojas'!AK32+'Investuotojas ir Finansuotojas'!AK23,'Investuotojas ir Finansuotojas'!AK23+'Investuotojas ir Finansuotojas'!AK32)</f>
        <v>-65106.21992875007</v>
      </c>
      <c r="AL91" s="37">
        <f>+IF('Investuotojas ir Finansuotojas'!AL38&lt;0,'Investuotojas ir Finansuotojas'!AL38+'Investuotojas ir Finansuotojas'!AL32+'Investuotojas ir Finansuotojas'!AL23,'Investuotojas ir Finansuotojas'!AL23+'Investuotojas ir Finansuotojas'!AL32)</f>
        <v>-65106.21992875007</v>
      </c>
      <c r="AM91" s="37">
        <f>+IF('Investuotojas ir Finansuotojas'!AM38&lt;0,'Investuotojas ir Finansuotojas'!AM38+'Investuotojas ir Finansuotojas'!AM32+'Investuotojas ir Finansuotojas'!AM23,'Investuotojas ir Finansuotojas'!AM23+'Investuotojas ir Finansuotojas'!AM32)</f>
        <v>-65106.21992875007</v>
      </c>
      <c r="AN91" s="42">
        <f t="shared" si="1228"/>
        <v>-781274.63914500084</v>
      </c>
      <c r="AO91" s="37">
        <f>+IF('Investuotojas ir Finansuotojas'!AO38&lt;0,'Investuotojas ir Finansuotojas'!AO38+'Investuotojas ir Finansuotojas'!AO32+'Investuotojas ir Finansuotojas'!AO23,'Investuotojas ir Finansuotojas'!AO23+'Investuotojas ir Finansuotojas'!AO32)</f>
        <v>-65106.21992875007</v>
      </c>
      <c r="AP91" s="37">
        <f>+IF('Investuotojas ir Finansuotojas'!AP38&lt;0,'Investuotojas ir Finansuotojas'!AP38+'Investuotojas ir Finansuotojas'!AP32+'Investuotojas ir Finansuotojas'!AP23,'Investuotojas ir Finansuotojas'!AP23+'Investuotojas ir Finansuotojas'!AP32)</f>
        <v>-65106.21992875007</v>
      </c>
      <c r="AQ91" s="37">
        <f>+IF('Investuotojas ir Finansuotojas'!AQ38&lt;0,'Investuotojas ir Finansuotojas'!AQ38+'Investuotojas ir Finansuotojas'!AQ32+'Investuotojas ir Finansuotojas'!AQ23,'Investuotojas ir Finansuotojas'!AQ23+'Investuotojas ir Finansuotojas'!AQ32)</f>
        <v>-65106.21992875007</v>
      </c>
      <c r="AR91" s="37">
        <f>+IF('Investuotojas ir Finansuotojas'!AR38&lt;0,'Investuotojas ir Finansuotojas'!AR38+'Investuotojas ir Finansuotojas'!AR32+'Investuotojas ir Finansuotojas'!AR23,'Investuotojas ir Finansuotojas'!AR23+'Investuotojas ir Finansuotojas'!AR32)</f>
        <v>-65106.21992875007</v>
      </c>
      <c r="AS91" s="37">
        <f>+IF('Investuotojas ir Finansuotojas'!AS38&lt;0,'Investuotojas ir Finansuotojas'!AS38+'Investuotojas ir Finansuotojas'!AS32+'Investuotojas ir Finansuotojas'!AS23,'Investuotojas ir Finansuotojas'!AS23+'Investuotojas ir Finansuotojas'!AS32)</f>
        <v>-65106.21992875007</v>
      </c>
      <c r="AT91" s="37">
        <f>+IF('Investuotojas ir Finansuotojas'!AT38&lt;0,'Investuotojas ir Finansuotojas'!AT38+'Investuotojas ir Finansuotojas'!AT32+'Investuotojas ir Finansuotojas'!AT23,'Investuotojas ir Finansuotojas'!AT23+'Investuotojas ir Finansuotojas'!AT32)</f>
        <v>-65106.21992875007</v>
      </c>
      <c r="AU91" s="37">
        <f>+IF('Investuotojas ir Finansuotojas'!AU38&lt;0,'Investuotojas ir Finansuotojas'!AU38+'Investuotojas ir Finansuotojas'!AU32+'Investuotojas ir Finansuotojas'!AU23,'Investuotojas ir Finansuotojas'!AU23+'Investuotojas ir Finansuotojas'!AU32)</f>
        <v>-65106.21992875007</v>
      </c>
      <c r="AV91" s="37">
        <f>+IF('Investuotojas ir Finansuotojas'!AV38&lt;0,'Investuotojas ir Finansuotojas'!AV38+'Investuotojas ir Finansuotojas'!AV32+'Investuotojas ir Finansuotojas'!AV23,'Investuotojas ir Finansuotojas'!AV23+'Investuotojas ir Finansuotojas'!AV32)</f>
        <v>-65106.21992875007</v>
      </c>
      <c r="AW91" s="37">
        <f>+IF('Investuotojas ir Finansuotojas'!AW38&lt;0,'Investuotojas ir Finansuotojas'!AW38+'Investuotojas ir Finansuotojas'!AW32+'Investuotojas ir Finansuotojas'!AW23,'Investuotojas ir Finansuotojas'!AW23+'Investuotojas ir Finansuotojas'!AW32)</f>
        <v>-65106.21992875007</v>
      </c>
      <c r="AX91" s="37">
        <f>+IF('Investuotojas ir Finansuotojas'!AX38&lt;0,'Investuotojas ir Finansuotojas'!AX38+'Investuotojas ir Finansuotojas'!AX32+'Investuotojas ir Finansuotojas'!AX23,'Investuotojas ir Finansuotojas'!AX23+'Investuotojas ir Finansuotojas'!AX32)</f>
        <v>-65106.21992875007</v>
      </c>
      <c r="AY91" s="37">
        <f>+IF('Investuotojas ir Finansuotojas'!AY38&lt;0,'Investuotojas ir Finansuotojas'!AY38+'Investuotojas ir Finansuotojas'!AY32+'Investuotojas ir Finansuotojas'!AY23,'Investuotojas ir Finansuotojas'!AY23+'Investuotojas ir Finansuotojas'!AY32)</f>
        <v>-65106.21992875007</v>
      </c>
      <c r="AZ91" s="37">
        <f>+IF('Investuotojas ir Finansuotojas'!AZ38&lt;0,'Investuotojas ir Finansuotojas'!AZ38+'Investuotojas ir Finansuotojas'!AZ32+'Investuotojas ir Finansuotojas'!AZ23,'Investuotojas ir Finansuotojas'!AZ23+'Investuotojas ir Finansuotojas'!AZ32)</f>
        <v>-65106.21992875007</v>
      </c>
      <c r="BA91" s="42">
        <f t="shared" si="1255"/>
        <v>-781274.63914500084</v>
      </c>
      <c r="BB91" s="37">
        <f>+IF('Investuotojas ir Finansuotojas'!BB38&lt;0,'Investuotojas ir Finansuotojas'!BB38+'Investuotojas ir Finansuotojas'!BB32+'Investuotojas ir Finansuotojas'!BB23,'Investuotojas ir Finansuotojas'!BB23+'Investuotojas ir Finansuotojas'!BB32)</f>
        <v>-65106.21992875007</v>
      </c>
      <c r="BC91" s="37">
        <f>+IF('Investuotojas ir Finansuotojas'!BC38&lt;0,'Investuotojas ir Finansuotojas'!BC38+'Investuotojas ir Finansuotojas'!BC32+'Investuotojas ir Finansuotojas'!BC23,'Investuotojas ir Finansuotojas'!BC23+'Investuotojas ir Finansuotojas'!BC32)</f>
        <v>-65106.21992875007</v>
      </c>
      <c r="BD91" s="37">
        <f>+IF('Investuotojas ir Finansuotojas'!BD38&lt;0,'Investuotojas ir Finansuotojas'!BD38+'Investuotojas ir Finansuotojas'!BD32+'Investuotojas ir Finansuotojas'!BD23,'Investuotojas ir Finansuotojas'!BD23+'Investuotojas ir Finansuotojas'!BD32)</f>
        <v>-65106.21992875007</v>
      </c>
      <c r="BE91" s="37">
        <f>+IF('Investuotojas ir Finansuotojas'!BE38&lt;0,'Investuotojas ir Finansuotojas'!BE38+'Investuotojas ir Finansuotojas'!BE32+'Investuotojas ir Finansuotojas'!BE23,'Investuotojas ir Finansuotojas'!BE23+'Investuotojas ir Finansuotojas'!BE32)</f>
        <v>-65106.21992875007</v>
      </c>
      <c r="BF91" s="37">
        <f>+IF('Investuotojas ir Finansuotojas'!BF38&lt;0,'Investuotojas ir Finansuotojas'!BF38+'Investuotojas ir Finansuotojas'!BF32+'Investuotojas ir Finansuotojas'!BF23,'Investuotojas ir Finansuotojas'!BF23+'Investuotojas ir Finansuotojas'!BF32)</f>
        <v>-65106.21992875007</v>
      </c>
      <c r="BG91" s="37">
        <f>+IF('Investuotojas ir Finansuotojas'!BG38&lt;0,'Investuotojas ir Finansuotojas'!BG38+'Investuotojas ir Finansuotojas'!BG32+'Investuotojas ir Finansuotojas'!BG23,'Investuotojas ir Finansuotojas'!BG23+'Investuotojas ir Finansuotojas'!BG32)</f>
        <v>-65106.21992875007</v>
      </c>
      <c r="BH91" s="37">
        <f>+IF('Investuotojas ir Finansuotojas'!BH38&lt;0,'Investuotojas ir Finansuotojas'!BH38+'Investuotojas ir Finansuotojas'!BH32+'Investuotojas ir Finansuotojas'!BH23,'Investuotojas ir Finansuotojas'!BH23+'Investuotojas ir Finansuotojas'!BH32)</f>
        <v>-65106.21992875007</v>
      </c>
      <c r="BI91" s="37">
        <f>+IF('Investuotojas ir Finansuotojas'!BI38&lt;0,'Investuotojas ir Finansuotojas'!BI38+'Investuotojas ir Finansuotojas'!BI32+'Investuotojas ir Finansuotojas'!BI23,'Investuotojas ir Finansuotojas'!BI23+'Investuotojas ir Finansuotojas'!BI32)</f>
        <v>-65106.21992875007</v>
      </c>
      <c r="BJ91" s="37">
        <f>+IF('Investuotojas ir Finansuotojas'!BJ38&lt;0,'Investuotojas ir Finansuotojas'!BJ38+'Investuotojas ir Finansuotojas'!BJ32+'Investuotojas ir Finansuotojas'!BJ23,'Investuotojas ir Finansuotojas'!BJ23+'Investuotojas ir Finansuotojas'!BJ32)</f>
        <v>-65106.21992875007</v>
      </c>
      <c r="BK91" s="37">
        <f>+IF('Investuotojas ir Finansuotojas'!BK38&lt;0,'Investuotojas ir Finansuotojas'!BK38+'Investuotojas ir Finansuotojas'!BK32+'Investuotojas ir Finansuotojas'!BK23,'Investuotojas ir Finansuotojas'!BK23+'Investuotojas ir Finansuotojas'!BK32)</f>
        <v>-65106.21992875007</v>
      </c>
      <c r="BL91" s="37">
        <f>+IF('Investuotojas ir Finansuotojas'!BL38&lt;0,'Investuotojas ir Finansuotojas'!BL38+'Investuotojas ir Finansuotojas'!BL32+'Investuotojas ir Finansuotojas'!BL23,'Investuotojas ir Finansuotojas'!BL23+'Investuotojas ir Finansuotojas'!BL32)</f>
        <v>-65106.21992875007</v>
      </c>
      <c r="BM91" s="37">
        <f>+IF('Investuotojas ir Finansuotojas'!BM38&lt;0,'Investuotojas ir Finansuotojas'!BM38+'Investuotojas ir Finansuotojas'!BM32+'Investuotojas ir Finansuotojas'!BM23,'Investuotojas ir Finansuotojas'!BM23+'Investuotojas ir Finansuotojas'!BM32)</f>
        <v>-65106.21992875007</v>
      </c>
      <c r="BN91" s="42">
        <f t="shared" si="1303"/>
        <v>-781274.63914500084</v>
      </c>
      <c r="BO91" s="37">
        <f>+IF('Investuotojas ir Finansuotojas'!BO38&lt;0,'Investuotojas ir Finansuotojas'!BO38+'Investuotojas ir Finansuotojas'!BO32+'Investuotojas ir Finansuotojas'!BO23,'Investuotojas ir Finansuotojas'!BO23+'Investuotojas ir Finansuotojas'!BO32)</f>
        <v>-83896.387398214385</v>
      </c>
      <c r="BP91" s="37">
        <f>+IF('Investuotojas ir Finansuotojas'!BP38&lt;0,'Investuotojas ir Finansuotojas'!BP38+'Investuotojas ir Finansuotojas'!BP32+'Investuotojas ir Finansuotojas'!BP23,'Investuotojas ir Finansuotojas'!BP23+'Investuotojas ir Finansuotojas'!BP32)</f>
        <v>-83896.387398214385</v>
      </c>
      <c r="BQ91" s="37">
        <f>+IF('Investuotojas ir Finansuotojas'!BQ38&lt;0,'Investuotojas ir Finansuotojas'!BQ38+'Investuotojas ir Finansuotojas'!BQ32+'Investuotojas ir Finansuotojas'!BQ23,'Investuotojas ir Finansuotojas'!BQ23+'Investuotojas ir Finansuotojas'!BQ32)</f>
        <v>-83896.387398214385</v>
      </c>
      <c r="BR91" s="37">
        <f>+IF('Investuotojas ir Finansuotojas'!BR38&lt;0,'Investuotojas ir Finansuotojas'!BR38+'Investuotojas ir Finansuotojas'!BR32+'Investuotojas ir Finansuotojas'!BR23,'Investuotojas ir Finansuotojas'!BR23+'Investuotojas ir Finansuotojas'!BR32)</f>
        <v>-83896.387398214385</v>
      </c>
      <c r="BS91" s="37">
        <f>+IF('Investuotojas ir Finansuotojas'!BS38&lt;0,'Investuotojas ir Finansuotojas'!BS38+'Investuotojas ir Finansuotojas'!BS32+'Investuotojas ir Finansuotojas'!BS23,'Investuotojas ir Finansuotojas'!BS23+'Investuotojas ir Finansuotojas'!BS32)</f>
        <v>-83896.387398214385</v>
      </c>
      <c r="BT91" s="37">
        <f>+IF('Investuotojas ir Finansuotojas'!BT38&lt;0,'Investuotojas ir Finansuotojas'!BT38+'Investuotojas ir Finansuotojas'!BT32+'Investuotojas ir Finansuotojas'!BT23,'Investuotojas ir Finansuotojas'!BT23+'Investuotojas ir Finansuotojas'!BT32)</f>
        <v>-83896.387398214385</v>
      </c>
      <c r="BU91" s="37">
        <f>+IF('Investuotojas ir Finansuotojas'!BU38&lt;0,'Investuotojas ir Finansuotojas'!BU38+'Investuotojas ir Finansuotojas'!BU32+'Investuotojas ir Finansuotojas'!BU23,'Investuotojas ir Finansuotojas'!BU23+'Investuotojas ir Finansuotojas'!BU32)</f>
        <v>-83896.387398214385</v>
      </c>
      <c r="BV91" s="37">
        <f>+IF('Investuotojas ir Finansuotojas'!BV38&lt;0,'Investuotojas ir Finansuotojas'!BV38+'Investuotojas ir Finansuotojas'!BV32+'Investuotojas ir Finansuotojas'!BV23,'Investuotojas ir Finansuotojas'!BV23+'Investuotojas ir Finansuotojas'!BV32)</f>
        <v>-83896.387398214385</v>
      </c>
      <c r="BW91" s="37">
        <f>+IF('Investuotojas ir Finansuotojas'!BW38&lt;0,'Investuotojas ir Finansuotojas'!BW38+'Investuotojas ir Finansuotojas'!BW32+'Investuotojas ir Finansuotojas'!BW23,'Investuotojas ir Finansuotojas'!BW23+'Investuotojas ir Finansuotojas'!BW32)</f>
        <v>-83896.387398214385</v>
      </c>
      <c r="BX91" s="37">
        <f>+IF('Investuotojas ir Finansuotojas'!BX38&lt;0,'Investuotojas ir Finansuotojas'!BX38+'Investuotojas ir Finansuotojas'!BX32+'Investuotojas ir Finansuotojas'!BX23,'Investuotojas ir Finansuotojas'!BX23+'Investuotojas ir Finansuotojas'!BX32)</f>
        <v>-83896.387398214385</v>
      </c>
      <c r="BY91" s="37">
        <f>+IF('Investuotojas ir Finansuotojas'!BY38&lt;0,'Investuotojas ir Finansuotojas'!BY38+'Investuotojas ir Finansuotojas'!BY32+'Investuotojas ir Finansuotojas'!BY23,'Investuotojas ir Finansuotojas'!BY23+'Investuotojas ir Finansuotojas'!BY32)</f>
        <v>-83896.387398214385</v>
      </c>
      <c r="BZ91" s="37">
        <f>+IF('Investuotojas ir Finansuotojas'!BZ38&lt;0,'Investuotojas ir Finansuotojas'!BZ38+'Investuotojas ir Finansuotojas'!BZ32+'Investuotojas ir Finansuotojas'!BZ23,'Investuotojas ir Finansuotojas'!BZ23+'Investuotojas ir Finansuotojas'!BZ32)</f>
        <v>-83896.387398214385</v>
      </c>
      <c r="CA91" s="42">
        <f t="shared" si="1305"/>
        <v>-1006756.6487785728</v>
      </c>
      <c r="CB91" s="37">
        <f>+IF('Investuotojas ir Finansuotojas'!CB38&lt;0,'Investuotojas ir Finansuotojas'!CB38+'Investuotojas ir Finansuotojas'!CB32+'Investuotojas ir Finansuotojas'!CB23,'Investuotojas ir Finansuotojas'!CB23+'Investuotojas ir Finansuotojas'!CB32)</f>
        <v>-83896.387398214385</v>
      </c>
      <c r="CC91" s="37">
        <f>+IF('Investuotojas ir Finansuotojas'!CC38&lt;0,'Investuotojas ir Finansuotojas'!CC38+'Investuotojas ir Finansuotojas'!CC32+'Investuotojas ir Finansuotojas'!CC23,'Investuotojas ir Finansuotojas'!CC23+'Investuotojas ir Finansuotojas'!CC32)</f>
        <v>-83896.387398214385</v>
      </c>
      <c r="CD91" s="37">
        <f>+IF('Investuotojas ir Finansuotojas'!CD38&lt;0,'Investuotojas ir Finansuotojas'!CD38+'Investuotojas ir Finansuotojas'!CD32+'Investuotojas ir Finansuotojas'!CD23,'Investuotojas ir Finansuotojas'!CD23+'Investuotojas ir Finansuotojas'!CD32)</f>
        <v>-83896.387398214385</v>
      </c>
      <c r="CE91" s="37">
        <f>+IF('Investuotojas ir Finansuotojas'!CE38&lt;0,'Investuotojas ir Finansuotojas'!CE38+'Investuotojas ir Finansuotojas'!CE32+'Investuotojas ir Finansuotojas'!CE23,'Investuotojas ir Finansuotojas'!CE23+'Investuotojas ir Finansuotojas'!CE32)</f>
        <v>-83896.387398214385</v>
      </c>
      <c r="CF91" s="37">
        <f>+IF('Investuotojas ir Finansuotojas'!CF38&lt;0,'Investuotojas ir Finansuotojas'!CF38+'Investuotojas ir Finansuotojas'!CF32+'Investuotojas ir Finansuotojas'!CF23,'Investuotojas ir Finansuotojas'!CF23+'Investuotojas ir Finansuotojas'!CF32)</f>
        <v>-83896.387398214385</v>
      </c>
      <c r="CG91" s="37">
        <f>+IF('Investuotojas ir Finansuotojas'!CG38&lt;0,'Investuotojas ir Finansuotojas'!CG38+'Investuotojas ir Finansuotojas'!CG32+'Investuotojas ir Finansuotojas'!CG23,'Investuotojas ir Finansuotojas'!CG23+'Investuotojas ir Finansuotojas'!CG32)</f>
        <v>-83896.387398214385</v>
      </c>
      <c r="CH91" s="37">
        <f>+IF('Investuotojas ir Finansuotojas'!CH38&lt;0,'Investuotojas ir Finansuotojas'!CH38+'Investuotojas ir Finansuotojas'!CH32+'Investuotojas ir Finansuotojas'!CH23,'Investuotojas ir Finansuotojas'!CH23+'Investuotojas ir Finansuotojas'!CH32)</f>
        <v>-83896.387398214385</v>
      </c>
      <c r="CI91" s="37">
        <f>+IF('Investuotojas ir Finansuotojas'!CI38&lt;0,'Investuotojas ir Finansuotojas'!CI38+'Investuotojas ir Finansuotojas'!CI32+'Investuotojas ir Finansuotojas'!CI23,'Investuotojas ir Finansuotojas'!CI23+'Investuotojas ir Finansuotojas'!CI32)</f>
        <v>-83896.387398214385</v>
      </c>
      <c r="CJ91" s="37">
        <f>+IF('Investuotojas ir Finansuotojas'!CJ38&lt;0,'Investuotojas ir Finansuotojas'!CJ38+'Investuotojas ir Finansuotojas'!CJ32+'Investuotojas ir Finansuotojas'!CJ23,'Investuotojas ir Finansuotojas'!CJ23+'Investuotojas ir Finansuotojas'!CJ32)</f>
        <v>-83896.387398214385</v>
      </c>
      <c r="CK91" s="37">
        <f>+IF('Investuotojas ir Finansuotojas'!CK38&lt;0,'Investuotojas ir Finansuotojas'!CK38+'Investuotojas ir Finansuotojas'!CK32+'Investuotojas ir Finansuotojas'!CK23,'Investuotojas ir Finansuotojas'!CK23+'Investuotojas ir Finansuotojas'!CK32)</f>
        <v>-83896.387398214385</v>
      </c>
      <c r="CL91" s="37">
        <f>+IF('Investuotojas ir Finansuotojas'!CL38&lt;0,'Investuotojas ir Finansuotojas'!CL38+'Investuotojas ir Finansuotojas'!CL32+'Investuotojas ir Finansuotojas'!CL23,'Investuotojas ir Finansuotojas'!CL23+'Investuotojas ir Finansuotojas'!CL32)</f>
        <v>-83896.387398214385</v>
      </c>
      <c r="CM91" s="37">
        <f>+IF('Investuotojas ir Finansuotojas'!CM38&lt;0,'Investuotojas ir Finansuotojas'!CM38+'Investuotojas ir Finansuotojas'!CM32+'Investuotojas ir Finansuotojas'!CM23,'Investuotojas ir Finansuotojas'!CM23+'Investuotojas ir Finansuotojas'!CM32)</f>
        <v>-83896.387398214385</v>
      </c>
      <c r="CN91" s="42">
        <f t="shared" si="1307"/>
        <v>-1006756.6487785728</v>
      </c>
      <c r="CO91" s="37">
        <f>+IF('Investuotojas ir Finansuotojas'!CO38&lt;0,'Investuotojas ir Finansuotojas'!CO38+'Investuotojas ir Finansuotojas'!CO32+'Investuotojas ir Finansuotojas'!CO23,'Investuotojas ir Finansuotojas'!CO23+'Investuotojas ir Finansuotojas'!CO32)</f>
        <v>-83896.387398214385</v>
      </c>
      <c r="CP91" s="37">
        <f>+IF('Investuotojas ir Finansuotojas'!CP38&lt;0,'Investuotojas ir Finansuotojas'!CP38+'Investuotojas ir Finansuotojas'!CP32+'Investuotojas ir Finansuotojas'!CP23,'Investuotojas ir Finansuotojas'!CP23+'Investuotojas ir Finansuotojas'!CP32)</f>
        <v>-83896.387398214385</v>
      </c>
      <c r="CQ91" s="37">
        <f>+IF('Investuotojas ir Finansuotojas'!CQ38&lt;0,'Investuotojas ir Finansuotojas'!CQ38+'Investuotojas ir Finansuotojas'!CQ32+'Investuotojas ir Finansuotojas'!CQ23,'Investuotojas ir Finansuotojas'!CQ23+'Investuotojas ir Finansuotojas'!CQ32)</f>
        <v>-83896.387398214385</v>
      </c>
      <c r="CR91" s="37">
        <f>+IF('Investuotojas ir Finansuotojas'!CR38&lt;0,'Investuotojas ir Finansuotojas'!CR38+'Investuotojas ir Finansuotojas'!CR32+'Investuotojas ir Finansuotojas'!CR23,'Investuotojas ir Finansuotojas'!CR23+'Investuotojas ir Finansuotojas'!CR32)</f>
        <v>-83896.387398214385</v>
      </c>
      <c r="CS91" s="37">
        <f>+IF('Investuotojas ir Finansuotojas'!CS38&lt;0,'Investuotojas ir Finansuotojas'!CS38+'Investuotojas ir Finansuotojas'!CS32+'Investuotojas ir Finansuotojas'!CS23,'Investuotojas ir Finansuotojas'!CS23+'Investuotojas ir Finansuotojas'!CS32)</f>
        <v>-83896.387398214385</v>
      </c>
      <c r="CT91" s="37">
        <f>+IF('Investuotojas ir Finansuotojas'!CT38&lt;0,'Investuotojas ir Finansuotojas'!CT38+'Investuotojas ir Finansuotojas'!CT32+'Investuotojas ir Finansuotojas'!CT23,'Investuotojas ir Finansuotojas'!CT23+'Investuotojas ir Finansuotojas'!CT32)</f>
        <v>-83896.387398214385</v>
      </c>
      <c r="CU91" s="37">
        <f>+IF('Investuotojas ir Finansuotojas'!CU38&lt;0,'Investuotojas ir Finansuotojas'!CU38+'Investuotojas ir Finansuotojas'!CU32+'Investuotojas ir Finansuotojas'!CU23,'Investuotojas ir Finansuotojas'!CU23+'Investuotojas ir Finansuotojas'!CU32)</f>
        <v>-83896.387398214385</v>
      </c>
      <c r="CV91" s="37">
        <f>+IF('Investuotojas ir Finansuotojas'!CV38&lt;0,'Investuotojas ir Finansuotojas'!CV38+'Investuotojas ir Finansuotojas'!CV32+'Investuotojas ir Finansuotojas'!CV23,'Investuotojas ir Finansuotojas'!CV23+'Investuotojas ir Finansuotojas'!CV32)</f>
        <v>-83896.387398214385</v>
      </c>
      <c r="CW91" s="37">
        <f>+IF('Investuotojas ir Finansuotojas'!CW38&lt;0,'Investuotojas ir Finansuotojas'!CW38+'Investuotojas ir Finansuotojas'!CW32+'Investuotojas ir Finansuotojas'!CW23,'Investuotojas ir Finansuotojas'!CW23+'Investuotojas ir Finansuotojas'!CW32)</f>
        <v>-83896.387398214385</v>
      </c>
      <c r="CX91" s="37">
        <f>+IF('Investuotojas ir Finansuotojas'!CX38&lt;0,'Investuotojas ir Finansuotojas'!CX38+'Investuotojas ir Finansuotojas'!CX32+'Investuotojas ir Finansuotojas'!CX23,'Investuotojas ir Finansuotojas'!CX23+'Investuotojas ir Finansuotojas'!CX32)</f>
        <v>-83896.387398214385</v>
      </c>
      <c r="CY91" s="37">
        <f>+IF('Investuotojas ir Finansuotojas'!CY38&lt;0,'Investuotojas ir Finansuotojas'!CY38+'Investuotojas ir Finansuotojas'!CY32+'Investuotojas ir Finansuotojas'!CY23,'Investuotojas ir Finansuotojas'!CY23+'Investuotojas ir Finansuotojas'!CY32)</f>
        <v>-83896.387398214385</v>
      </c>
      <c r="CZ91" s="37">
        <f>+IF('Investuotojas ir Finansuotojas'!CZ38&lt;0,'Investuotojas ir Finansuotojas'!CZ38+'Investuotojas ir Finansuotojas'!CZ32+'Investuotojas ir Finansuotojas'!CZ23,'Investuotojas ir Finansuotojas'!CZ23+'Investuotojas ir Finansuotojas'!CZ32)</f>
        <v>-83896.387398214385</v>
      </c>
      <c r="DA91" s="42">
        <f t="shared" si="1309"/>
        <v>-1006756.6487785728</v>
      </c>
      <c r="DB91" s="37">
        <f>+IF('Investuotojas ir Finansuotojas'!DB38&lt;0,'Investuotojas ir Finansuotojas'!DB38+'Investuotojas ir Finansuotojas'!DB32+'Investuotojas ir Finansuotojas'!DB23,'Investuotojas ir Finansuotojas'!DB23+'Investuotojas ir Finansuotojas'!DB32)</f>
        <v>-83896.387398214385</v>
      </c>
      <c r="DC91" s="37">
        <f>+IF('Investuotojas ir Finansuotojas'!DC38&lt;0,'Investuotojas ir Finansuotojas'!DC38+'Investuotojas ir Finansuotojas'!DC32+'Investuotojas ir Finansuotojas'!DC23,'Investuotojas ir Finansuotojas'!DC23+'Investuotojas ir Finansuotojas'!DC32)</f>
        <v>-83896.387398214385</v>
      </c>
      <c r="DD91" s="37">
        <f>+IF('Investuotojas ir Finansuotojas'!DD38&lt;0,'Investuotojas ir Finansuotojas'!DD38+'Investuotojas ir Finansuotojas'!DD32+'Investuotojas ir Finansuotojas'!DD23,'Investuotojas ir Finansuotojas'!DD23+'Investuotojas ir Finansuotojas'!DD32)</f>
        <v>-83896.387398214385</v>
      </c>
      <c r="DE91" s="37">
        <f>+IF('Investuotojas ir Finansuotojas'!DE38&lt;0,'Investuotojas ir Finansuotojas'!DE38+'Investuotojas ir Finansuotojas'!DE32+'Investuotojas ir Finansuotojas'!DE23,'Investuotojas ir Finansuotojas'!DE23+'Investuotojas ir Finansuotojas'!DE32)</f>
        <v>-83896.387398214385</v>
      </c>
      <c r="DF91" s="37">
        <f>+IF('Investuotojas ir Finansuotojas'!DF38&lt;0,'Investuotojas ir Finansuotojas'!DF38+'Investuotojas ir Finansuotojas'!DF32+'Investuotojas ir Finansuotojas'!DF23,'Investuotojas ir Finansuotojas'!DF23+'Investuotojas ir Finansuotojas'!DF32)</f>
        <v>-83896.387398214385</v>
      </c>
      <c r="DG91" s="37">
        <f>+IF('Investuotojas ir Finansuotojas'!DG38&lt;0,'Investuotojas ir Finansuotojas'!DG38+'Investuotojas ir Finansuotojas'!DG32+'Investuotojas ir Finansuotojas'!DG23,'Investuotojas ir Finansuotojas'!DG23+'Investuotojas ir Finansuotojas'!DG32)</f>
        <v>-83896.387398214385</v>
      </c>
      <c r="DH91" s="37">
        <f>+IF('Investuotojas ir Finansuotojas'!DH38&lt;0,'Investuotojas ir Finansuotojas'!DH38+'Investuotojas ir Finansuotojas'!DH32+'Investuotojas ir Finansuotojas'!DH23,'Investuotojas ir Finansuotojas'!DH23+'Investuotojas ir Finansuotojas'!DH32)</f>
        <v>-83896.387398214385</v>
      </c>
      <c r="DI91" s="37">
        <f>+IF('Investuotojas ir Finansuotojas'!DI38&lt;0,'Investuotojas ir Finansuotojas'!DI38+'Investuotojas ir Finansuotojas'!DI32+'Investuotojas ir Finansuotojas'!DI23,'Investuotojas ir Finansuotojas'!DI23+'Investuotojas ir Finansuotojas'!DI32)</f>
        <v>-83896.387398214385</v>
      </c>
      <c r="DJ91" s="37">
        <f>+IF('Investuotojas ir Finansuotojas'!DJ38&lt;0,'Investuotojas ir Finansuotojas'!DJ38+'Investuotojas ir Finansuotojas'!DJ32+'Investuotojas ir Finansuotojas'!DJ23,'Investuotojas ir Finansuotojas'!DJ23+'Investuotojas ir Finansuotojas'!DJ32)</f>
        <v>-83896.387398214385</v>
      </c>
      <c r="DK91" s="37">
        <f>+IF('Investuotojas ir Finansuotojas'!DK38&lt;0,'Investuotojas ir Finansuotojas'!DK38+'Investuotojas ir Finansuotojas'!DK32+'Investuotojas ir Finansuotojas'!DK23,'Investuotojas ir Finansuotojas'!DK23+'Investuotojas ir Finansuotojas'!DK32)</f>
        <v>-83896.387398214385</v>
      </c>
      <c r="DL91" s="37">
        <f>+IF('Investuotojas ir Finansuotojas'!DL38&lt;0,'Investuotojas ir Finansuotojas'!DL38+'Investuotojas ir Finansuotojas'!DL32+'Investuotojas ir Finansuotojas'!DL23,'Investuotojas ir Finansuotojas'!DL23+'Investuotojas ir Finansuotojas'!DL32)</f>
        <v>-83896.387398214385</v>
      </c>
      <c r="DM91" s="37">
        <f>+IF('Investuotojas ir Finansuotojas'!DM38&lt;0,'Investuotojas ir Finansuotojas'!DM38+'Investuotojas ir Finansuotojas'!DM32+'Investuotojas ir Finansuotojas'!DM23,'Investuotojas ir Finansuotojas'!DM23+'Investuotojas ir Finansuotojas'!DM32)</f>
        <v>-83896.387398214385</v>
      </c>
      <c r="DN91" s="42">
        <f t="shared" si="1311"/>
        <v>-1006756.6487785728</v>
      </c>
      <c r="DO91" s="37">
        <f>+IF('Investuotojas ir Finansuotojas'!DO38&lt;0,'Investuotojas ir Finansuotojas'!DO38+'Investuotojas ir Finansuotojas'!DO32+'Investuotojas ir Finansuotojas'!DO23,'Investuotojas ir Finansuotojas'!DO23+'Investuotojas ir Finansuotojas'!DO32)</f>
        <v>-83896.387398214385</v>
      </c>
      <c r="DP91" s="37">
        <f>+IF('Investuotojas ir Finansuotojas'!DP38&lt;0,'Investuotojas ir Finansuotojas'!DP38+'Investuotojas ir Finansuotojas'!DP32+'Investuotojas ir Finansuotojas'!DP23,'Investuotojas ir Finansuotojas'!DP23+'Investuotojas ir Finansuotojas'!DP32)</f>
        <v>-83896.387398214385</v>
      </c>
      <c r="DQ91" s="37">
        <f>+IF('Investuotojas ir Finansuotojas'!DQ38&lt;0,'Investuotojas ir Finansuotojas'!DQ38+'Investuotojas ir Finansuotojas'!DQ32+'Investuotojas ir Finansuotojas'!DQ23,'Investuotojas ir Finansuotojas'!DQ23+'Investuotojas ir Finansuotojas'!DQ32)</f>
        <v>-83896.387398214385</v>
      </c>
      <c r="DR91" s="37">
        <f>+IF('Investuotojas ir Finansuotojas'!DR38&lt;0,'Investuotojas ir Finansuotojas'!DR38+'Investuotojas ir Finansuotojas'!DR32+'Investuotojas ir Finansuotojas'!DR23,'Investuotojas ir Finansuotojas'!DR23+'Investuotojas ir Finansuotojas'!DR32)</f>
        <v>-83896.387398214385</v>
      </c>
      <c r="DS91" s="37">
        <f>+IF('Investuotojas ir Finansuotojas'!DS38&lt;0,'Investuotojas ir Finansuotojas'!DS38+'Investuotojas ir Finansuotojas'!DS32+'Investuotojas ir Finansuotojas'!DS23,'Investuotojas ir Finansuotojas'!DS23+'Investuotojas ir Finansuotojas'!DS32)</f>
        <v>-83896.387398214385</v>
      </c>
      <c r="DT91" s="37">
        <f>+IF('Investuotojas ir Finansuotojas'!DT38&lt;0,'Investuotojas ir Finansuotojas'!DT38+'Investuotojas ir Finansuotojas'!DT32+'Investuotojas ir Finansuotojas'!DT23,'Investuotojas ir Finansuotojas'!DT23+'Investuotojas ir Finansuotojas'!DT32)</f>
        <v>-83896.387398214385</v>
      </c>
      <c r="DU91" s="37">
        <f>+IF('Investuotojas ir Finansuotojas'!DU38&lt;0,'Investuotojas ir Finansuotojas'!DU38+'Investuotojas ir Finansuotojas'!DU32+'Investuotojas ir Finansuotojas'!DU23,'Investuotojas ir Finansuotojas'!DU23+'Investuotojas ir Finansuotojas'!DU32)</f>
        <v>-83896.387398214385</v>
      </c>
      <c r="DV91" s="37">
        <f>+IF('Investuotojas ir Finansuotojas'!DV38&lt;0,'Investuotojas ir Finansuotojas'!DV38+'Investuotojas ir Finansuotojas'!DV32+'Investuotojas ir Finansuotojas'!DV23,'Investuotojas ir Finansuotojas'!DV23+'Investuotojas ir Finansuotojas'!DV32)</f>
        <v>-83896.387398214385</v>
      </c>
      <c r="DW91" s="37">
        <f>+IF('Investuotojas ir Finansuotojas'!DW38&lt;0,'Investuotojas ir Finansuotojas'!DW38+'Investuotojas ir Finansuotojas'!DW32+'Investuotojas ir Finansuotojas'!DW23,'Investuotojas ir Finansuotojas'!DW23+'Investuotojas ir Finansuotojas'!DW32)</f>
        <v>-83896.387398214385</v>
      </c>
      <c r="DX91" s="37">
        <f>+IF('Investuotojas ir Finansuotojas'!DX38&lt;0,'Investuotojas ir Finansuotojas'!DX38+'Investuotojas ir Finansuotojas'!DX32+'Investuotojas ir Finansuotojas'!DX23,'Investuotojas ir Finansuotojas'!DX23+'Investuotojas ir Finansuotojas'!DX32)</f>
        <v>-83896.387398214385</v>
      </c>
      <c r="DY91" s="37">
        <f>+IF('Investuotojas ir Finansuotojas'!DY38&lt;0,'Investuotojas ir Finansuotojas'!DY38+'Investuotojas ir Finansuotojas'!DY32+'Investuotojas ir Finansuotojas'!DY23,'Investuotojas ir Finansuotojas'!DY23+'Investuotojas ir Finansuotojas'!DY32)</f>
        <v>-83896.387398214385</v>
      </c>
      <c r="DZ91" s="37">
        <f>+IF('Investuotojas ir Finansuotojas'!DZ38&lt;0,'Investuotojas ir Finansuotojas'!DZ38+'Investuotojas ir Finansuotojas'!DZ32+'Investuotojas ir Finansuotojas'!DZ23,'Investuotojas ir Finansuotojas'!DZ23+'Investuotojas ir Finansuotojas'!DZ32)</f>
        <v>-83896.387398214385</v>
      </c>
      <c r="EA91" s="42">
        <f t="shared" si="1313"/>
        <v>-1006756.6487785728</v>
      </c>
      <c r="EB91" s="37">
        <f>+IF('Investuotojas ir Finansuotojas'!EB38&lt;0,'Investuotojas ir Finansuotojas'!EB38+'Investuotojas ir Finansuotojas'!EB32+'Investuotojas ir Finansuotojas'!EB23,'Investuotojas ir Finansuotojas'!EB23+'Investuotojas ir Finansuotojas'!EB32)</f>
        <v>-83896.387398214385</v>
      </c>
      <c r="EC91" s="37">
        <f>+IF('Investuotojas ir Finansuotojas'!EC38&lt;0,'Investuotojas ir Finansuotojas'!EC38+'Investuotojas ir Finansuotojas'!EC32+'Investuotojas ir Finansuotojas'!EC23,'Investuotojas ir Finansuotojas'!EC23+'Investuotojas ir Finansuotojas'!EC32)</f>
        <v>-83896.387398214385</v>
      </c>
      <c r="ED91" s="37">
        <f>+IF('Investuotojas ir Finansuotojas'!ED38&lt;0,'Investuotojas ir Finansuotojas'!ED38+'Investuotojas ir Finansuotojas'!ED32+'Investuotojas ir Finansuotojas'!ED23,'Investuotojas ir Finansuotojas'!ED23+'Investuotojas ir Finansuotojas'!ED32)</f>
        <v>-83896.387398214385</v>
      </c>
      <c r="EE91" s="37">
        <f>+IF('Investuotojas ir Finansuotojas'!EE38&lt;0,'Investuotojas ir Finansuotojas'!EE38+'Investuotojas ir Finansuotojas'!EE32+'Investuotojas ir Finansuotojas'!EE23,'Investuotojas ir Finansuotojas'!EE23+'Investuotojas ir Finansuotojas'!EE32)</f>
        <v>-83896.387398214385</v>
      </c>
      <c r="EF91" s="37">
        <f>+IF('Investuotojas ir Finansuotojas'!EF38&lt;0,'Investuotojas ir Finansuotojas'!EF38+'Investuotojas ir Finansuotojas'!EF32+'Investuotojas ir Finansuotojas'!EF23,'Investuotojas ir Finansuotojas'!EF23+'Investuotojas ir Finansuotojas'!EF32)</f>
        <v>-83896.387398214385</v>
      </c>
      <c r="EG91" s="37">
        <f>+IF('Investuotojas ir Finansuotojas'!EG38&lt;0,'Investuotojas ir Finansuotojas'!EG38+'Investuotojas ir Finansuotojas'!EG32+'Investuotojas ir Finansuotojas'!EG23,'Investuotojas ir Finansuotojas'!EG23+'Investuotojas ir Finansuotojas'!EG32)</f>
        <v>-83896.387398214385</v>
      </c>
      <c r="EH91" s="37">
        <f>+IF('Investuotojas ir Finansuotojas'!EH38&lt;0,'Investuotojas ir Finansuotojas'!EH38+'Investuotojas ir Finansuotojas'!EH32+'Investuotojas ir Finansuotojas'!EH23,'Investuotojas ir Finansuotojas'!EH23+'Investuotojas ir Finansuotojas'!EH32)</f>
        <v>-83896.387398214385</v>
      </c>
      <c r="EI91" s="37">
        <f>+IF('Investuotojas ir Finansuotojas'!EI38&lt;0,'Investuotojas ir Finansuotojas'!EI38+'Investuotojas ir Finansuotojas'!EI32+'Investuotojas ir Finansuotojas'!EI23,'Investuotojas ir Finansuotojas'!EI23+'Investuotojas ir Finansuotojas'!EI32)</f>
        <v>-83896.387398214385</v>
      </c>
      <c r="EJ91" s="37">
        <f>+IF('Investuotojas ir Finansuotojas'!EJ38&lt;0,'Investuotojas ir Finansuotojas'!EJ38+'Investuotojas ir Finansuotojas'!EJ32+'Investuotojas ir Finansuotojas'!EJ23,'Investuotojas ir Finansuotojas'!EJ23+'Investuotojas ir Finansuotojas'!EJ32)</f>
        <v>-83896.387398214385</v>
      </c>
      <c r="EK91" s="37">
        <f>+IF('Investuotojas ir Finansuotojas'!EK38&lt;0,'Investuotojas ir Finansuotojas'!EK38+'Investuotojas ir Finansuotojas'!EK32+'Investuotojas ir Finansuotojas'!EK23,'Investuotojas ir Finansuotojas'!EK23+'Investuotojas ir Finansuotojas'!EK32)</f>
        <v>-83896.387398214385</v>
      </c>
      <c r="EL91" s="37">
        <f>+IF('Investuotojas ir Finansuotojas'!EL38&lt;0,'Investuotojas ir Finansuotojas'!EL38+'Investuotojas ir Finansuotojas'!EL32+'Investuotojas ir Finansuotojas'!EL23,'Investuotojas ir Finansuotojas'!EL23+'Investuotojas ir Finansuotojas'!EL32)</f>
        <v>-83896.387398214385</v>
      </c>
      <c r="EM91" s="37">
        <f>+IF('Investuotojas ir Finansuotojas'!EM38&lt;0,'Investuotojas ir Finansuotojas'!EM38+'Investuotojas ir Finansuotojas'!EM32+'Investuotojas ir Finansuotojas'!EM23,'Investuotojas ir Finansuotojas'!EM23+'Investuotojas ir Finansuotojas'!EM32)</f>
        <v>-83896.387398214385</v>
      </c>
      <c r="EN91" s="42">
        <f t="shared" si="1315"/>
        <v>-1006756.6487785728</v>
      </c>
      <c r="EO91" s="37">
        <f>+IF('Investuotojas ir Finansuotojas'!EO38&lt;0,'Investuotojas ir Finansuotojas'!EO38+'Investuotojas ir Finansuotojas'!EO32+'Investuotojas ir Finansuotojas'!EO23,'Investuotojas ir Finansuotojas'!EO23+'Investuotojas ir Finansuotojas'!EO32)</f>
        <v>-113896.38739821439</v>
      </c>
      <c r="EP91" s="37">
        <f>+IF('Investuotojas ir Finansuotojas'!EP38&lt;0,'Investuotojas ir Finansuotojas'!EP38+'Investuotojas ir Finansuotojas'!EP32+'Investuotojas ir Finansuotojas'!EP23,'Investuotojas ir Finansuotojas'!EP23+'Investuotojas ir Finansuotojas'!EP32)</f>
        <v>-83896.387398214385</v>
      </c>
      <c r="EQ91" s="37">
        <f>+IF('Investuotojas ir Finansuotojas'!EQ38&lt;0,'Investuotojas ir Finansuotojas'!EQ38+'Investuotojas ir Finansuotojas'!EQ32+'Investuotojas ir Finansuotojas'!EQ23,'Investuotojas ir Finansuotojas'!EQ23+'Investuotojas ir Finansuotojas'!EQ32)</f>
        <v>-83896.387398214385</v>
      </c>
      <c r="ER91" s="37">
        <f>+IF('Investuotojas ir Finansuotojas'!ER38&lt;0,'Investuotojas ir Finansuotojas'!ER38+'Investuotojas ir Finansuotojas'!ER32+'Investuotojas ir Finansuotojas'!ER23,'Investuotojas ir Finansuotojas'!ER23+'Investuotojas ir Finansuotojas'!ER32)</f>
        <v>-83896.387398214385</v>
      </c>
      <c r="ES91" s="37">
        <f>+IF('Investuotojas ir Finansuotojas'!ES38&lt;0,'Investuotojas ir Finansuotojas'!ES38+'Investuotojas ir Finansuotojas'!ES32+'Investuotojas ir Finansuotojas'!ES23,'Investuotojas ir Finansuotojas'!ES23+'Investuotojas ir Finansuotojas'!ES32)</f>
        <v>-83896.387398214385</v>
      </c>
      <c r="ET91" s="37">
        <f>+IF('Investuotojas ir Finansuotojas'!ET38&lt;0,'Investuotojas ir Finansuotojas'!ET38+'Investuotojas ir Finansuotojas'!ET32+'Investuotojas ir Finansuotojas'!ET23,'Investuotojas ir Finansuotojas'!ET23+'Investuotojas ir Finansuotojas'!ET32)</f>
        <v>-83896.387398214385</v>
      </c>
      <c r="EU91" s="37">
        <f>+IF('Investuotojas ir Finansuotojas'!EU38&lt;0,'Investuotojas ir Finansuotojas'!EU38+'Investuotojas ir Finansuotojas'!EU32+'Investuotojas ir Finansuotojas'!EU23,'Investuotojas ir Finansuotojas'!EU23+'Investuotojas ir Finansuotojas'!EU32)</f>
        <v>-83896.387398214385</v>
      </c>
      <c r="EV91" s="37">
        <f>+IF('Investuotojas ir Finansuotojas'!EV38&lt;0,'Investuotojas ir Finansuotojas'!EV38+'Investuotojas ir Finansuotojas'!EV32+'Investuotojas ir Finansuotojas'!EV23,'Investuotojas ir Finansuotojas'!EV23+'Investuotojas ir Finansuotojas'!EV32)</f>
        <v>-83896.387398214385</v>
      </c>
      <c r="EW91" s="37">
        <f>+IF('Investuotojas ir Finansuotojas'!EW38&lt;0,'Investuotojas ir Finansuotojas'!EW38+'Investuotojas ir Finansuotojas'!EW32+'Investuotojas ir Finansuotojas'!EW23,'Investuotojas ir Finansuotojas'!EW23+'Investuotojas ir Finansuotojas'!EW32)</f>
        <v>-83896.387398214385</v>
      </c>
      <c r="EX91" s="37">
        <f>+IF('Investuotojas ir Finansuotojas'!EX38&lt;0,'Investuotojas ir Finansuotojas'!EX38+'Investuotojas ir Finansuotojas'!EX32+'Investuotojas ir Finansuotojas'!EX23,'Investuotojas ir Finansuotojas'!EX23+'Investuotojas ir Finansuotojas'!EX32)</f>
        <v>-83896.387398214385</v>
      </c>
      <c r="EY91" s="37">
        <f>+IF('Investuotojas ir Finansuotojas'!EY38&lt;0,'Investuotojas ir Finansuotojas'!EY38+'Investuotojas ir Finansuotojas'!EY32+'Investuotojas ir Finansuotojas'!EY23,'Investuotojas ir Finansuotojas'!EY23+'Investuotojas ir Finansuotojas'!EY32)</f>
        <v>-83896.387398214385</v>
      </c>
      <c r="EZ91" s="37">
        <f>+IF('Investuotojas ir Finansuotojas'!EZ38&lt;0,'Investuotojas ir Finansuotojas'!EZ38+'Investuotojas ir Finansuotojas'!EZ32+'Investuotojas ir Finansuotojas'!EZ23,'Investuotojas ir Finansuotojas'!EZ23+'Investuotojas ir Finansuotojas'!EZ32)</f>
        <v>-83896.387398214385</v>
      </c>
      <c r="FA91" s="42">
        <f t="shared" si="1317"/>
        <v>-1036756.6487785729</v>
      </c>
      <c r="FB91" s="37">
        <f>+IF('Investuotojas ir Finansuotojas'!FB38&lt;0,'Investuotojas ir Finansuotojas'!FB38+'Investuotojas ir Finansuotojas'!FB32+'Investuotojas ir Finansuotojas'!FB23,'Investuotojas ir Finansuotojas'!FB23+'Investuotojas ir Finansuotojas'!FB32)</f>
        <v>-193896.38739821437</v>
      </c>
      <c r="FC91" s="37">
        <f>+IF('Investuotojas ir Finansuotojas'!FC38&lt;0,'Investuotojas ir Finansuotojas'!FC38+'Investuotojas ir Finansuotojas'!FC32+'Investuotojas ir Finansuotojas'!FC23,'Investuotojas ir Finansuotojas'!FC23+'Investuotojas ir Finansuotojas'!FC32)</f>
        <v>-83896.387398214385</v>
      </c>
      <c r="FD91" s="37">
        <f>+IF('Investuotojas ir Finansuotojas'!FD38&lt;0,'Investuotojas ir Finansuotojas'!FD38+'Investuotojas ir Finansuotojas'!FD32+'Investuotojas ir Finansuotojas'!FD23,'Investuotojas ir Finansuotojas'!FD23+'Investuotojas ir Finansuotojas'!FD32)</f>
        <v>-83896.387398214385</v>
      </c>
      <c r="FE91" s="37">
        <f>+IF('Investuotojas ir Finansuotojas'!FE38&lt;0,'Investuotojas ir Finansuotojas'!FE38+'Investuotojas ir Finansuotojas'!FE32+'Investuotojas ir Finansuotojas'!FE23,'Investuotojas ir Finansuotojas'!FE23+'Investuotojas ir Finansuotojas'!FE32)</f>
        <v>-83896.387398214385</v>
      </c>
      <c r="FF91" s="37">
        <f>+IF('Investuotojas ir Finansuotojas'!FF38&lt;0,'Investuotojas ir Finansuotojas'!FF38+'Investuotojas ir Finansuotojas'!FF32+'Investuotojas ir Finansuotojas'!FF23,'Investuotojas ir Finansuotojas'!FF23+'Investuotojas ir Finansuotojas'!FF32)</f>
        <v>-83896.387398214385</v>
      </c>
      <c r="FG91" s="37">
        <f>+IF('Investuotojas ir Finansuotojas'!FG38&lt;0,'Investuotojas ir Finansuotojas'!FG38+'Investuotojas ir Finansuotojas'!FG32+'Investuotojas ir Finansuotojas'!FG23,'Investuotojas ir Finansuotojas'!FG23+'Investuotojas ir Finansuotojas'!FG32)</f>
        <v>-83896.387398214385</v>
      </c>
      <c r="FH91" s="37">
        <f>+IF('Investuotojas ir Finansuotojas'!FH38&lt;0,'Investuotojas ir Finansuotojas'!FH38+'Investuotojas ir Finansuotojas'!FH32+'Investuotojas ir Finansuotojas'!FH23,'Investuotojas ir Finansuotojas'!FH23+'Investuotojas ir Finansuotojas'!FH32)</f>
        <v>-83896.387398214385</v>
      </c>
      <c r="FI91" s="37">
        <f>+IF('Investuotojas ir Finansuotojas'!FI38&lt;0,'Investuotojas ir Finansuotojas'!FI38+'Investuotojas ir Finansuotojas'!FI32+'Investuotojas ir Finansuotojas'!FI23,'Investuotojas ir Finansuotojas'!FI23+'Investuotojas ir Finansuotojas'!FI32)</f>
        <v>-83896.387398214385</v>
      </c>
      <c r="FJ91" s="37">
        <f>+IF('Investuotojas ir Finansuotojas'!FJ38&lt;0,'Investuotojas ir Finansuotojas'!FJ38+'Investuotojas ir Finansuotojas'!FJ32+'Investuotojas ir Finansuotojas'!FJ23,'Investuotojas ir Finansuotojas'!FJ23+'Investuotojas ir Finansuotojas'!FJ32)</f>
        <v>-83896.387398214385</v>
      </c>
      <c r="FK91" s="37">
        <f>+IF('Investuotojas ir Finansuotojas'!FK38&lt;0,'Investuotojas ir Finansuotojas'!FK38+'Investuotojas ir Finansuotojas'!FK32+'Investuotojas ir Finansuotojas'!FK23,'Investuotojas ir Finansuotojas'!FK23+'Investuotojas ir Finansuotojas'!FK32)</f>
        <v>-83896.387398214385</v>
      </c>
      <c r="FL91" s="37">
        <f>+IF('Investuotojas ir Finansuotojas'!FL38&lt;0,'Investuotojas ir Finansuotojas'!FL38+'Investuotojas ir Finansuotojas'!FL32+'Investuotojas ir Finansuotojas'!FL23,'Investuotojas ir Finansuotojas'!FL23+'Investuotojas ir Finansuotojas'!FL32)</f>
        <v>-83896.387398214385</v>
      </c>
      <c r="FM91" s="37">
        <f>+IF('Investuotojas ir Finansuotojas'!FM38&lt;0,'Investuotojas ir Finansuotojas'!FM38+'Investuotojas ir Finansuotojas'!FM32+'Investuotojas ir Finansuotojas'!FM23,'Investuotojas ir Finansuotojas'!FM23+'Investuotojas ir Finansuotojas'!FM32)</f>
        <v>-83896.387398214385</v>
      </c>
      <c r="FN91" s="42">
        <f t="shared" si="1319"/>
        <v>-1116756.6487785729</v>
      </c>
      <c r="FO91" s="37">
        <f>+IF('Investuotojas ir Finansuotojas'!FO38&lt;0,'Investuotojas ir Finansuotojas'!FO38+'Investuotojas ir Finansuotojas'!FO32+'Investuotojas ir Finansuotojas'!FO23,'Investuotojas ir Finansuotojas'!FO23+'Investuotojas ir Finansuotojas'!FO32)</f>
        <v>-368896.38739821437</v>
      </c>
      <c r="FP91" s="37">
        <f>+IF('Investuotojas ir Finansuotojas'!FP38&lt;0,'Investuotojas ir Finansuotojas'!FP38+'Investuotojas ir Finansuotojas'!FP32+'Investuotojas ir Finansuotojas'!FP23,'Investuotojas ir Finansuotojas'!FP23+'Investuotojas ir Finansuotojas'!FP32)</f>
        <v>-83896.387398214385</v>
      </c>
      <c r="FQ91" s="37">
        <f>+IF('Investuotojas ir Finansuotojas'!FQ38&lt;0,'Investuotojas ir Finansuotojas'!FQ38+'Investuotojas ir Finansuotojas'!FQ32+'Investuotojas ir Finansuotojas'!FQ23,'Investuotojas ir Finansuotojas'!FQ23+'Investuotojas ir Finansuotojas'!FQ32)</f>
        <v>-83896.387398214385</v>
      </c>
      <c r="FR91" s="37">
        <f>+IF('Investuotojas ir Finansuotojas'!FR38&lt;0,'Investuotojas ir Finansuotojas'!FR38+'Investuotojas ir Finansuotojas'!FR32+'Investuotojas ir Finansuotojas'!FR23,'Investuotojas ir Finansuotojas'!FR23+'Investuotojas ir Finansuotojas'!FR32)</f>
        <v>-83896.387398214385</v>
      </c>
      <c r="FS91" s="37">
        <f>+IF('Investuotojas ir Finansuotojas'!FS38&lt;0,'Investuotojas ir Finansuotojas'!FS38+'Investuotojas ir Finansuotojas'!FS32+'Investuotojas ir Finansuotojas'!FS23,'Investuotojas ir Finansuotojas'!FS23+'Investuotojas ir Finansuotojas'!FS32)</f>
        <v>-83896.387398214385</v>
      </c>
      <c r="FT91" s="37">
        <f>+IF('Investuotojas ir Finansuotojas'!FT38&lt;0,'Investuotojas ir Finansuotojas'!FT38+'Investuotojas ir Finansuotojas'!FT32+'Investuotojas ir Finansuotojas'!FT23,'Investuotojas ir Finansuotojas'!FT23+'Investuotojas ir Finansuotojas'!FT32)</f>
        <v>-83896.387398214385</v>
      </c>
      <c r="FU91" s="37">
        <f>+IF('Investuotojas ir Finansuotojas'!FU38&lt;0,'Investuotojas ir Finansuotojas'!FU38+'Investuotojas ir Finansuotojas'!FU32+'Investuotojas ir Finansuotojas'!FU23,'Investuotojas ir Finansuotojas'!FU23+'Investuotojas ir Finansuotojas'!FU32)</f>
        <v>-83896.387398214385</v>
      </c>
      <c r="FV91" s="37">
        <f>+IF('Investuotojas ir Finansuotojas'!FV38&lt;0,'Investuotojas ir Finansuotojas'!FV38+'Investuotojas ir Finansuotojas'!FV32+'Investuotojas ir Finansuotojas'!FV23,'Investuotojas ir Finansuotojas'!FV23+'Investuotojas ir Finansuotojas'!FV32)</f>
        <v>-83896.387398214385</v>
      </c>
      <c r="FW91" s="37">
        <f>+IF('Investuotojas ir Finansuotojas'!FW38&lt;0,'Investuotojas ir Finansuotojas'!FW38+'Investuotojas ir Finansuotojas'!FW32+'Investuotojas ir Finansuotojas'!FW23,'Investuotojas ir Finansuotojas'!FW23+'Investuotojas ir Finansuotojas'!FW32)</f>
        <v>-83896.387398214385</v>
      </c>
      <c r="FX91" s="37">
        <f>+IF('Investuotojas ir Finansuotojas'!FX38&lt;0,'Investuotojas ir Finansuotojas'!FX38+'Investuotojas ir Finansuotojas'!FX32+'Investuotojas ir Finansuotojas'!FX23,'Investuotojas ir Finansuotojas'!FX23+'Investuotojas ir Finansuotojas'!FX32)</f>
        <v>-83896.387398214385</v>
      </c>
      <c r="FY91" s="37">
        <f>+IF('Investuotojas ir Finansuotojas'!FY38&lt;0,'Investuotojas ir Finansuotojas'!FY38+'Investuotojas ir Finansuotojas'!FY32+'Investuotojas ir Finansuotojas'!FY23,'Investuotojas ir Finansuotojas'!FY23+'Investuotojas ir Finansuotojas'!FY32)</f>
        <v>-83896.387398214385</v>
      </c>
      <c r="FZ91" s="37">
        <f>+IF('Investuotojas ir Finansuotojas'!FZ38&lt;0,'Investuotojas ir Finansuotojas'!FZ38+'Investuotojas ir Finansuotojas'!FZ32+'Investuotojas ir Finansuotojas'!FZ23,'Investuotojas ir Finansuotojas'!FZ23+'Investuotojas ir Finansuotojas'!FZ32)</f>
        <v>-83896.387398214385</v>
      </c>
      <c r="GA91" s="42">
        <f t="shared" si="1321"/>
        <v>-1291756.6487785727</v>
      </c>
      <c r="GB91" s="37">
        <f>+IF('Investuotojas ir Finansuotojas'!GB38&lt;0,'Investuotojas ir Finansuotojas'!GB38+'Investuotojas ir Finansuotojas'!GB32+'Investuotojas ir Finansuotojas'!GB23,'Investuotojas ir Finansuotojas'!GB23+'Investuotojas ir Finansuotojas'!GB32)</f>
        <v>-428896.38739821437</v>
      </c>
      <c r="GC91" s="37">
        <f>+IF('Investuotojas ir Finansuotojas'!GC38&lt;0,'Investuotojas ir Finansuotojas'!GC38+'Investuotojas ir Finansuotojas'!GC32+'Investuotojas ir Finansuotojas'!GC23,'Investuotojas ir Finansuotojas'!GC23+'Investuotojas ir Finansuotojas'!GC32)</f>
        <v>-83896.387398214385</v>
      </c>
      <c r="GD91" s="37">
        <f>+IF('Investuotojas ir Finansuotojas'!GD38&lt;0,'Investuotojas ir Finansuotojas'!GD38+'Investuotojas ir Finansuotojas'!GD32+'Investuotojas ir Finansuotojas'!GD23,'Investuotojas ir Finansuotojas'!GD23+'Investuotojas ir Finansuotojas'!GD32)</f>
        <v>-83896.387398214385</v>
      </c>
      <c r="GE91" s="37">
        <f>+IF('Investuotojas ir Finansuotojas'!GE38&lt;0,'Investuotojas ir Finansuotojas'!GE38+'Investuotojas ir Finansuotojas'!GE32+'Investuotojas ir Finansuotojas'!GE23,'Investuotojas ir Finansuotojas'!GE23+'Investuotojas ir Finansuotojas'!GE32)</f>
        <v>-83896.387398214385</v>
      </c>
      <c r="GF91" s="37">
        <f>+IF('Investuotojas ir Finansuotojas'!GF38&lt;0,'Investuotojas ir Finansuotojas'!GF38+'Investuotojas ir Finansuotojas'!GF32+'Investuotojas ir Finansuotojas'!GF23,'Investuotojas ir Finansuotojas'!GF23+'Investuotojas ir Finansuotojas'!GF32)</f>
        <v>-83896.387398214385</v>
      </c>
      <c r="GG91" s="37">
        <f>+IF('Investuotojas ir Finansuotojas'!GG38&lt;0,'Investuotojas ir Finansuotojas'!GG38+'Investuotojas ir Finansuotojas'!GG32+'Investuotojas ir Finansuotojas'!GG23,'Investuotojas ir Finansuotojas'!GG23+'Investuotojas ir Finansuotojas'!GG32)</f>
        <v>-83896.387398214385</v>
      </c>
      <c r="GH91" s="37">
        <f>+IF('Investuotojas ir Finansuotojas'!GH38&lt;0,'Investuotojas ir Finansuotojas'!GH38+'Investuotojas ir Finansuotojas'!GH32+'Investuotojas ir Finansuotojas'!GH23,'Investuotojas ir Finansuotojas'!GH23+'Investuotojas ir Finansuotojas'!GH32)</f>
        <v>-83896.387398214385</v>
      </c>
      <c r="GI91" s="37">
        <f>+IF('Investuotojas ir Finansuotojas'!GI38&lt;0,'Investuotojas ir Finansuotojas'!GI38+'Investuotojas ir Finansuotojas'!GI32+'Investuotojas ir Finansuotojas'!GI23,'Investuotojas ir Finansuotojas'!GI23+'Investuotojas ir Finansuotojas'!GI32)</f>
        <v>-83896.387398214385</v>
      </c>
      <c r="GJ91" s="37">
        <f>+IF('Investuotojas ir Finansuotojas'!GJ38&lt;0,'Investuotojas ir Finansuotojas'!GJ38+'Investuotojas ir Finansuotojas'!GJ32+'Investuotojas ir Finansuotojas'!GJ23,'Investuotojas ir Finansuotojas'!GJ23+'Investuotojas ir Finansuotojas'!GJ32)</f>
        <v>-83896.387398214385</v>
      </c>
      <c r="GK91" s="37">
        <f>+IF('Investuotojas ir Finansuotojas'!GK38&lt;0,'Investuotojas ir Finansuotojas'!GK38+'Investuotojas ir Finansuotojas'!GK32+'Investuotojas ir Finansuotojas'!GK23,'Investuotojas ir Finansuotojas'!GK23+'Investuotojas ir Finansuotojas'!GK32)</f>
        <v>-573896.38739821431</v>
      </c>
      <c r="GL91" s="37">
        <f>+IF('Investuotojas ir Finansuotojas'!GL38&lt;0,'Investuotojas ir Finansuotojas'!GL38+'Investuotojas ir Finansuotojas'!GL32+'Investuotojas ir Finansuotojas'!GL23,'Investuotojas ir Finansuotojas'!GL23+'Investuotojas ir Finansuotojas'!GL32)</f>
        <v>-83896.387398214385</v>
      </c>
      <c r="GM91" s="37">
        <f>+IF('Investuotojas ir Finansuotojas'!GM38&lt;0,'Investuotojas ir Finansuotojas'!GM38+'Investuotojas ir Finansuotojas'!GM32+'Investuotojas ir Finansuotojas'!GM23,'Investuotojas ir Finansuotojas'!GM23+'Investuotojas ir Finansuotojas'!GM32)</f>
        <v>-83896.387398214385</v>
      </c>
      <c r="GN91" s="500">
        <f t="shared" si="1323"/>
        <v>-1841756.6487785727</v>
      </c>
      <c r="GO91" s="37">
        <f>+IF('Investuotojas ir Finansuotojas'!GO38&lt;0,'Investuotojas ir Finansuotojas'!GO38+'Investuotojas ir Finansuotojas'!GO32+'Investuotojas ir Finansuotojas'!GO23,'Investuotojas ir Finansuotojas'!GO23+'Investuotojas ir Finansuotojas'!GO32)</f>
        <v>-83896.387398214385</v>
      </c>
      <c r="GP91" s="37">
        <f>+IF('Investuotojas ir Finansuotojas'!GP38&lt;0,'Investuotojas ir Finansuotojas'!GP38+'Investuotojas ir Finansuotojas'!GP32+'Investuotojas ir Finansuotojas'!GP23,'Investuotojas ir Finansuotojas'!GP23+'Investuotojas ir Finansuotojas'!GP32)</f>
        <v>-83896.387398214385</v>
      </c>
      <c r="GQ91" s="37">
        <f>+IF('Investuotojas ir Finansuotojas'!GQ38&lt;0,'Investuotojas ir Finansuotojas'!GQ38+'Investuotojas ir Finansuotojas'!GQ32+'Investuotojas ir Finansuotojas'!GQ23,'Investuotojas ir Finansuotojas'!GQ23+'Investuotojas ir Finansuotojas'!GQ32)</f>
        <v>-83896.387398214385</v>
      </c>
      <c r="GR91" s="37">
        <f>+IF('Investuotojas ir Finansuotojas'!GR38&lt;0,'Investuotojas ir Finansuotojas'!GR38+'Investuotojas ir Finansuotojas'!GR32+'Investuotojas ir Finansuotojas'!GR23,'Investuotojas ir Finansuotojas'!GR23+'Investuotojas ir Finansuotojas'!GR32)</f>
        <v>-83896.387398214385</v>
      </c>
      <c r="GS91" s="37">
        <f>+IF('Investuotojas ir Finansuotojas'!GS38&lt;0,'Investuotojas ir Finansuotojas'!GS38+'Investuotojas ir Finansuotojas'!GS32+'Investuotojas ir Finansuotojas'!GS23,'Investuotojas ir Finansuotojas'!GS23+'Investuotojas ir Finansuotojas'!GS32)</f>
        <v>-83896.387398214385</v>
      </c>
      <c r="GT91" s="37">
        <f>+IF('Investuotojas ir Finansuotojas'!GT38&lt;0,'Investuotojas ir Finansuotojas'!GT38+'Investuotojas ir Finansuotojas'!GT32+'Investuotojas ir Finansuotojas'!GT23,'Investuotojas ir Finansuotojas'!GT23+'Investuotojas ir Finansuotojas'!GT32)</f>
        <v>-83896.387398214385</v>
      </c>
      <c r="GU91" s="37">
        <f>+IF('Investuotojas ir Finansuotojas'!GU38&lt;0,'Investuotojas ir Finansuotojas'!GU38+'Investuotojas ir Finansuotojas'!GU32+'Investuotojas ir Finansuotojas'!GU23,'Investuotojas ir Finansuotojas'!GU23+'Investuotojas ir Finansuotojas'!GU32)</f>
        <v>-83896.387398214385</v>
      </c>
      <c r="GV91" s="37">
        <f>+IF('Investuotojas ir Finansuotojas'!GV38&lt;0,'Investuotojas ir Finansuotojas'!GV38+'Investuotojas ir Finansuotojas'!GV32+'Investuotojas ir Finansuotojas'!GV23,'Investuotojas ir Finansuotojas'!GV23+'Investuotojas ir Finansuotojas'!GV32)</f>
        <v>-83896.387398214385</v>
      </c>
      <c r="GW91" s="37">
        <f>+IF('Investuotojas ir Finansuotojas'!GW38&lt;0,'Investuotojas ir Finansuotojas'!GW38+'Investuotojas ir Finansuotojas'!GW32+'Investuotojas ir Finansuotojas'!GW23,'Investuotojas ir Finansuotojas'!GW23+'Investuotojas ir Finansuotojas'!GW32)</f>
        <v>-83896.387398214385</v>
      </c>
      <c r="GX91" s="37">
        <f>+IF('Investuotojas ir Finansuotojas'!GX38&lt;0,'Investuotojas ir Finansuotojas'!GX38+'Investuotojas ir Finansuotojas'!GX32+'Investuotojas ir Finansuotojas'!GX23,'Investuotojas ir Finansuotojas'!GX23+'Investuotojas ir Finansuotojas'!GX32)</f>
        <v>-683896.38739821443</v>
      </c>
      <c r="GY91" s="37">
        <f>+IF('Investuotojas ir Finansuotojas'!GY38&lt;0,'Investuotojas ir Finansuotojas'!GY38+'Investuotojas ir Finansuotojas'!GY32+'Investuotojas ir Finansuotojas'!GY23,'Investuotojas ir Finansuotojas'!GY23+'Investuotojas ir Finansuotojas'!GY32)</f>
        <v>-83896.387398214385</v>
      </c>
      <c r="GZ91" s="37">
        <f>+IF('Investuotojas ir Finansuotojas'!GZ38&lt;0,'Investuotojas ir Finansuotojas'!GZ38+'Investuotojas ir Finansuotojas'!GZ32+'Investuotojas ir Finansuotojas'!GZ23,'Investuotojas ir Finansuotojas'!GZ23+'Investuotojas ir Finansuotojas'!GZ32)</f>
        <v>-83896.387398214385</v>
      </c>
      <c r="HA91" s="42">
        <f t="shared" si="1325"/>
        <v>-1606756.6487785727</v>
      </c>
      <c r="HB91" s="37">
        <f>+IF('Investuotojas ir Finansuotojas'!HB38&lt;0,'Investuotojas ir Finansuotojas'!HB38+'Investuotojas ir Finansuotojas'!HB32+'Investuotojas ir Finansuotojas'!HB23,'Investuotojas ir Finansuotojas'!HB23+'Investuotojas ir Finansuotojas'!HB32)</f>
        <v>-83896.387398214385</v>
      </c>
      <c r="HC91" s="37">
        <f>+IF('Investuotojas ir Finansuotojas'!HC38&lt;0,'Investuotojas ir Finansuotojas'!HC38+'Investuotojas ir Finansuotojas'!HC32+'Investuotojas ir Finansuotojas'!HC23,'Investuotojas ir Finansuotojas'!HC23+'Investuotojas ir Finansuotojas'!HC32)</f>
        <v>-83896.387398214385</v>
      </c>
      <c r="HD91" s="37">
        <f>+IF('Investuotojas ir Finansuotojas'!HD38&lt;0,'Investuotojas ir Finansuotojas'!HD38+'Investuotojas ir Finansuotojas'!HD32+'Investuotojas ir Finansuotojas'!HD23,'Investuotojas ir Finansuotojas'!HD23+'Investuotojas ir Finansuotojas'!HD32)</f>
        <v>-83896.387398214385</v>
      </c>
      <c r="HE91" s="37">
        <f>+IF('Investuotojas ir Finansuotojas'!HE38&lt;0,'Investuotojas ir Finansuotojas'!HE38+'Investuotojas ir Finansuotojas'!HE32+'Investuotojas ir Finansuotojas'!HE23,'Investuotojas ir Finansuotojas'!HE23+'Investuotojas ir Finansuotojas'!HE32)</f>
        <v>-83896.387398214385</v>
      </c>
      <c r="HF91" s="37">
        <f>+IF('Investuotojas ir Finansuotojas'!HF38&lt;0,'Investuotojas ir Finansuotojas'!HF38+'Investuotojas ir Finansuotojas'!HF32+'Investuotojas ir Finansuotojas'!HF23,'Investuotojas ir Finansuotojas'!HF23+'Investuotojas ir Finansuotojas'!HF32)</f>
        <v>-83896.387398214385</v>
      </c>
      <c r="HG91" s="37">
        <f>+IF('Investuotojas ir Finansuotojas'!HG38&lt;0,'Investuotojas ir Finansuotojas'!HG38+'Investuotojas ir Finansuotojas'!HG32+'Investuotojas ir Finansuotojas'!HG23,'Investuotojas ir Finansuotojas'!HG23+'Investuotojas ir Finansuotojas'!HG32)</f>
        <v>-83896.387398214385</v>
      </c>
      <c r="HH91" s="37">
        <f>+IF('Investuotojas ir Finansuotojas'!HH38&lt;0,'Investuotojas ir Finansuotojas'!HH38+'Investuotojas ir Finansuotojas'!HH32+'Investuotojas ir Finansuotojas'!HH23,'Investuotojas ir Finansuotojas'!HH23+'Investuotojas ir Finansuotojas'!HH32)</f>
        <v>-83896.387398214385</v>
      </c>
      <c r="HI91" s="37">
        <f>+IF('Investuotojas ir Finansuotojas'!HI38&lt;0,'Investuotojas ir Finansuotojas'!HI38+'Investuotojas ir Finansuotojas'!HI32+'Investuotojas ir Finansuotojas'!HI23,'Investuotojas ir Finansuotojas'!HI23+'Investuotojas ir Finansuotojas'!HI32)</f>
        <v>-83896.387398214385</v>
      </c>
      <c r="HJ91" s="37">
        <f>+IF('Investuotojas ir Finansuotojas'!HJ38&lt;0,'Investuotojas ir Finansuotojas'!HJ38+'Investuotojas ir Finansuotojas'!HJ32+'Investuotojas ir Finansuotojas'!HJ23,'Investuotojas ir Finansuotojas'!HJ23+'Investuotojas ir Finansuotojas'!HJ32)</f>
        <v>-83896.387398214385</v>
      </c>
      <c r="HK91" s="37">
        <f>+IF('Investuotojas ir Finansuotojas'!HK38&lt;0,'Investuotojas ir Finansuotojas'!HK38+'Investuotojas ir Finansuotojas'!HK32+'Investuotojas ir Finansuotojas'!HK23,'Investuotojas ir Finansuotojas'!HK23+'Investuotojas ir Finansuotojas'!HK32)</f>
        <v>-883896.38739821443</v>
      </c>
      <c r="HL91" s="37">
        <f>+IF('Investuotojas ir Finansuotojas'!HL38&lt;0,'Investuotojas ir Finansuotojas'!HL38+'Investuotojas ir Finansuotojas'!HL32+'Investuotojas ir Finansuotojas'!HL23,'Investuotojas ir Finansuotojas'!HL23+'Investuotojas ir Finansuotojas'!HL32)</f>
        <v>-83896.387398214385</v>
      </c>
      <c r="HM91" s="37">
        <f>+IF('Investuotojas ir Finansuotojas'!HM38&lt;0,'Investuotojas ir Finansuotojas'!HM38+'Investuotojas ir Finansuotojas'!HM32+'Investuotojas ir Finansuotojas'!HM23,'Investuotojas ir Finansuotojas'!HM23+'Investuotojas ir Finansuotojas'!HM32)</f>
        <v>-83896.387398214385</v>
      </c>
      <c r="HN91" s="42">
        <f t="shared" si="1327"/>
        <v>-1806756.6487785727</v>
      </c>
      <c r="HO91" s="37">
        <f>+IF('Investuotojas ir Finansuotojas'!HO38&lt;0,'Investuotojas ir Finansuotojas'!HO38+'Investuotojas ir Finansuotojas'!HO32+'Investuotojas ir Finansuotojas'!HO23,'Investuotojas ir Finansuotojas'!HO23+'Investuotojas ir Finansuotojas'!HO32)</f>
        <v>-83896.387398214385</v>
      </c>
      <c r="HP91" s="37">
        <f>+IF('Investuotojas ir Finansuotojas'!HP38&lt;0,'Investuotojas ir Finansuotojas'!HP38+'Investuotojas ir Finansuotojas'!HP32+'Investuotojas ir Finansuotojas'!HP23,'Investuotojas ir Finansuotojas'!HP23+'Investuotojas ir Finansuotojas'!HP32)</f>
        <v>-83896.387398214385</v>
      </c>
      <c r="HQ91" s="37">
        <f>+IF('Investuotojas ir Finansuotojas'!HQ38&lt;0,'Investuotojas ir Finansuotojas'!HQ38+'Investuotojas ir Finansuotojas'!HQ32+'Investuotojas ir Finansuotojas'!HQ23,'Investuotojas ir Finansuotojas'!HQ23+'Investuotojas ir Finansuotojas'!HQ32)</f>
        <v>-83896.387398214385</v>
      </c>
      <c r="HR91" s="37">
        <f>+IF('Investuotojas ir Finansuotojas'!HR38&lt;0,'Investuotojas ir Finansuotojas'!HR38+'Investuotojas ir Finansuotojas'!HR32+'Investuotojas ir Finansuotojas'!HR23,'Investuotojas ir Finansuotojas'!HR23+'Investuotojas ir Finansuotojas'!HR32)</f>
        <v>-83896.387398214385</v>
      </c>
      <c r="HS91" s="37">
        <f>+IF('Investuotojas ir Finansuotojas'!HS38&lt;0,'Investuotojas ir Finansuotojas'!HS38+'Investuotojas ir Finansuotojas'!HS32+'Investuotojas ir Finansuotojas'!HS23,'Investuotojas ir Finansuotojas'!HS23+'Investuotojas ir Finansuotojas'!HS32)</f>
        <v>-83896.387398214385</v>
      </c>
      <c r="HT91" s="37">
        <f>+IF('Investuotojas ir Finansuotojas'!HT38&lt;0,'Investuotojas ir Finansuotojas'!HT38+'Investuotojas ir Finansuotojas'!HT32+'Investuotojas ir Finansuotojas'!HT23,'Investuotojas ir Finansuotojas'!HT23+'Investuotojas ir Finansuotojas'!HT32)</f>
        <v>-867896.38739821443</v>
      </c>
      <c r="HU91" s="37">
        <f>+IF('Investuotojas ir Finansuotojas'!HU38&lt;0,'Investuotojas ir Finansuotojas'!HU38+'Investuotojas ir Finansuotojas'!HU32+'Investuotojas ir Finansuotojas'!HU23,'Investuotojas ir Finansuotojas'!HU23+'Investuotojas ir Finansuotojas'!HU32)</f>
        <v>-83896.387398214385</v>
      </c>
      <c r="HV91" s="37">
        <f>+IF('Investuotojas ir Finansuotojas'!HV38&lt;0,'Investuotojas ir Finansuotojas'!HV38+'Investuotojas ir Finansuotojas'!HV32+'Investuotojas ir Finansuotojas'!HV23,'Investuotojas ir Finansuotojas'!HV23+'Investuotojas ir Finansuotojas'!HV32)</f>
        <v>-83896.387398214385</v>
      </c>
      <c r="HW91" s="37">
        <f>+IF('Investuotojas ir Finansuotojas'!HW38&lt;0,'Investuotojas ir Finansuotojas'!HW38+'Investuotojas ir Finansuotojas'!HW32+'Investuotojas ir Finansuotojas'!HW23,'Investuotojas ir Finansuotojas'!HW23+'Investuotojas ir Finansuotojas'!HW32)</f>
        <v>-83896.387398214385</v>
      </c>
      <c r="HX91" s="37">
        <f>+IF('Investuotojas ir Finansuotojas'!HX38&lt;0,'Investuotojas ir Finansuotojas'!HX38+'Investuotojas ir Finansuotojas'!HX32+'Investuotojas ir Finansuotojas'!HX23,'Investuotojas ir Finansuotojas'!HX23+'Investuotojas ir Finansuotojas'!HX32)</f>
        <v>-83896.387398214385</v>
      </c>
      <c r="HY91" s="37">
        <f>+IF('Investuotojas ir Finansuotojas'!HY38&lt;0,'Investuotojas ir Finansuotojas'!HY38+'Investuotojas ir Finansuotojas'!HY32+'Investuotojas ir Finansuotojas'!HY23,'Investuotojas ir Finansuotojas'!HY23+'Investuotojas ir Finansuotojas'!HY32)</f>
        <v>-83896.387398214385</v>
      </c>
      <c r="HZ91" s="37">
        <f>+IF('Investuotojas ir Finansuotojas'!HZ38&lt;0,'Investuotojas ir Finansuotojas'!HZ38+'Investuotojas ir Finansuotojas'!HZ32+'Investuotojas ir Finansuotojas'!HZ23,'Investuotojas ir Finansuotojas'!HZ23+'Investuotojas ir Finansuotojas'!HZ32)</f>
        <v>-83896.387398214385</v>
      </c>
      <c r="IA91" s="42">
        <f t="shared" si="1329"/>
        <v>-1790756.6487785722</v>
      </c>
      <c r="IB91" s="37">
        <f>+IF('Investuotojas ir Finansuotojas'!IB38&lt;0,'Investuotojas ir Finansuotojas'!IB38+'Investuotojas ir Finansuotojas'!IB32+'Investuotojas ir Finansuotojas'!IB23,'Investuotojas ir Finansuotojas'!IB23+'Investuotojas ir Finansuotojas'!IB32)</f>
        <v>-83896.387398214385</v>
      </c>
      <c r="IC91" s="37">
        <f>+IF('Investuotojas ir Finansuotojas'!IC38&lt;0,'Investuotojas ir Finansuotojas'!IC38+'Investuotojas ir Finansuotojas'!IC32+'Investuotojas ir Finansuotojas'!IC23,'Investuotojas ir Finansuotojas'!IC23+'Investuotojas ir Finansuotojas'!IC32)</f>
        <v>-83896.387398214385</v>
      </c>
      <c r="ID91" s="37">
        <f>+IF('Investuotojas ir Finansuotojas'!ID38&lt;0,'Investuotojas ir Finansuotojas'!ID38+'Investuotojas ir Finansuotojas'!ID32+'Investuotojas ir Finansuotojas'!ID23,'Investuotojas ir Finansuotojas'!ID23+'Investuotojas ir Finansuotojas'!ID32)</f>
        <v>-83896.387398214385</v>
      </c>
      <c r="IE91" s="37">
        <f>+IF('Investuotojas ir Finansuotojas'!IE38&lt;0,'Investuotojas ir Finansuotojas'!IE38+'Investuotojas ir Finansuotojas'!IE32+'Investuotojas ir Finansuotojas'!IE23,'Investuotojas ir Finansuotojas'!IE23+'Investuotojas ir Finansuotojas'!IE32)</f>
        <v>-83896.387398214385</v>
      </c>
      <c r="IF91" s="37">
        <f>+IF('Investuotojas ir Finansuotojas'!IF38&lt;0,'Investuotojas ir Finansuotojas'!IF38+'Investuotojas ir Finansuotojas'!IF32+'Investuotojas ir Finansuotojas'!IF23,'Investuotojas ir Finansuotojas'!IF23+'Investuotojas ir Finansuotojas'!IF32)</f>
        <v>-83896.387398214385</v>
      </c>
      <c r="IG91" s="37">
        <f>+IF('Investuotojas ir Finansuotojas'!IG38&lt;0,'Investuotojas ir Finansuotojas'!IG38+'Investuotojas ir Finansuotojas'!IG32+'Investuotojas ir Finansuotojas'!IG23,'Investuotojas ir Finansuotojas'!IG23+'Investuotojas ir Finansuotojas'!IG32)</f>
        <v>-83896.387398214385</v>
      </c>
      <c r="IH91" s="37">
        <f>+IF('Investuotojas ir Finansuotojas'!IH38&lt;0,'Investuotojas ir Finansuotojas'!IH38+'Investuotojas ir Finansuotojas'!IH32+'Investuotojas ir Finansuotojas'!IH23,'Investuotojas ir Finansuotojas'!IH23+'Investuotojas ir Finansuotojas'!IH32)</f>
        <v>-83896.387398214385</v>
      </c>
      <c r="II91" s="37">
        <f>+IF('Investuotojas ir Finansuotojas'!II38&lt;0,'Investuotojas ir Finansuotojas'!II38+'Investuotojas ir Finansuotojas'!II32+'Investuotojas ir Finansuotojas'!II23,'Investuotojas ir Finansuotojas'!II23+'Investuotojas ir Finansuotojas'!II32)</f>
        <v>-83896.387398214385</v>
      </c>
      <c r="IJ91" s="37">
        <f>+IF('Investuotojas ir Finansuotojas'!IJ38&lt;0,'Investuotojas ir Finansuotojas'!IJ38+'Investuotojas ir Finansuotojas'!IJ32+'Investuotojas ir Finansuotojas'!IJ23,'Investuotojas ir Finansuotojas'!IJ23+'Investuotojas ir Finansuotojas'!IJ32)</f>
        <v>-83896.387398214385</v>
      </c>
      <c r="IK91" s="37">
        <f>+IF('Investuotojas ir Finansuotojas'!IK38&lt;0,'Investuotojas ir Finansuotojas'!IK38+'Investuotojas ir Finansuotojas'!IK32+'Investuotojas ir Finansuotojas'!IK23,'Investuotojas ir Finansuotojas'!IK23+'Investuotojas ir Finansuotojas'!IK32)</f>
        <v>-83896.387398214385</v>
      </c>
      <c r="IL91" s="37">
        <f>+IF('Investuotojas ir Finansuotojas'!IL38&lt;0,'Investuotojas ir Finansuotojas'!IL38+'Investuotojas ir Finansuotojas'!IL32+'Investuotojas ir Finansuotojas'!IL23,'Investuotojas ir Finansuotojas'!IL23+'Investuotojas ir Finansuotojas'!IL32)</f>
        <v>-83896.387398214385</v>
      </c>
      <c r="IM91" s="37">
        <f>+IF('Investuotojas ir Finansuotojas'!IM38&lt;0,'Investuotojas ir Finansuotojas'!IM38+'Investuotojas ir Finansuotojas'!IM32+'Investuotojas ir Finansuotojas'!IM23,'Investuotojas ir Finansuotojas'!IM23+'Investuotojas ir Finansuotojas'!IM32)</f>
        <v>-83896.387398214385</v>
      </c>
      <c r="IN91" s="42">
        <f t="shared" si="1331"/>
        <v>-1006756.6487785728</v>
      </c>
      <c r="IO91" s="37">
        <f>+IF('Investuotojas ir Finansuotojas'!IO38&lt;0,'Investuotojas ir Finansuotojas'!IO38+'Investuotojas ir Finansuotojas'!IO32+'Investuotojas ir Finansuotojas'!IO23,'Investuotojas ir Finansuotojas'!IO23+'Investuotojas ir Finansuotojas'!IO32)</f>
        <v>-83896.387398214385</v>
      </c>
      <c r="IP91" s="37">
        <f>+IF('Investuotojas ir Finansuotojas'!IP38&lt;0,'Investuotojas ir Finansuotojas'!IP38+'Investuotojas ir Finansuotojas'!IP32+'Investuotojas ir Finansuotojas'!IP23,'Investuotojas ir Finansuotojas'!IP23+'Investuotojas ir Finansuotojas'!IP32)</f>
        <v>-83896.387398214385</v>
      </c>
      <c r="IQ91" s="37">
        <f>+IF('Investuotojas ir Finansuotojas'!IQ38&lt;0,'Investuotojas ir Finansuotojas'!IQ38+'Investuotojas ir Finansuotojas'!IQ32+'Investuotojas ir Finansuotojas'!IQ23,'Investuotojas ir Finansuotojas'!IQ23+'Investuotojas ir Finansuotojas'!IQ32)</f>
        <v>-83896.387398214385</v>
      </c>
      <c r="IR91" s="37">
        <f>+IF('Investuotojas ir Finansuotojas'!IR38&lt;0,'Investuotojas ir Finansuotojas'!IR38+'Investuotojas ir Finansuotojas'!IR32+'Investuotojas ir Finansuotojas'!IR23,'Investuotojas ir Finansuotojas'!IR23+'Investuotojas ir Finansuotojas'!IR32)</f>
        <v>-83896.387398214385</v>
      </c>
      <c r="IS91" s="37">
        <f>+IF('Investuotojas ir Finansuotojas'!IS38&lt;0,'Investuotojas ir Finansuotojas'!IS38+'Investuotojas ir Finansuotojas'!IS32+'Investuotojas ir Finansuotojas'!IS23,'Investuotojas ir Finansuotojas'!IS23+'Investuotojas ir Finansuotojas'!IS32)</f>
        <v>-83896.387398214385</v>
      </c>
      <c r="IT91" s="37">
        <f>+IF('Investuotojas ir Finansuotojas'!IT38&lt;0,'Investuotojas ir Finansuotojas'!IT38+'Investuotojas ir Finansuotojas'!IT32+'Investuotojas ir Finansuotojas'!IT23,'Investuotojas ir Finansuotojas'!IT23+'Investuotojas ir Finansuotojas'!IT32)</f>
        <v>-83896.387398214385</v>
      </c>
      <c r="IU91" s="37">
        <f>+IF('Investuotojas ir Finansuotojas'!IU38&lt;0,'Investuotojas ir Finansuotojas'!IU38+'Investuotojas ir Finansuotojas'!IU32+'Investuotojas ir Finansuotojas'!IU23,'Investuotojas ir Finansuotojas'!IU23+'Investuotojas ir Finansuotojas'!IU32)</f>
        <v>-83896.387398214385</v>
      </c>
      <c r="IV91" s="37">
        <f>+IF('Investuotojas ir Finansuotojas'!IV38&lt;0,'Investuotojas ir Finansuotojas'!IV38+'Investuotojas ir Finansuotojas'!IV32+'Investuotojas ir Finansuotojas'!IV23,'Investuotojas ir Finansuotojas'!IV23+'Investuotojas ir Finansuotojas'!IV32)</f>
        <v>-83896.387398214385</v>
      </c>
      <c r="IW91" s="37">
        <f>+IF('Investuotojas ir Finansuotojas'!IW38&lt;0,'Investuotojas ir Finansuotojas'!IW38+'Investuotojas ir Finansuotojas'!IW32+'Investuotojas ir Finansuotojas'!IW23,'Investuotojas ir Finansuotojas'!IW23+'Investuotojas ir Finansuotojas'!IW32)</f>
        <v>-83896.387398214385</v>
      </c>
      <c r="IX91" s="37">
        <f>+IF('Investuotojas ir Finansuotojas'!IX38&lt;0,'Investuotojas ir Finansuotojas'!IX38+'Investuotojas ir Finansuotojas'!IX32+'Investuotojas ir Finansuotojas'!IX23,'Investuotojas ir Finansuotojas'!IX23+'Investuotojas ir Finansuotojas'!IX32)</f>
        <v>-83896.387398214385</v>
      </c>
      <c r="IY91" s="37">
        <f>+IF('Investuotojas ir Finansuotojas'!IY38&lt;0,'Investuotojas ir Finansuotojas'!IY38+'Investuotojas ir Finansuotojas'!IY32+'Investuotojas ir Finansuotojas'!IY23,'Investuotojas ir Finansuotojas'!IY23+'Investuotojas ir Finansuotojas'!IY32)</f>
        <v>-83896.387398214385</v>
      </c>
      <c r="IZ91" s="37">
        <f>+IF('Investuotojas ir Finansuotojas'!IZ38&lt;0,'Investuotojas ir Finansuotojas'!IZ38+'Investuotojas ir Finansuotojas'!IZ32+'Investuotojas ir Finansuotojas'!IZ23,'Investuotojas ir Finansuotojas'!IZ23+'Investuotojas ir Finansuotojas'!IZ32)</f>
        <v>-83896.387398214385</v>
      </c>
      <c r="JA91" s="42">
        <f t="shared" si="1333"/>
        <v>-1006756.6487785728</v>
      </c>
      <c r="JB91" s="37">
        <f>+IF('Investuotojas ir Finansuotojas'!JB38&lt;0,'Investuotojas ir Finansuotojas'!JB38+'Investuotojas ir Finansuotojas'!JB32+'Investuotojas ir Finansuotojas'!JB23,'Investuotojas ir Finansuotojas'!JB23+'Investuotojas ir Finansuotojas'!JB32)</f>
        <v>-83896.387398214385</v>
      </c>
      <c r="JC91" s="37">
        <f>+IF('Investuotojas ir Finansuotojas'!JC38&lt;0,'Investuotojas ir Finansuotojas'!JC38+'Investuotojas ir Finansuotojas'!JC32+'Investuotojas ir Finansuotojas'!JC23,'Investuotojas ir Finansuotojas'!JC23+'Investuotojas ir Finansuotojas'!JC32)</f>
        <v>-83896.387398214385</v>
      </c>
      <c r="JD91" s="37">
        <f>+IF('Investuotojas ir Finansuotojas'!JD38&lt;0,'Investuotojas ir Finansuotojas'!JD38+'Investuotojas ir Finansuotojas'!JD32+'Investuotojas ir Finansuotojas'!JD23,'Investuotojas ir Finansuotojas'!JD23+'Investuotojas ir Finansuotojas'!JD32)</f>
        <v>-83896.387398214385</v>
      </c>
      <c r="JE91" s="37">
        <f>+IF('Investuotojas ir Finansuotojas'!JE38&lt;0,'Investuotojas ir Finansuotojas'!JE38+'Investuotojas ir Finansuotojas'!JE32+'Investuotojas ir Finansuotojas'!JE23,'Investuotojas ir Finansuotojas'!JE23+'Investuotojas ir Finansuotojas'!JE32)</f>
        <v>-83896.387398214385</v>
      </c>
      <c r="JF91" s="37">
        <f>+IF('Investuotojas ir Finansuotojas'!JF38&lt;0,'Investuotojas ir Finansuotojas'!JF38+'Investuotojas ir Finansuotojas'!JF32+'Investuotojas ir Finansuotojas'!JF23,'Investuotojas ir Finansuotojas'!JF23+'Investuotojas ir Finansuotojas'!JF32)</f>
        <v>-83896.387398214385</v>
      </c>
      <c r="JG91" s="37">
        <f>+IF('Investuotojas ir Finansuotojas'!JG38&lt;0,'Investuotojas ir Finansuotojas'!JG38+'Investuotojas ir Finansuotojas'!JG32+'Investuotojas ir Finansuotojas'!JG23,'Investuotojas ir Finansuotojas'!JG23+'Investuotojas ir Finansuotojas'!JG32)</f>
        <v>-83896.387398214385</v>
      </c>
      <c r="JH91" s="37">
        <f>+IF('Investuotojas ir Finansuotojas'!JH38&lt;0,'Investuotojas ir Finansuotojas'!JH38+'Investuotojas ir Finansuotojas'!JH32+'Investuotojas ir Finansuotojas'!JH23,'Investuotojas ir Finansuotojas'!JH23+'Investuotojas ir Finansuotojas'!JH32)</f>
        <v>-83896.387398214385</v>
      </c>
      <c r="JI91" s="37">
        <f>+IF('Investuotojas ir Finansuotojas'!JI38&lt;0,'Investuotojas ir Finansuotojas'!JI38+'Investuotojas ir Finansuotojas'!JI32+'Investuotojas ir Finansuotojas'!JI23,'Investuotojas ir Finansuotojas'!JI23+'Investuotojas ir Finansuotojas'!JI32)</f>
        <v>-83896.387398214385</v>
      </c>
      <c r="JJ91" s="37">
        <f>+IF('Investuotojas ir Finansuotojas'!JJ38&lt;0,'Investuotojas ir Finansuotojas'!JJ38+'Investuotojas ir Finansuotojas'!JJ32+'Investuotojas ir Finansuotojas'!JJ23,'Investuotojas ir Finansuotojas'!JJ23+'Investuotojas ir Finansuotojas'!JJ32)</f>
        <v>-83896.387398214385</v>
      </c>
      <c r="JK91" s="37">
        <f>+IF('Investuotojas ir Finansuotojas'!JK38&lt;0,'Investuotojas ir Finansuotojas'!JK38+'Investuotojas ir Finansuotojas'!JK32+'Investuotojas ir Finansuotojas'!JK23,'Investuotojas ir Finansuotojas'!JK23+'Investuotojas ir Finansuotojas'!JK32)</f>
        <v>-83896.387398214385</v>
      </c>
      <c r="JL91" s="37">
        <f>+IF('Investuotojas ir Finansuotojas'!JL38&lt;0,'Investuotojas ir Finansuotojas'!JL38+'Investuotojas ir Finansuotojas'!JL32+'Investuotojas ir Finansuotojas'!JL23,'Investuotojas ir Finansuotojas'!JL23+'Investuotojas ir Finansuotojas'!JL32)</f>
        <v>-83896.387398214385</v>
      </c>
      <c r="JM91" s="37">
        <f>+IF('Investuotojas ir Finansuotojas'!JM38&lt;0,'Investuotojas ir Finansuotojas'!JM38+'Investuotojas ir Finansuotojas'!JM32+'Investuotojas ir Finansuotojas'!JM23,'Investuotojas ir Finansuotojas'!JM23+'Investuotojas ir Finansuotojas'!JM32)</f>
        <v>-83896.387398214385</v>
      </c>
      <c r="JN91" s="42">
        <f t="shared" si="1335"/>
        <v>-1006756.6487785728</v>
      </c>
      <c r="JO91" s="37">
        <f>+IF('Investuotojas ir Finansuotojas'!JO38&lt;0,'Investuotojas ir Finansuotojas'!JO38+'Investuotojas ir Finansuotojas'!JO32+'Investuotojas ir Finansuotojas'!JO23,'Investuotojas ir Finansuotojas'!JO23+'Investuotojas ir Finansuotojas'!JO32)</f>
        <v>-83896.387398214385</v>
      </c>
      <c r="JP91" s="37">
        <f>+IF('Investuotojas ir Finansuotojas'!JP38&lt;0,'Investuotojas ir Finansuotojas'!JP38+'Investuotojas ir Finansuotojas'!JP32+'Investuotojas ir Finansuotojas'!JP23,'Investuotojas ir Finansuotojas'!JP23+'Investuotojas ir Finansuotojas'!JP32)</f>
        <v>-83896.387398214385</v>
      </c>
      <c r="JQ91" s="37">
        <f>+IF('Investuotojas ir Finansuotojas'!JQ38&lt;0,'Investuotojas ir Finansuotojas'!JQ38+'Investuotojas ir Finansuotojas'!JQ32+'Investuotojas ir Finansuotojas'!JQ23,'Investuotojas ir Finansuotojas'!JQ23+'Investuotojas ir Finansuotojas'!JQ32)</f>
        <v>-83896.387398214385</v>
      </c>
      <c r="JR91" s="37">
        <f>+IF('Investuotojas ir Finansuotojas'!JR38&lt;0,'Investuotojas ir Finansuotojas'!JR38+'Investuotojas ir Finansuotojas'!JR32+'Investuotojas ir Finansuotojas'!JR23,'Investuotojas ir Finansuotojas'!JR23+'Investuotojas ir Finansuotojas'!JR32)</f>
        <v>-83896.387398214385</v>
      </c>
      <c r="JS91" s="37">
        <f>+IF('Investuotojas ir Finansuotojas'!JS38&lt;0,'Investuotojas ir Finansuotojas'!JS38+'Investuotojas ir Finansuotojas'!JS32+'Investuotojas ir Finansuotojas'!JS23,'Investuotojas ir Finansuotojas'!JS23+'Investuotojas ir Finansuotojas'!JS32)</f>
        <v>-83896.387398214385</v>
      </c>
      <c r="JT91" s="37">
        <f>+IF('Investuotojas ir Finansuotojas'!JT38&lt;0,'Investuotojas ir Finansuotojas'!JT38+'Investuotojas ir Finansuotojas'!JT32+'Investuotojas ir Finansuotojas'!JT23,'Investuotojas ir Finansuotojas'!JT23+'Investuotojas ir Finansuotojas'!JT32)</f>
        <v>-83896.387398214385</v>
      </c>
      <c r="JU91" s="37">
        <f>+IF('Investuotojas ir Finansuotojas'!JU38&lt;0,'Investuotojas ir Finansuotojas'!JU38+'Investuotojas ir Finansuotojas'!JU32+'Investuotojas ir Finansuotojas'!JU23,'Investuotojas ir Finansuotojas'!JU23+'Investuotojas ir Finansuotojas'!JU32)</f>
        <v>-83896.387398214385</v>
      </c>
      <c r="JV91" s="37">
        <f>+IF('Investuotojas ir Finansuotojas'!JV38&lt;0,'Investuotojas ir Finansuotojas'!JV38+'Investuotojas ir Finansuotojas'!JV32+'Investuotojas ir Finansuotojas'!JV23,'Investuotojas ir Finansuotojas'!JV23+'Investuotojas ir Finansuotojas'!JV32)</f>
        <v>-83896.387398214385</v>
      </c>
      <c r="JW91" s="37">
        <f>+IF('Investuotojas ir Finansuotojas'!JW38&lt;0,'Investuotojas ir Finansuotojas'!JW38+'Investuotojas ir Finansuotojas'!JW32+'Investuotojas ir Finansuotojas'!JW23,'Investuotojas ir Finansuotojas'!JW23+'Investuotojas ir Finansuotojas'!JW32)</f>
        <v>-83896.387398214385</v>
      </c>
      <c r="JX91" s="37">
        <f>+IF('Investuotojas ir Finansuotojas'!JX38&lt;0,'Investuotojas ir Finansuotojas'!JX38+'Investuotojas ir Finansuotojas'!JX32+'Investuotojas ir Finansuotojas'!JX23,'Investuotojas ir Finansuotojas'!JX23+'Investuotojas ir Finansuotojas'!JX32)</f>
        <v>-83896.387398214385</v>
      </c>
      <c r="JY91" s="37">
        <f>+IF('Investuotojas ir Finansuotojas'!JY38&lt;0,'Investuotojas ir Finansuotojas'!JY38+'Investuotojas ir Finansuotojas'!JY32+'Investuotojas ir Finansuotojas'!JY23,'Investuotojas ir Finansuotojas'!JY23+'Investuotojas ir Finansuotojas'!JY32)</f>
        <v>-83896.387398214385</v>
      </c>
      <c r="JZ91" s="37">
        <f>+IF('Investuotojas ir Finansuotojas'!JZ38&lt;0,'Investuotojas ir Finansuotojas'!JZ38+'Investuotojas ir Finansuotojas'!JZ32+'Investuotojas ir Finansuotojas'!JZ23,'Investuotojas ir Finansuotojas'!JZ23+'Investuotojas ir Finansuotojas'!JZ32)</f>
        <v>-83896.387398214385</v>
      </c>
      <c r="KA91" s="42">
        <f t="shared" si="1337"/>
        <v>-1006756.6487785728</v>
      </c>
      <c r="KB91" s="37">
        <f>+IF('Investuotojas ir Finansuotojas'!KB38&lt;0,'Investuotojas ir Finansuotojas'!KB38+'Investuotojas ir Finansuotojas'!KB32+'Investuotojas ir Finansuotojas'!KB23,'Investuotojas ir Finansuotojas'!KB23+'Investuotojas ir Finansuotojas'!KB32)</f>
        <v>-18790.167469464319</v>
      </c>
      <c r="KC91" s="37">
        <f>+IF('Investuotojas ir Finansuotojas'!KC38&lt;0,'Investuotojas ir Finansuotojas'!KC38+'Investuotojas ir Finansuotojas'!KC32+'Investuotojas ir Finansuotojas'!KC23,'Investuotojas ir Finansuotojas'!KC23+'Investuotojas ir Finansuotojas'!KC32)</f>
        <v>-18790.167469464319</v>
      </c>
      <c r="KD91" s="37">
        <f>+IF('Investuotojas ir Finansuotojas'!KD38&lt;0,'Investuotojas ir Finansuotojas'!KD38+'Investuotojas ir Finansuotojas'!KD32+'Investuotojas ir Finansuotojas'!KD23,'Investuotojas ir Finansuotojas'!KD23+'Investuotojas ir Finansuotojas'!KD32)</f>
        <v>-18790.167469464319</v>
      </c>
      <c r="KE91" s="37">
        <f>+IF('Investuotojas ir Finansuotojas'!KE38&lt;0,'Investuotojas ir Finansuotojas'!KE38+'Investuotojas ir Finansuotojas'!KE32+'Investuotojas ir Finansuotojas'!KE23,'Investuotojas ir Finansuotojas'!KE23+'Investuotojas ir Finansuotojas'!KE32)</f>
        <v>-18790.167469464319</v>
      </c>
      <c r="KF91" s="37">
        <f>+IF('Investuotojas ir Finansuotojas'!KF38&lt;0,'Investuotojas ir Finansuotojas'!KF38+'Investuotojas ir Finansuotojas'!KF32+'Investuotojas ir Finansuotojas'!KF23,'Investuotojas ir Finansuotojas'!KF23+'Investuotojas ir Finansuotojas'!KF32)</f>
        <v>-18790.167469464319</v>
      </c>
      <c r="KG91" s="37">
        <f>+IF('Investuotojas ir Finansuotojas'!KG38&lt;0,'Investuotojas ir Finansuotojas'!KG38+'Investuotojas ir Finansuotojas'!KG32+'Investuotojas ir Finansuotojas'!KG23,'Investuotojas ir Finansuotojas'!KG23+'Investuotojas ir Finansuotojas'!KG32)</f>
        <v>-18790.167469464319</v>
      </c>
      <c r="KH91" s="37">
        <f>+IF('Investuotojas ir Finansuotojas'!KH38&lt;0,'Investuotojas ir Finansuotojas'!KH38+'Investuotojas ir Finansuotojas'!KH32+'Investuotojas ir Finansuotojas'!KH23,'Investuotojas ir Finansuotojas'!KH23+'Investuotojas ir Finansuotojas'!KH32)</f>
        <v>-18790.167469464319</v>
      </c>
      <c r="KI91" s="37">
        <f>+IF('Investuotojas ir Finansuotojas'!KI38&lt;0,'Investuotojas ir Finansuotojas'!KI38+'Investuotojas ir Finansuotojas'!KI32+'Investuotojas ir Finansuotojas'!KI23,'Investuotojas ir Finansuotojas'!KI23+'Investuotojas ir Finansuotojas'!KI32)</f>
        <v>-18790.167469464319</v>
      </c>
      <c r="KJ91" s="37">
        <f>+IF('Investuotojas ir Finansuotojas'!KJ38&lt;0,'Investuotojas ir Finansuotojas'!KJ38+'Investuotojas ir Finansuotojas'!KJ32+'Investuotojas ir Finansuotojas'!KJ23,'Investuotojas ir Finansuotojas'!KJ23+'Investuotojas ir Finansuotojas'!KJ32)</f>
        <v>-18790.167469464319</v>
      </c>
      <c r="KK91" s="37">
        <f>+IF('Investuotojas ir Finansuotojas'!KK38&lt;0,'Investuotojas ir Finansuotojas'!KK38+'Investuotojas ir Finansuotojas'!KK32+'Investuotojas ir Finansuotojas'!KK23,'Investuotojas ir Finansuotojas'!KK23+'Investuotojas ir Finansuotojas'!KK32)</f>
        <v>-18790.167469464319</v>
      </c>
      <c r="KL91" s="37">
        <f>+IF('Investuotojas ir Finansuotojas'!KL38&lt;0,'Investuotojas ir Finansuotojas'!KL38+'Investuotojas ir Finansuotojas'!KL32+'Investuotojas ir Finansuotojas'!KL23,'Investuotojas ir Finansuotojas'!KL23+'Investuotojas ir Finansuotojas'!KL32)</f>
        <v>-18790.167469464319</v>
      </c>
      <c r="KM91" s="37">
        <f>+IF('Investuotojas ir Finansuotojas'!KM38&lt;0,'Investuotojas ir Finansuotojas'!KM38+'Investuotojas ir Finansuotojas'!KM32+'Investuotojas ir Finansuotojas'!KM23,'Investuotojas ir Finansuotojas'!KM23+'Investuotojas ir Finansuotojas'!KM32)</f>
        <v>-18790.167469464319</v>
      </c>
      <c r="KN91" s="42">
        <f t="shared" si="1339"/>
        <v>-225482.00963357187</v>
      </c>
      <c r="KO91" s="37">
        <f>+IF('Investuotojas ir Finansuotojas'!KO38&lt;0,'Investuotojas ir Finansuotojas'!KO38+'Investuotojas ir Finansuotojas'!KO32+'Investuotojas ir Finansuotojas'!KO23,'Investuotojas ir Finansuotojas'!KO23+'Investuotojas ir Finansuotojas'!KO32)</f>
        <v>-18790.167469464319</v>
      </c>
      <c r="KP91" s="37">
        <f>+IF('Investuotojas ir Finansuotojas'!KP38&lt;0,'Investuotojas ir Finansuotojas'!KP38+'Investuotojas ir Finansuotojas'!KP32+'Investuotojas ir Finansuotojas'!KP23,'Investuotojas ir Finansuotojas'!KP23+'Investuotojas ir Finansuotojas'!KP32)</f>
        <v>-18790.167469464319</v>
      </c>
      <c r="KQ91" s="37">
        <f>+IF('Investuotojas ir Finansuotojas'!KQ38&lt;0,'Investuotojas ir Finansuotojas'!KQ38+'Investuotojas ir Finansuotojas'!KQ32+'Investuotojas ir Finansuotojas'!KQ23,'Investuotojas ir Finansuotojas'!KQ23+'Investuotojas ir Finansuotojas'!KQ32)</f>
        <v>-18790.167469464319</v>
      </c>
      <c r="KR91" s="37">
        <f>+IF('Investuotojas ir Finansuotojas'!KR38&lt;0,'Investuotojas ir Finansuotojas'!KR38+'Investuotojas ir Finansuotojas'!KR32+'Investuotojas ir Finansuotojas'!KR23,'Investuotojas ir Finansuotojas'!KR23+'Investuotojas ir Finansuotojas'!KR32)</f>
        <v>-18790.167469464319</v>
      </c>
      <c r="KS91" s="37">
        <f>+IF('Investuotojas ir Finansuotojas'!KS38&lt;0,'Investuotojas ir Finansuotojas'!KS38+'Investuotojas ir Finansuotojas'!KS32+'Investuotojas ir Finansuotojas'!KS23,'Investuotojas ir Finansuotojas'!KS23+'Investuotojas ir Finansuotojas'!KS32)</f>
        <v>-18790.167469464319</v>
      </c>
      <c r="KT91" s="37">
        <f>+IF('Investuotojas ir Finansuotojas'!KT38&lt;0,'Investuotojas ir Finansuotojas'!KT38+'Investuotojas ir Finansuotojas'!KT32+'Investuotojas ir Finansuotojas'!KT23,'Investuotojas ir Finansuotojas'!KT23+'Investuotojas ir Finansuotojas'!KT32)</f>
        <v>-18790.167469464319</v>
      </c>
      <c r="KU91" s="37">
        <f>+IF('Investuotojas ir Finansuotojas'!KU38&lt;0,'Investuotojas ir Finansuotojas'!KU38+'Investuotojas ir Finansuotojas'!KU32+'Investuotojas ir Finansuotojas'!KU23,'Investuotojas ir Finansuotojas'!KU23+'Investuotojas ir Finansuotojas'!KU32)</f>
        <v>-18790.167469464319</v>
      </c>
      <c r="KV91" s="37">
        <f>+IF('Investuotojas ir Finansuotojas'!KV38&lt;0,'Investuotojas ir Finansuotojas'!KV38+'Investuotojas ir Finansuotojas'!KV32+'Investuotojas ir Finansuotojas'!KV23,'Investuotojas ir Finansuotojas'!KV23+'Investuotojas ir Finansuotojas'!KV32)</f>
        <v>-18790.167469464319</v>
      </c>
      <c r="KW91" s="37">
        <f>+IF('Investuotojas ir Finansuotojas'!KW38&lt;0,'Investuotojas ir Finansuotojas'!KW38+'Investuotojas ir Finansuotojas'!KW32+'Investuotojas ir Finansuotojas'!KW23,'Investuotojas ir Finansuotojas'!KW23+'Investuotojas ir Finansuotojas'!KW32)</f>
        <v>-18790.167469464319</v>
      </c>
      <c r="KX91" s="37">
        <f>+IF('Investuotojas ir Finansuotojas'!KX38&lt;0,'Investuotojas ir Finansuotojas'!KX38+'Investuotojas ir Finansuotojas'!KX32+'Investuotojas ir Finansuotojas'!KX23,'Investuotojas ir Finansuotojas'!KX23+'Investuotojas ir Finansuotojas'!KX32)</f>
        <v>-18790.167469464319</v>
      </c>
      <c r="KY91" s="37">
        <f>+IF('Investuotojas ir Finansuotojas'!KY38&lt;0,'Investuotojas ir Finansuotojas'!KY38+'Investuotojas ir Finansuotojas'!KY32+'Investuotojas ir Finansuotojas'!KY23,'Investuotojas ir Finansuotojas'!KY23+'Investuotojas ir Finansuotojas'!KY32)</f>
        <v>-18790.167469464319</v>
      </c>
      <c r="KZ91" s="37">
        <f>+IF('Investuotojas ir Finansuotojas'!KZ38&lt;0,'Investuotojas ir Finansuotojas'!KZ38+'Investuotojas ir Finansuotojas'!KZ32+'Investuotojas ir Finansuotojas'!KZ23,'Investuotojas ir Finansuotojas'!KZ23+'Investuotojas ir Finansuotojas'!KZ32)</f>
        <v>-18790.167469464319</v>
      </c>
      <c r="LA91" s="42">
        <f t="shared" si="1341"/>
        <v>-225482.00963357187</v>
      </c>
      <c r="LB91" s="37">
        <f>+IF('Investuotojas ir Finansuotojas'!LB38&lt;0,'Investuotojas ir Finansuotojas'!LB38+'Investuotojas ir Finansuotojas'!LB32+'Investuotojas ir Finansuotojas'!LB23,'Investuotojas ir Finansuotojas'!LB23+'Investuotojas ir Finansuotojas'!LB32)</f>
        <v>-18790.167469464319</v>
      </c>
      <c r="LC91" s="37">
        <f>+IF('Investuotojas ir Finansuotojas'!LC38&lt;0,'Investuotojas ir Finansuotojas'!LC38+'Investuotojas ir Finansuotojas'!LC32+'Investuotojas ir Finansuotojas'!LC23,'Investuotojas ir Finansuotojas'!LC23+'Investuotojas ir Finansuotojas'!LC32)</f>
        <v>-18790.167469464319</v>
      </c>
      <c r="LD91" s="37">
        <f>+IF('Investuotojas ir Finansuotojas'!LD38&lt;0,'Investuotojas ir Finansuotojas'!LD38+'Investuotojas ir Finansuotojas'!LD32+'Investuotojas ir Finansuotojas'!LD23,'Investuotojas ir Finansuotojas'!LD23+'Investuotojas ir Finansuotojas'!LD32)</f>
        <v>-18790.167469464319</v>
      </c>
      <c r="LE91" s="37">
        <f>+IF('Investuotojas ir Finansuotojas'!LE38&lt;0,'Investuotojas ir Finansuotojas'!LE38+'Investuotojas ir Finansuotojas'!LE32+'Investuotojas ir Finansuotojas'!LE23,'Investuotojas ir Finansuotojas'!LE23+'Investuotojas ir Finansuotojas'!LE32)</f>
        <v>-18790.167469464319</v>
      </c>
      <c r="LF91" s="37">
        <f>+IF('Investuotojas ir Finansuotojas'!LF38&lt;0,'Investuotojas ir Finansuotojas'!LF38+'Investuotojas ir Finansuotojas'!LF32+'Investuotojas ir Finansuotojas'!LF23,'Investuotojas ir Finansuotojas'!LF23+'Investuotojas ir Finansuotojas'!LF32)</f>
        <v>-18790.167469464319</v>
      </c>
      <c r="LG91" s="37">
        <f>+IF('Investuotojas ir Finansuotojas'!LG38&lt;0,'Investuotojas ir Finansuotojas'!LG38+'Investuotojas ir Finansuotojas'!LG32+'Investuotojas ir Finansuotojas'!LG23,'Investuotojas ir Finansuotojas'!LG23+'Investuotojas ir Finansuotojas'!LG32)</f>
        <v>-18790.167469464319</v>
      </c>
      <c r="LH91" s="37">
        <f>+IF('Investuotojas ir Finansuotojas'!LH38&lt;0,'Investuotojas ir Finansuotojas'!LH38+'Investuotojas ir Finansuotojas'!LH32+'Investuotojas ir Finansuotojas'!LH23,'Investuotojas ir Finansuotojas'!LH23+'Investuotojas ir Finansuotojas'!LH32)</f>
        <v>-18790.167469464319</v>
      </c>
      <c r="LI91" s="37">
        <f>+IF('Investuotojas ir Finansuotojas'!LI38&lt;0,'Investuotojas ir Finansuotojas'!LI38+'Investuotojas ir Finansuotojas'!LI32+'Investuotojas ir Finansuotojas'!LI23,'Investuotojas ir Finansuotojas'!LI23+'Investuotojas ir Finansuotojas'!LI32)</f>
        <v>-18790.167469464319</v>
      </c>
      <c r="LJ91" s="37">
        <f>+IF('Investuotojas ir Finansuotojas'!LJ38&lt;0,'Investuotojas ir Finansuotojas'!LJ38+'Investuotojas ir Finansuotojas'!LJ32+'Investuotojas ir Finansuotojas'!LJ23,'Investuotojas ir Finansuotojas'!LJ23+'Investuotojas ir Finansuotojas'!LJ32)</f>
        <v>-18790.167469464319</v>
      </c>
      <c r="LK91" s="37">
        <f>+IF('Investuotojas ir Finansuotojas'!LK38&lt;0,'Investuotojas ir Finansuotojas'!LK38+'Investuotojas ir Finansuotojas'!LK32+'Investuotojas ir Finansuotojas'!LK23,'Investuotojas ir Finansuotojas'!LK23+'Investuotojas ir Finansuotojas'!LK32)</f>
        <v>-18790.167469464319</v>
      </c>
      <c r="LL91" s="37">
        <f>+IF('Investuotojas ir Finansuotojas'!LL38&lt;0,'Investuotojas ir Finansuotojas'!LL38+'Investuotojas ir Finansuotojas'!LL32+'Investuotojas ir Finansuotojas'!LL23,'Investuotojas ir Finansuotojas'!LL23+'Investuotojas ir Finansuotojas'!LL32)</f>
        <v>-18790.167469464319</v>
      </c>
      <c r="LM91" s="37">
        <f>+IF('Investuotojas ir Finansuotojas'!LM38&lt;0,'Investuotojas ir Finansuotojas'!LM38+'Investuotojas ir Finansuotojas'!LM32+'Investuotojas ir Finansuotojas'!LM23,'Investuotojas ir Finansuotojas'!LM23+'Investuotojas ir Finansuotojas'!LM32)</f>
        <v>-18790.167469464319</v>
      </c>
      <c r="LN91" s="42">
        <f t="shared" si="1343"/>
        <v>-225482.00963357187</v>
      </c>
    </row>
    <row r="92" spans="1:326" ht="15.75" thickBot="1">
      <c r="A92" s="72" t="s">
        <v>233</v>
      </c>
      <c r="B92" s="122">
        <f>-'Investuotojas ir Finansuotojas'!B21-'Investuotojas ir Finansuotojas'!B22-'Investuotojas ir Finansuotojas'!B25</f>
        <v>-157557.05222757516</v>
      </c>
      <c r="C92" s="122">
        <f>-'Investuotojas ir Finansuotojas'!C21-'Investuotojas ir Finansuotojas'!C22-'Investuotojas ir Finansuotojas'!C25</f>
        <v>-16927.617181475016</v>
      </c>
      <c r="D92" s="122">
        <f>-'Investuotojas ir Finansuotojas'!D21-'Investuotojas ir Finansuotojas'!D22-'Investuotojas ir Finansuotojas'!D25</f>
        <v>-16927.617181475016</v>
      </c>
      <c r="E92" s="122">
        <f>-'Investuotojas ir Finansuotojas'!E21-'Investuotojas ir Finansuotojas'!E22-'Investuotojas ir Finansuotojas'!E25</f>
        <v>-16927.617181475016</v>
      </c>
      <c r="F92" s="122">
        <f>-'Investuotojas ir Finansuotojas'!F21-'Investuotojas ir Finansuotojas'!F22-'Investuotojas ir Finansuotojas'!F25</f>
        <v>-16927.617181475016</v>
      </c>
      <c r="G92" s="122">
        <f>-'Investuotojas ir Finansuotojas'!G21-'Investuotojas ir Finansuotojas'!G22-'Investuotojas ir Finansuotojas'!G25</f>
        <v>-16927.617181475016</v>
      </c>
      <c r="H92" s="122">
        <f>-'Investuotojas ir Finansuotojas'!H21-'Investuotojas ir Finansuotojas'!H22-'Investuotojas ir Finansuotojas'!H25</f>
        <v>-16927.617181475016</v>
      </c>
      <c r="I92" s="122">
        <f>-'Investuotojas ir Finansuotojas'!I21-'Investuotojas ir Finansuotojas'!I22-'Investuotojas ir Finansuotojas'!I25</f>
        <v>-16927.617181475016</v>
      </c>
      <c r="J92" s="122">
        <f>-'Investuotojas ir Finansuotojas'!J21-'Investuotojas ir Finansuotojas'!J22-'Investuotojas ir Finansuotojas'!J25</f>
        <v>-16927.617181475016</v>
      </c>
      <c r="K92" s="122">
        <f>-'Investuotojas ir Finansuotojas'!K21-'Investuotojas ir Finansuotojas'!K22-'Investuotojas ir Finansuotojas'!K25</f>
        <v>-17702.69023618236</v>
      </c>
      <c r="L92" s="122">
        <f>-'Investuotojas ir Finansuotojas'!L21-'Investuotojas ir Finansuotojas'!L22-'Investuotojas ir Finansuotojas'!L25</f>
        <v>-19252.837387263709</v>
      </c>
      <c r="M92" s="122">
        <f>-'Investuotojas ir Finansuotojas'!M21-'Investuotojas ir Finansuotojas'!M22-'Investuotojas ir Finansuotojas'!M25-'Investuotojas ir Finansuotojas'!N34-'Investuotojas ir Finansuotojas'!N40</f>
        <v>-376287.77530588862</v>
      </c>
      <c r="N92" s="42">
        <f t="shared" si="1226"/>
        <v>-706221.29260871001</v>
      </c>
      <c r="O92" s="122">
        <f>-'Investuotojas ir Finansuotojas'!O21-'Investuotojas ir Finansuotojas'!O22-'Investuotojas ir Finansuotojas'!O25</f>
        <v>-22740.670820946751</v>
      </c>
      <c r="P92" s="122">
        <f>-'Investuotojas ir Finansuotojas'!P21-'Investuotojas ir Finansuotojas'!P22-'Investuotojas ir Finansuotojas'!P25</f>
        <v>-25065.893110068777</v>
      </c>
      <c r="Q92" s="122">
        <f>-'Investuotojas ir Finansuotojas'!Q21-'Investuotojas ir Finansuotojas'!Q22-'Investuotojas ir Finansuotojas'!Q25</f>
        <v>-27391.115399190803</v>
      </c>
      <c r="R92" s="122">
        <f>-'Investuotojas ir Finansuotojas'!R21-'Investuotojas ir Finansuotojas'!R22-'Investuotojas ir Finansuotojas'!R25</f>
        <v>-29716.337688312829</v>
      </c>
      <c r="S92" s="122">
        <f>-'Investuotojas ir Finansuotojas'!S21-'Investuotojas ir Finansuotojas'!S22-'Investuotojas ir Finansuotojas'!S25</f>
        <v>-32041.559977434852</v>
      </c>
      <c r="T92" s="122">
        <f>-'Investuotojas ir Finansuotojas'!T21-'Investuotojas ir Finansuotojas'!T22-'Investuotojas ir Finansuotojas'!T25</f>
        <v>-34366.782266556882</v>
      </c>
      <c r="U92" s="122">
        <f>-'Investuotojas ir Finansuotojas'!U21-'Investuotojas ir Finansuotojas'!U22-'Investuotojas ir Finansuotojas'!U25</f>
        <v>-36692.004555678912</v>
      </c>
      <c r="V92" s="122">
        <f>-'Investuotojas ir Finansuotojas'!V21-'Investuotojas ir Finansuotojas'!V22-'Investuotojas ir Finansuotojas'!V25</f>
        <v>-39017.226844800942</v>
      </c>
      <c r="W92" s="122">
        <f>-'Investuotojas ir Finansuotojas'!W21-'Investuotojas ir Finansuotojas'!W22-'Investuotojas ir Finansuotojas'!W25</f>
        <v>-41342.449133922964</v>
      </c>
      <c r="X92" s="122">
        <f>-'Investuotojas ir Finansuotojas'!X21-'Investuotojas ir Finansuotojas'!X22-'Investuotojas ir Finansuotojas'!X25</f>
        <v>-43667.671423044994</v>
      </c>
      <c r="Y92" s="122">
        <f>-'Investuotojas ir Finansuotojas'!Y21-'Investuotojas ir Finansuotojas'!Y22-'Investuotojas ir Finansuotojas'!Y25</f>
        <v>-45992.893712167024</v>
      </c>
      <c r="Z92" s="122">
        <f>-'Investuotojas ir Finansuotojas'!Z21-'Investuotojas ir Finansuotojas'!Z22-'Investuotojas ir Finansuotojas'!Z25-'Investuotojas ir Finansuotojas'!AA34-'Investuotojas ir Finansuotojas'!AA40</f>
        <v>-883088.31528120092</v>
      </c>
      <c r="AA92" s="42">
        <f t="shared" si="1227"/>
        <v>-1261122.9202133268</v>
      </c>
      <c r="AB92" s="122">
        <f>-'Investuotojas ir Finansuotojas'!AB21-'Investuotojas ir Finansuotojas'!AB22-'Investuotojas ir Finansuotojas'!AB25</f>
        <v>-42880.584100573033</v>
      </c>
      <c r="AC92" s="122">
        <f>-'Investuotojas ir Finansuotojas'!AC21-'Investuotojas ir Finansuotojas'!AC22-'Investuotojas ir Finansuotojas'!AC25</f>
        <v>-42701.541995768966</v>
      </c>
      <c r="AD92" s="122">
        <f>-'Investuotojas ir Finansuotojas'!AD21-'Investuotojas ir Finansuotojas'!AD22-'Investuotojas ir Finansuotojas'!AD25</f>
        <v>-42522.4998909649</v>
      </c>
      <c r="AE92" s="122">
        <f>-'Investuotojas ir Finansuotojas'!AE21-'Investuotojas ir Finansuotojas'!AE22-'Investuotojas ir Finansuotojas'!AE25</f>
        <v>-42343.457786160834</v>
      </c>
      <c r="AF92" s="122">
        <f>-'Investuotojas ir Finansuotojas'!AF21-'Investuotojas ir Finansuotojas'!AF22-'Investuotojas ir Finansuotojas'!AF25</f>
        <v>-42164.415681356775</v>
      </c>
      <c r="AG92" s="122">
        <f>-'Investuotojas ir Finansuotojas'!AG21-'Investuotojas ir Finansuotojas'!AG22-'Investuotojas ir Finansuotojas'!AG25</f>
        <v>-41985.373576552709</v>
      </c>
      <c r="AH92" s="122">
        <f>-'Investuotojas ir Finansuotojas'!AH21-'Investuotojas ir Finansuotojas'!AH22-'Investuotojas ir Finansuotojas'!AH25</f>
        <v>-41806.331471748643</v>
      </c>
      <c r="AI92" s="122">
        <f>-'Investuotojas ir Finansuotojas'!AI21-'Investuotojas ir Finansuotojas'!AI22-'Investuotojas ir Finansuotojas'!AI25</f>
        <v>-41627.289366944577</v>
      </c>
      <c r="AJ92" s="122">
        <f>-'Investuotojas ir Finansuotojas'!AJ21-'Investuotojas ir Finansuotojas'!AJ22-'Investuotojas ir Finansuotojas'!AJ25</f>
        <v>-41448.247262140518</v>
      </c>
      <c r="AK92" s="122">
        <f>-'Investuotojas ir Finansuotojas'!AK21-'Investuotojas ir Finansuotojas'!AK22-'Investuotojas ir Finansuotojas'!AK25</f>
        <v>-41269.205157336452</v>
      </c>
      <c r="AL92" s="122">
        <f>-'Investuotojas ir Finansuotojas'!AL21-'Investuotojas ir Finansuotojas'!AL22-'Investuotojas ir Finansuotojas'!AL25</f>
        <v>-41090.163052532385</v>
      </c>
      <c r="AM92" s="122">
        <f>-'Investuotojas ir Finansuotojas'!AM21-'Investuotojas ir Finansuotojas'!AM22-'Investuotojas ir Finansuotojas'!AM25-'Investuotojas ir Finansuotojas'!AN34-'Investuotojas ir Finansuotojas'!AN40</f>
        <v>-1021772.9868943067</v>
      </c>
      <c r="AN92" s="42">
        <f t="shared" si="1228"/>
        <v>-1483612.0962363863</v>
      </c>
      <c r="AO92" s="122">
        <f>-'Investuotojas ir Finansuotojas'!AO21-'Investuotojas ir Finansuotojas'!AO22-'Investuotojas ir Finansuotojas'!AO25-'Investuotojas ir Finansuotojas'!AO34-'Investuotojas ir Finansuotojas'!AO40</f>
        <v>-126474.10100513912</v>
      </c>
      <c r="AP92" s="122">
        <f>-'Investuotojas ir Finansuotojas'!AP21-'Investuotojas ir Finansuotojas'!AP22-'Investuotojas ir Finansuotojas'!AP25-'Investuotojas ir Finansuotojas'!AP34-'Investuotojas ir Finansuotojas'!AP40</f>
        <v>-126295.05890033505</v>
      </c>
      <c r="AQ92" s="122">
        <f>-'Investuotojas ir Finansuotojas'!AQ21-'Investuotojas ir Finansuotojas'!AQ22-'Investuotojas ir Finansuotojas'!AQ25-'Investuotojas ir Finansuotojas'!AQ34-'Investuotojas ir Finansuotojas'!AQ40</f>
        <v>-126116.01679553099</v>
      </c>
      <c r="AR92" s="122">
        <f>-'Investuotojas ir Finansuotojas'!AR21-'Investuotojas ir Finansuotojas'!AR22-'Investuotojas ir Finansuotojas'!AR25-'Investuotojas ir Finansuotojas'!AR34-'Investuotojas ir Finansuotojas'!AR40</f>
        <v>-125936.97469072693</v>
      </c>
      <c r="AS92" s="122">
        <f>-'Investuotojas ir Finansuotojas'!AS21-'Investuotojas ir Finansuotojas'!AS22-'Investuotojas ir Finansuotojas'!AS25-'Investuotojas ir Finansuotojas'!AS34-'Investuotojas ir Finansuotojas'!AS40</f>
        <v>-125757.93258592286</v>
      </c>
      <c r="AT92" s="122">
        <f>-'Investuotojas ir Finansuotojas'!AT21-'Investuotojas ir Finansuotojas'!AT22-'Investuotojas ir Finansuotojas'!AT25-'Investuotojas ir Finansuotojas'!AT34-'Investuotojas ir Finansuotojas'!AT40</f>
        <v>-125578.89048111878</v>
      </c>
      <c r="AU92" s="122">
        <f>-'Investuotojas ir Finansuotojas'!AU21-'Investuotojas ir Finansuotojas'!AU22-'Investuotojas ir Finansuotojas'!AU25-'Investuotojas ir Finansuotojas'!AU34-'Investuotojas ir Finansuotojas'!AU40</f>
        <v>-125399.84837631474</v>
      </c>
      <c r="AV92" s="122">
        <f>-'Investuotojas ir Finansuotojas'!AV21-'Investuotojas ir Finansuotojas'!AV22-'Investuotojas ir Finansuotojas'!AV25-'Investuotojas ir Finansuotojas'!AV34-'Investuotojas ir Finansuotojas'!AV40</f>
        <v>-125220.80627151066</v>
      </c>
      <c r="AW92" s="122">
        <f>-'Investuotojas ir Finansuotojas'!AW21-'Investuotojas ir Finansuotojas'!AW22-'Investuotojas ir Finansuotojas'!AW25-'Investuotojas ir Finansuotojas'!AW34-'Investuotojas ir Finansuotojas'!AW40</f>
        <v>-125041.76416670659</v>
      </c>
      <c r="AX92" s="122">
        <f>-'Investuotojas ir Finansuotojas'!AX21-'Investuotojas ir Finansuotojas'!AX22-'Investuotojas ir Finansuotojas'!AX25-'Investuotojas ir Finansuotojas'!AX34-'Investuotojas ir Finansuotojas'!AX40</f>
        <v>-124862.72206190253</v>
      </c>
      <c r="AY92" s="122">
        <f>-'Investuotojas ir Finansuotojas'!AY21-'Investuotojas ir Finansuotojas'!AY22-'Investuotojas ir Finansuotojas'!AY25-'Investuotojas ir Finansuotojas'!AY34-'Investuotojas ir Finansuotojas'!AY40</f>
        <v>-124683.67995709847</v>
      </c>
      <c r="AZ92" s="122">
        <f>-'Investuotojas ir Finansuotojas'!AZ21-'Investuotojas ir Finansuotojas'!AZ22-'Investuotojas ir Finansuotojas'!AZ25-'Investuotojas ir Finansuotojas'!AZ34-'Investuotojas ir Finansuotojas'!AZ40</f>
        <v>-124504.6378522944</v>
      </c>
      <c r="BA92" s="42">
        <f t="shared" si="1255"/>
        <v>-1505872.4331446011</v>
      </c>
      <c r="BB92" s="122">
        <f>-'Investuotojas ir Finansuotojas'!BB21-'Investuotojas ir Finansuotojas'!BB22-'Investuotojas ir Finansuotojas'!BB25-'Investuotojas ir Finansuotojas'!BB34-'Investuotojas ir Finansuotojas'!BB40</f>
        <v>-124325.59574749034</v>
      </c>
      <c r="BC92" s="122">
        <f>-'Investuotojas ir Finansuotojas'!BC21-'Investuotojas ir Finansuotojas'!BC22-'Investuotojas ir Finansuotojas'!BC25-'Investuotojas ir Finansuotojas'!BC34-'Investuotojas ir Finansuotojas'!BC40</f>
        <v>-126011.55364268628</v>
      </c>
      <c r="BD92" s="122">
        <f>-'Investuotojas ir Finansuotojas'!BD21-'Investuotojas ir Finansuotojas'!BD22-'Investuotojas ir Finansuotojas'!BD25-'Investuotojas ir Finansuotojas'!BD34-'Investuotojas ir Finansuotojas'!BD40</f>
        <v>-125832.51153788221</v>
      </c>
      <c r="BE92" s="122">
        <f>-'Investuotojas ir Finansuotojas'!BE21-'Investuotojas ir Finansuotojas'!BE22-'Investuotojas ir Finansuotojas'!BE25-'Investuotojas ir Finansuotojas'!BE34-'Investuotojas ir Finansuotojas'!BE40</f>
        <v>-125653.46943307815</v>
      </c>
      <c r="BF92" s="122">
        <f>-'Investuotojas ir Finansuotojas'!BF21-'Investuotojas ir Finansuotojas'!BF22-'Investuotojas ir Finansuotojas'!BF25-'Investuotojas ir Finansuotojas'!BF34-'Investuotojas ir Finansuotojas'!BF40</f>
        <v>-125474.42732827409</v>
      </c>
      <c r="BG92" s="122">
        <f>-'Investuotojas ir Finansuotojas'!BG21-'Investuotojas ir Finansuotojas'!BG22-'Investuotojas ir Finansuotojas'!BG25-'Investuotojas ir Finansuotojas'!BG34-'Investuotojas ir Finansuotojas'!BG40</f>
        <v>-125295.38522347002</v>
      </c>
      <c r="BH92" s="122">
        <f>-'Investuotojas ir Finansuotojas'!BH21-'Investuotojas ir Finansuotojas'!BH22-'Investuotojas ir Finansuotojas'!BH25-'Investuotojas ir Finansuotojas'!BH34-'Investuotojas ir Finansuotojas'!BH40</f>
        <v>-125116.34311866594</v>
      </c>
      <c r="BI92" s="122">
        <f>-'Investuotojas ir Finansuotojas'!BI21-'Investuotojas ir Finansuotojas'!BI22-'Investuotojas ir Finansuotojas'!BI25-'Investuotojas ir Finansuotojas'!BI34-'Investuotojas ir Finansuotojas'!BI40</f>
        <v>-124937.30101386188</v>
      </c>
      <c r="BJ92" s="122">
        <f>-'Investuotojas ir Finansuotojas'!BJ21-'Investuotojas ir Finansuotojas'!BJ22-'Investuotojas ir Finansuotojas'!BJ25-'Investuotojas ir Finansuotojas'!BJ34-'Investuotojas ir Finansuotojas'!BJ40</f>
        <v>-124758.25890905783</v>
      </c>
      <c r="BK92" s="122">
        <f>-'Investuotojas ir Finansuotojas'!BK21-'Investuotojas ir Finansuotojas'!BK22-'Investuotojas ir Finansuotojas'!BK25-'Investuotojas ir Finansuotojas'!BK34-'Investuotojas ir Finansuotojas'!BK40</f>
        <v>-124579.21680425375</v>
      </c>
      <c r="BL92" s="122">
        <f>-'Investuotojas ir Finansuotojas'!BL21-'Investuotojas ir Finansuotojas'!BL22-'Investuotojas ir Finansuotojas'!BL25-'Investuotojas ir Finansuotojas'!BL34-'Investuotojas ir Finansuotojas'!BL40</f>
        <v>-124400.17469944969</v>
      </c>
      <c r="BM92" s="122">
        <f>-'Investuotojas ir Finansuotojas'!BM21-'Investuotojas ir Finansuotojas'!BM22-'Investuotojas ir Finansuotojas'!BM25-'Investuotojas ir Finansuotojas'!BM34-'Investuotojas ir Finansuotojas'!BM40</f>
        <v>-124221.13259464563</v>
      </c>
      <c r="BN92" s="42">
        <f t="shared" si="1303"/>
        <v>-1500605.3700528159</v>
      </c>
      <c r="BO92" s="122">
        <f>-'Investuotojas ir Finansuotojas'!BO21-'Investuotojas ir Finansuotojas'!BO22-'Investuotojas ir Finansuotojas'!BO25-'Investuotojas ir Finansuotojas'!BO34-'Investuotojas ir Finansuotojas'!BO40</f>
        <v>-124042.09048984156</v>
      </c>
      <c r="BP92" s="122">
        <f>-'Investuotojas ir Finansuotojas'!BP21-'Investuotojas ir Finansuotojas'!BP22-'Investuotojas ir Finansuotojas'!BP25-'Investuotojas ir Finansuotojas'!BP34-'Investuotojas ir Finansuotojas'!BP40</f>
        <v>-127514.84063616717</v>
      </c>
      <c r="BQ92" s="122">
        <f>-'Investuotojas ir Finansuotojas'!BQ21-'Investuotojas ir Finansuotojas'!BQ22-'Investuotojas ir Finansuotojas'!BQ25-'Investuotojas ir Finansuotojas'!BQ34-'Investuotojas ir Finansuotojas'!BQ40</f>
        <v>-127102.1741158261</v>
      </c>
      <c r="BR92" s="122">
        <f>-'Investuotojas ir Finansuotojas'!BR21-'Investuotojas ir Finansuotojas'!BR22-'Investuotojas ir Finansuotojas'!BR25-'Investuotojas ir Finansuotojas'!BR34-'Investuotojas ir Finansuotojas'!BR40</f>
        <v>-126689.50759548503</v>
      </c>
      <c r="BS92" s="122">
        <f>-'Investuotojas ir Finansuotojas'!BS21-'Investuotojas ir Finansuotojas'!BS22-'Investuotojas ir Finansuotojas'!BS25-'Investuotojas ir Finansuotojas'!BS34-'Investuotojas ir Finansuotojas'!BS40</f>
        <v>-126276.84107514397</v>
      </c>
      <c r="BT92" s="122">
        <f>-'Investuotojas ir Finansuotojas'!BT21-'Investuotojas ir Finansuotojas'!BT22-'Investuotojas ir Finansuotojas'!BT25-'Investuotojas ir Finansuotojas'!BT34-'Investuotojas ir Finansuotojas'!BT40</f>
        <v>-125864.17455480288</v>
      </c>
      <c r="BU92" s="122">
        <f>-'Investuotojas ir Finansuotojas'!BU21-'Investuotojas ir Finansuotojas'!BU22-'Investuotojas ir Finansuotojas'!BU25-'Investuotojas ir Finansuotojas'!BU34-'Investuotojas ir Finansuotojas'!BU40</f>
        <v>-125451.50803446182</v>
      </c>
      <c r="BV92" s="122">
        <f>-'Investuotojas ir Finansuotojas'!BV21-'Investuotojas ir Finansuotojas'!BV22-'Investuotojas ir Finansuotojas'!BV25-'Investuotojas ir Finansuotojas'!BV34-'Investuotojas ir Finansuotojas'!BV40</f>
        <v>-125038.84151412074</v>
      </c>
      <c r="BW92" s="122">
        <f>-'Investuotojas ir Finansuotojas'!BW21-'Investuotojas ir Finansuotojas'!BW22-'Investuotojas ir Finansuotojas'!BW25-'Investuotojas ir Finansuotojas'!BW34-'Investuotojas ir Finansuotojas'!BW40</f>
        <v>-124626.17499377967</v>
      </c>
      <c r="BX92" s="122">
        <f>-'Investuotojas ir Finansuotojas'!BX21-'Investuotojas ir Finansuotojas'!BX22-'Investuotojas ir Finansuotojas'!BX25-'Investuotojas ir Finansuotojas'!BX34-'Investuotojas ir Finansuotojas'!BX40</f>
        <v>-124213.5084734386</v>
      </c>
      <c r="BY92" s="122">
        <f>-'Investuotojas ir Finansuotojas'!BY21-'Investuotojas ir Finansuotojas'!BY22-'Investuotojas ir Finansuotojas'!BY25-'Investuotojas ir Finansuotojas'!BY34-'Investuotojas ir Finansuotojas'!BY40</f>
        <v>-123800.84195309754</v>
      </c>
      <c r="BZ92" s="122">
        <f>-'Investuotojas ir Finansuotojas'!BZ21-'Investuotojas ir Finansuotojas'!BZ22-'Investuotojas ir Finansuotojas'!BZ25-'Investuotojas ir Finansuotojas'!BZ34-'Investuotojas ir Finansuotojas'!BZ40</f>
        <v>-123388.17543275647</v>
      </c>
      <c r="CA92" s="42">
        <f t="shared" si="1305"/>
        <v>-1504008.6788689217</v>
      </c>
      <c r="CB92" s="122">
        <f>-'Investuotojas ir Finansuotojas'!CB21-'Investuotojas ir Finansuotojas'!CB22-'Investuotojas ir Finansuotojas'!CB25-'Investuotojas ir Finansuotojas'!CB34-'Investuotojas ir Finansuotojas'!CB40</f>
        <v>-122975.50891241539</v>
      </c>
      <c r="CC92" s="122">
        <f>-'Investuotojas ir Finansuotojas'!CC21-'Investuotojas ir Finansuotojas'!CC22-'Investuotojas ir Finansuotojas'!CC25-'Investuotojas ir Finansuotojas'!CC34-'Investuotojas ir Finansuotojas'!CC40</f>
        <v>-125919.84239207434</v>
      </c>
      <c r="CD92" s="122">
        <f>-'Investuotojas ir Finansuotojas'!CD21-'Investuotojas ir Finansuotojas'!CD22-'Investuotojas ir Finansuotojas'!CD25-'Investuotojas ir Finansuotojas'!CD34-'Investuotojas ir Finansuotojas'!CD40</f>
        <v>-125507.17587173324</v>
      </c>
      <c r="CE92" s="122">
        <f>-'Investuotojas ir Finansuotojas'!CE21-'Investuotojas ir Finansuotojas'!CE22-'Investuotojas ir Finansuotojas'!CE25-'Investuotojas ir Finansuotojas'!CE34-'Investuotojas ir Finansuotojas'!CE40</f>
        <v>-125094.50935139219</v>
      </c>
      <c r="CF92" s="122">
        <f>-'Investuotojas ir Finansuotojas'!CF21-'Investuotojas ir Finansuotojas'!CF22-'Investuotojas ir Finansuotojas'!CF25-'Investuotojas ir Finansuotojas'!CF34-'Investuotojas ir Finansuotojas'!CF40</f>
        <v>-124681.84283105111</v>
      </c>
      <c r="CG92" s="122">
        <f>-'Investuotojas ir Finansuotojas'!CG21-'Investuotojas ir Finansuotojas'!CG22-'Investuotojas ir Finansuotojas'!CG25-'Investuotojas ir Finansuotojas'!CG34-'Investuotojas ir Finansuotojas'!CG40</f>
        <v>-124269.17631071004</v>
      </c>
      <c r="CH92" s="122">
        <f>-'Investuotojas ir Finansuotojas'!CH21-'Investuotojas ir Finansuotojas'!CH22-'Investuotojas ir Finansuotojas'!CH25-'Investuotojas ir Finansuotojas'!CH34-'Investuotojas ir Finansuotojas'!CH40</f>
        <v>-123856.50979036897</v>
      </c>
      <c r="CI92" s="122">
        <f>-'Investuotojas ir Finansuotojas'!CI21-'Investuotojas ir Finansuotojas'!CI22-'Investuotojas ir Finansuotojas'!CI25-'Investuotojas ir Finansuotojas'!CI34-'Investuotojas ir Finansuotojas'!CI40</f>
        <v>-123443.84327002791</v>
      </c>
      <c r="CJ92" s="122">
        <f>-'Investuotojas ir Finansuotojas'!CJ21-'Investuotojas ir Finansuotojas'!CJ22-'Investuotojas ir Finansuotojas'!CJ25-'Investuotojas ir Finansuotojas'!CJ34-'Investuotojas ir Finansuotojas'!CJ40</f>
        <v>-123031.17674968683</v>
      </c>
      <c r="CK92" s="122">
        <f>-'Investuotojas ir Finansuotojas'!CK21-'Investuotojas ir Finansuotojas'!CK22-'Investuotojas ir Finansuotojas'!CK25-'Investuotojas ir Finansuotojas'!CK34-'Investuotojas ir Finansuotojas'!CK40</f>
        <v>-122618.51022934576</v>
      </c>
      <c r="CL92" s="122">
        <f>-'Investuotojas ir Finansuotojas'!CL21-'Investuotojas ir Finansuotojas'!CL22-'Investuotojas ir Finansuotojas'!CL25-'Investuotojas ir Finansuotojas'!CL34-'Investuotojas ir Finansuotojas'!CL40</f>
        <v>-122205.84370900469</v>
      </c>
      <c r="CM92" s="122">
        <f>-'Investuotojas ir Finansuotojas'!CM21-'Investuotojas ir Finansuotojas'!CM22-'Investuotojas ir Finansuotojas'!CM25-'Investuotojas ir Finansuotojas'!CM34-'Investuotojas ir Finansuotojas'!CM40</f>
        <v>-121793.17718866364</v>
      </c>
      <c r="CN92" s="42">
        <f t="shared" si="1307"/>
        <v>-1485397.1166064739</v>
      </c>
      <c r="CO92" s="122">
        <f>-'Investuotojas ir Finansuotojas'!CO21-'Investuotojas ir Finansuotojas'!CO22-'Investuotojas ir Finansuotojas'!CO25-'Investuotojas ir Finansuotojas'!CO34-'Investuotojas ir Finansuotojas'!CO40</f>
        <v>-123618.51066832255</v>
      </c>
      <c r="CP92" s="122">
        <f>-'Investuotojas ir Finansuotojas'!CP21-'Investuotojas ir Finansuotojas'!CP22-'Investuotojas ir Finansuotojas'!CP25-'Investuotojas ir Finansuotojas'!CP34-'Investuotojas ir Finansuotojas'!CP40</f>
        <v>-123205.84414798149</v>
      </c>
      <c r="CQ92" s="122">
        <f>-'Investuotojas ir Finansuotojas'!CQ21-'Investuotojas ir Finansuotojas'!CQ22-'Investuotojas ir Finansuotojas'!CQ25-'Investuotojas ir Finansuotojas'!CQ34-'Investuotojas ir Finansuotojas'!CQ40</f>
        <v>-122793.17762764041</v>
      </c>
      <c r="CR92" s="122">
        <f>-'Investuotojas ir Finansuotojas'!CR21-'Investuotojas ir Finansuotojas'!CR22-'Investuotojas ir Finansuotojas'!CR25-'Investuotojas ir Finansuotojas'!CR34-'Investuotojas ir Finansuotojas'!CR40</f>
        <v>-122380.51110729935</v>
      </c>
      <c r="CS92" s="122">
        <f>-'Investuotojas ir Finansuotojas'!CS21-'Investuotojas ir Finansuotojas'!CS22-'Investuotojas ir Finansuotojas'!CS25-'Investuotojas ir Finansuotojas'!CS34-'Investuotojas ir Finansuotojas'!CS40</f>
        <v>-121967.84458695826</v>
      </c>
      <c r="CT92" s="122">
        <f>-'Investuotojas ir Finansuotojas'!CT21-'Investuotojas ir Finansuotojas'!CT22-'Investuotojas ir Finansuotojas'!CT25-'Investuotojas ir Finansuotojas'!CT34-'Investuotojas ir Finansuotojas'!CT40</f>
        <v>-121555.17806661721</v>
      </c>
      <c r="CU92" s="122">
        <f>-'Investuotojas ir Finansuotojas'!CU21-'Investuotojas ir Finansuotojas'!CU22-'Investuotojas ir Finansuotojas'!CU25-'Investuotojas ir Finansuotojas'!CU34-'Investuotojas ir Finansuotojas'!CU40</f>
        <v>-121142.51154627613</v>
      </c>
      <c r="CV92" s="122">
        <f>-'Investuotojas ir Finansuotojas'!CV21-'Investuotojas ir Finansuotojas'!CV22-'Investuotojas ir Finansuotojas'!CV25-'Investuotojas ir Finansuotojas'!CV34-'Investuotojas ir Finansuotojas'!CV40</f>
        <v>-120729.84502593506</v>
      </c>
      <c r="CW92" s="122">
        <f>-'Investuotojas ir Finansuotojas'!CW21-'Investuotojas ir Finansuotojas'!CW22-'Investuotojas ir Finansuotojas'!CW25-'Investuotojas ir Finansuotojas'!CW34-'Investuotojas ir Finansuotojas'!CW40</f>
        <v>-120317.17850559398</v>
      </c>
      <c r="CX92" s="122">
        <f>-'Investuotojas ir Finansuotojas'!CX21-'Investuotojas ir Finansuotojas'!CX22-'Investuotojas ir Finansuotojas'!CX25-'Investuotojas ir Finansuotojas'!CX34-'Investuotojas ir Finansuotojas'!CX40</f>
        <v>-119904.51198525292</v>
      </c>
      <c r="CY92" s="122">
        <f>-'Investuotojas ir Finansuotojas'!CY21-'Investuotojas ir Finansuotojas'!CY22-'Investuotojas ir Finansuotojas'!CY25-'Investuotojas ir Finansuotojas'!CY34-'Investuotojas ir Finansuotojas'!CY40</f>
        <v>-119491.84546491185</v>
      </c>
      <c r="CZ92" s="122">
        <f>-'Investuotojas ir Finansuotojas'!CZ21-'Investuotojas ir Finansuotojas'!CZ22-'Investuotojas ir Finansuotojas'!CZ25-'Investuotojas ir Finansuotojas'!CZ34-'Investuotojas ir Finansuotojas'!CZ40</f>
        <v>-119079.17894457078</v>
      </c>
      <c r="DA92" s="42">
        <f t="shared" si="1309"/>
        <v>-1456186.1376773599</v>
      </c>
      <c r="DB92" s="122">
        <f>-'Investuotojas ir Finansuotojas'!DB21-'Investuotojas ir Finansuotojas'!DB22-'Investuotojas ir Finansuotojas'!DB25-'Investuotojas ir Finansuotojas'!DB34-'Investuotojas ir Finansuotojas'!DB40</f>
        <v>-118666.5124242297</v>
      </c>
      <c r="DC92" s="122">
        <f>-'Investuotojas ir Finansuotojas'!DC21-'Investuotojas ir Finansuotojas'!DC22-'Investuotojas ir Finansuotojas'!DC25-'Investuotojas ir Finansuotojas'!DC34-'Investuotojas ir Finansuotojas'!DC40</f>
        <v>-119559.34590388865</v>
      </c>
      <c r="DD92" s="122">
        <f>-'Investuotojas ir Finansuotojas'!DD21-'Investuotojas ir Finansuotojas'!DD22-'Investuotojas ir Finansuotojas'!DD25-'Investuotojas ir Finansuotojas'!DD34-'Investuotojas ir Finansuotojas'!DD40</f>
        <v>-119146.67938354757</v>
      </c>
      <c r="DE92" s="122">
        <f>-'Investuotojas ir Finansuotojas'!DE21-'Investuotojas ir Finansuotojas'!DE22-'Investuotojas ir Finansuotojas'!DE25-'Investuotojas ir Finansuotojas'!DE34-'Investuotojas ir Finansuotojas'!DE40</f>
        <v>-118734.0128632065</v>
      </c>
      <c r="DF92" s="122">
        <f>-'Investuotojas ir Finansuotojas'!DF21-'Investuotojas ir Finansuotojas'!DF22-'Investuotojas ir Finansuotojas'!DF25-'Investuotojas ir Finansuotojas'!DF34-'Investuotojas ir Finansuotojas'!DF40</f>
        <v>-118321.34634286542</v>
      </c>
      <c r="DG92" s="122">
        <f>-'Investuotojas ir Finansuotojas'!DG21-'Investuotojas ir Finansuotojas'!DG22-'Investuotojas ir Finansuotojas'!DG25-'Investuotojas ir Finansuotojas'!DG34-'Investuotojas ir Finansuotojas'!DG40</f>
        <v>-117908.67982252437</v>
      </c>
      <c r="DH92" s="122">
        <f>-'Investuotojas ir Finansuotojas'!DH21-'Investuotojas ir Finansuotojas'!DH22-'Investuotojas ir Finansuotojas'!DH25-'Investuotojas ir Finansuotojas'!DH34-'Investuotojas ir Finansuotojas'!DH40</f>
        <v>-117496.01330218329</v>
      </c>
      <c r="DI92" s="122">
        <f>-'Investuotojas ir Finansuotojas'!DI21-'Investuotojas ir Finansuotojas'!DI22-'Investuotojas ir Finansuotojas'!DI25-'Investuotojas ir Finansuotojas'!DI34-'Investuotojas ir Finansuotojas'!DI40</f>
        <v>-117083.34678184222</v>
      </c>
      <c r="DJ92" s="122">
        <f>-'Investuotojas ir Finansuotojas'!DJ21-'Investuotojas ir Finansuotojas'!DJ22-'Investuotojas ir Finansuotojas'!DJ25-'Investuotojas ir Finansuotojas'!DJ34-'Investuotojas ir Finansuotojas'!DJ40</f>
        <v>-116670.68026150115</v>
      </c>
      <c r="DK92" s="122">
        <f>-'Investuotojas ir Finansuotojas'!DK21-'Investuotojas ir Finansuotojas'!DK22-'Investuotojas ir Finansuotojas'!DK25-'Investuotojas ir Finansuotojas'!DK34-'Investuotojas ir Finansuotojas'!DK40</f>
        <v>-116258.01374116009</v>
      </c>
      <c r="DL92" s="122">
        <f>-'Investuotojas ir Finansuotojas'!DL21-'Investuotojas ir Finansuotojas'!DL22-'Investuotojas ir Finansuotojas'!DL25-'Investuotojas ir Finansuotojas'!DL34-'Investuotojas ir Finansuotojas'!DL40</f>
        <v>-115845.34722081902</v>
      </c>
      <c r="DM92" s="122">
        <f>-'Investuotojas ir Finansuotojas'!DM21-'Investuotojas ir Finansuotojas'!DM22-'Investuotojas ir Finansuotojas'!DM25-'Investuotojas ir Finansuotojas'!DM34-'Investuotojas ir Finansuotojas'!DM40</f>
        <v>-115432.68070047794</v>
      </c>
      <c r="DN92" s="42">
        <f t="shared" si="1311"/>
        <v>-1411122.6587482456</v>
      </c>
      <c r="DO92" s="122">
        <f>-'Investuotojas ir Finansuotojas'!DO21-'Investuotojas ir Finansuotojas'!DO22-'Investuotojas ir Finansuotojas'!DO25-'Investuotojas ir Finansuotojas'!DO34-'Investuotojas ir Finansuotojas'!DO40</f>
        <v>-115020.01418013687</v>
      </c>
      <c r="DP92" s="122">
        <f>-'Investuotojas ir Finansuotojas'!DP21-'Investuotojas ir Finansuotojas'!DP22-'Investuotojas ir Finansuotojas'!DP25-'Investuotojas ir Finansuotojas'!DP34-'Investuotojas ir Finansuotojas'!DP40</f>
        <v>-114980.34765979581</v>
      </c>
      <c r="DQ92" s="122">
        <f>-'Investuotojas ir Finansuotojas'!DQ21-'Investuotojas ir Finansuotojas'!DQ22-'Investuotojas ir Finansuotojas'!DQ25-'Investuotojas ir Finansuotojas'!DQ34-'Investuotojas ir Finansuotojas'!DQ40</f>
        <v>-114567.68113945473</v>
      </c>
      <c r="DR92" s="122">
        <f>-'Investuotojas ir Finansuotojas'!DR21-'Investuotojas ir Finansuotojas'!DR22-'Investuotojas ir Finansuotojas'!DR25-'Investuotojas ir Finansuotojas'!DR34-'Investuotojas ir Finansuotojas'!DR40</f>
        <v>-114155.01461911366</v>
      </c>
      <c r="DS92" s="122">
        <f>-'Investuotojas ir Finansuotojas'!DS21-'Investuotojas ir Finansuotojas'!DS22-'Investuotojas ir Finansuotojas'!DS25-'Investuotojas ir Finansuotojas'!DS34-'Investuotojas ir Finansuotojas'!DS40</f>
        <v>-113742.34809877259</v>
      </c>
      <c r="DT92" s="122">
        <f>-'Investuotojas ir Finansuotojas'!DT21-'Investuotojas ir Finansuotojas'!DT22-'Investuotojas ir Finansuotojas'!DT25-'Investuotojas ir Finansuotojas'!DT34-'Investuotojas ir Finansuotojas'!DT40</f>
        <v>-113329.68157843153</v>
      </c>
      <c r="DU92" s="122">
        <f>-'Investuotojas ir Finansuotojas'!DU21-'Investuotojas ir Finansuotojas'!DU22-'Investuotojas ir Finansuotojas'!DU25-'Investuotojas ir Finansuotojas'!DU34-'Investuotojas ir Finansuotojas'!DU40</f>
        <v>-112917.01505809044</v>
      </c>
      <c r="DV92" s="122">
        <f>-'Investuotojas ir Finansuotojas'!DV21-'Investuotojas ir Finansuotojas'!DV22-'Investuotojas ir Finansuotojas'!DV25-'Investuotojas ir Finansuotojas'!DV34-'Investuotojas ir Finansuotojas'!DV40</f>
        <v>-112504.34853774939</v>
      </c>
      <c r="DW92" s="122">
        <f>-'Investuotojas ir Finansuotojas'!DW21-'Investuotojas ir Finansuotojas'!DW22-'Investuotojas ir Finansuotojas'!DW25-'Investuotojas ir Finansuotojas'!DW34-'Investuotojas ir Finansuotojas'!DW40</f>
        <v>-112091.68201740831</v>
      </c>
      <c r="DX92" s="122">
        <f>-'Investuotojas ir Finansuotojas'!DX21-'Investuotojas ir Finansuotojas'!DX22-'Investuotojas ir Finansuotojas'!DX25-'Investuotojas ir Finansuotojas'!DX34-'Investuotojas ir Finansuotojas'!DX40</f>
        <v>-111679.01549706724</v>
      </c>
      <c r="DY92" s="122">
        <f>-'Investuotojas ir Finansuotojas'!DY21-'Investuotojas ir Finansuotojas'!DY22-'Investuotojas ir Finansuotojas'!DY25-'Investuotojas ir Finansuotojas'!DY34-'Investuotojas ir Finansuotojas'!DY40</f>
        <v>-111266.34897672616</v>
      </c>
      <c r="DZ92" s="122">
        <f>-'Investuotojas ir Finansuotojas'!DZ21-'Investuotojas ir Finansuotojas'!DZ22-'Investuotojas ir Finansuotojas'!DZ25-'Investuotojas ir Finansuotojas'!DZ34-'Investuotojas ir Finansuotojas'!DZ40</f>
        <v>-110853.6824563851</v>
      </c>
      <c r="EA92" s="42">
        <f t="shared" si="1313"/>
        <v>-1357107.179819132</v>
      </c>
      <c r="EB92" s="122">
        <f>-'Investuotojas ir Finansuotojas'!EB21-'Investuotojas ir Finansuotojas'!EB22-'Investuotojas ir Finansuotojas'!EB25-'Investuotojas ir Finansuotojas'!EB34-'Investuotojas ir Finansuotojas'!EB40</f>
        <v>-110441.01593604403</v>
      </c>
      <c r="EC92" s="122">
        <f>-'Investuotojas ir Finansuotojas'!EC21-'Investuotojas ir Finansuotojas'!EC22-'Investuotojas ir Finansuotojas'!EC25-'Investuotojas ir Finansuotojas'!EC34-'Investuotojas ir Finansuotojas'!EC40</f>
        <v>-110152.68274903629</v>
      </c>
      <c r="ED92" s="122">
        <f>-'Investuotojas ir Finansuotojas'!ED21-'Investuotojas ir Finansuotojas'!ED22-'Investuotojas ir Finansuotojas'!ED25-'Investuotojas ir Finansuotojas'!ED34-'Investuotojas ir Finansuotojas'!ED40</f>
        <v>-109740.01622869523</v>
      </c>
      <c r="EE92" s="122">
        <f>-'Investuotojas ir Finansuotojas'!EE21-'Investuotojas ir Finansuotojas'!EE22-'Investuotojas ir Finansuotojas'!EE25-'Investuotojas ir Finansuotojas'!EE34-'Investuotojas ir Finansuotojas'!EE40</f>
        <v>-109327.34970835416</v>
      </c>
      <c r="EF92" s="122">
        <f>-'Investuotojas ir Finansuotojas'!EF21-'Investuotojas ir Finansuotojas'!EF22-'Investuotojas ir Finansuotojas'!EF25-'Investuotojas ir Finansuotojas'!EF34-'Investuotojas ir Finansuotojas'!EF40</f>
        <v>-108914.68318801309</v>
      </c>
      <c r="EG92" s="122">
        <f>-'Investuotojas ir Finansuotojas'!EG21-'Investuotojas ir Finansuotojas'!EG22-'Investuotojas ir Finansuotojas'!EG25-'Investuotojas ir Finansuotojas'!EG34-'Investuotojas ir Finansuotojas'!EG40</f>
        <v>-108502.01666767203</v>
      </c>
      <c r="EH92" s="122">
        <f>-'Investuotojas ir Finansuotojas'!EH21-'Investuotojas ir Finansuotojas'!EH22-'Investuotojas ir Finansuotojas'!EH25-'Investuotojas ir Finansuotojas'!EH34-'Investuotojas ir Finansuotojas'!EH40</f>
        <v>-108089.35014733094</v>
      </c>
      <c r="EI92" s="122">
        <f>-'Investuotojas ir Finansuotojas'!EI21-'Investuotojas ir Finansuotojas'!EI22-'Investuotojas ir Finansuotojas'!EI25-'Investuotojas ir Finansuotojas'!EI34-'Investuotojas ir Finansuotojas'!EI40</f>
        <v>-107676.68362698989</v>
      </c>
      <c r="EJ92" s="122">
        <f>-'Investuotojas ir Finansuotojas'!EJ21-'Investuotojas ir Finansuotojas'!EJ22-'Investuotojas ir Finansuotojas'!EJ25-'Investuotojas ir Finansuotojas'!EJ34-'Investuotojas ir Finansuotojas'!EJ40</f>
        <v>-107264.0171066488</v>
      </c>
      <c r="EK92" s="122">
        <f>-'Investuotojas ir Finansuotojas'!EK21-'Investuotojas ir Finansuotojas'!EK22-'Investuotojas ir Finansuotojas'!EK25-'Investuotojas ir Finansuotojas'!EK34-'Investuotojas ir Finansuotojas'!EK40</f>
        <v>-106851.35058630774</v>
      </c>
      <c r="EL92" s="122">
        <f>-'Investuotojas ir Finansuotojas'!EL21-'Investuotojas ir Finansuotojas'!EL22-'Investuotojas ir Finansuotojas'!EL25-'Investuotojas ir Finansuotojas'!EL34-'Investuotojas ir Finansuotojas'!EL40</f>
        <v>-106438.68406596666</v>
      </c>
      <c r="EM92" s="122">
        <f>-'Investuotojas ir Finansuotojas'!EM21-'Investuotojas ir Finansuotojas'!EM22-'Investuotojas ir Finansuotojas'!EM25-'Investuotojas ir Finansuotojas'!EM34-'Investuotojas ir Finansuotojas'!EM40</f>
        <v>-106026.0175456256</v>
      </c>
      <c r="EN92" s="42">
        <f t="shared" si="1315"/>
        <v>-1299423.8675566842</v>
      </c>
      <c r="EO92" s="122">
        <f>-'Investuotojas ir Finansuotojas'!EO21-'Investuotojas ir Finansuotojas'!EO22-'Investuotojas ir Finansuotojas'!EO25-'Investuotojas ir Finansuotojas'!EO34-'Investuotojas ir Finansuotojas'!EO40</f>
        <v>-105613.35102528453</v>
      </c>
      <c r="EP92" s="122">
        <f>-'Investuotojas ir Finansuotojas'!EP21-'Investuotojas ir Finansuotojas'!EP22-'Investuotojas ir Finansuotojas'!EP25-'Investuotojas ir Finansuotojas'!EP34-'Investuotojas ir Finansuotojas'!EP40</f>
        <v>-104827.68450494346</v>
      </c>
      <c r="EQ92" s="122">
        <f>-'Investuotojas ir Finansuotojas'!EQ21-'Investuotojas ir Finansuotojas'!EQ22-'Investuotojas ir Finansuotojas'!EQ25-'Investuotojas ir Finansuotojas'!EQ34-'Investuotojas ir Finansuotojas'!EQ40</f>
        <v>-104415.0179846024</v>
      </c>
      <c r="ER92" s="122">
        <f>-'Investuotojas ir Finansuotojas'!ER21-'Investuotojas ir Finansuotojas'!ER22-'Investuotojas ir Finansuotojas'!ER25-'Investuotojas ir Finansuotojas'!ER34-'Investuotojas ir Finansuotojas'!ER40</f>
        <v>-104002.35146426133</v>
      </c>
      <c r="ES92" s="122">
        <f>-'Investuotojas ir Finansuotojas'!ES21-'Investuotojas ir Finansuotojas'!ES22-'Investuotojas ir Finansuotojas'!ES25-'Investuotojas ir Finansuotojas'!ES34-'Investuotojas ir Finansuotojas'!ES40</f>
        <v>-103589.68494392026</v>
      </c>
      <c r="ET92" s="122">
        <f>-'Investuotojas ir Finansuotojas'!ET21-'Investuotojas ir Finansuotojas'!ET22-'Investuotojas ir Finansuotojas'!ET25-'Investuotojas ir Finansuotojas'!ET34-'Investuotojas ir Finansuotojas'!ET40</f>
        <v>-103177.01842357918</v>
      </c>
      <c r="EU92" s="122">
        <f>-'Investuotojas ir Finansuotojas'!EU21-'Investuotojas ir Finansuotojas'!EU22-'Investuotojas ir Finansuotojas'!EU25-'Investuotojas ir Finansuotojas'!EU34-'Investuotojas ir Finansuotojas'!EU40</f>
        <v>-102764.3519032381</v>
      </c>
      <c r="EV92" s="122">
        <f>-'Investuotojas ir Finansuotojas'!EV21-'Investuotojas ir Finansuotojas'!EV22-'Investuotojas ir Finansuotojas'!EV25-'Investuotojas ir Finansuotojas'!EV34-'Investuotojas ir Finansuotojas'!EV40</f>
        <v>-102351.68538289705</v>
      </c>
      <c r="EW92" s="122">
        <f>-'Investuotojas ir Finansuotojas'!EW21-'Investuotojas ir Finansuotojas'!EW22-'Investuotojas ir Finansuotojas'!EW25-'Investuotojas ir Finansuotojas'!EW34-'Investuotojas ir Finansuotojas'!EW40</f>
        <v>-101939.01886255597</v>
      </c>
      <c r="EX92" s="122">
        <f>-'Investuotojas ir Finansuotojas'!EX21-'Investuotojas ir Finansuotojas'!EX22-'Investuotojas ir Finansuotojas'!EX25-'Investuotojas ir Finansuotojas'!EX34-'Investuotojas ir Finansuotojas'!EX40</f>
        <v>-101526.35234221493</v>
      </c>
      <c r="EY92" s="122">
        <f>-'Investuotojas ir Finansuotojas'!EY21-'Investuotojas ir Finansuotojas'!EY22-'Investuotojas ir Finansuotojas'!EY25-'Investuotojas ir Finansuotojas'!EY34-'Investuotojas ir Finansuotojas'!EY40</f>
        <v>-101113.68582187385</v>
      </c>
      <c r="EZ92" s="122">
        <f>-'Investuotojas ir Finansuotojas'!EZ21-'Investuotojas ir Finansuotojas'!EZ22-'Investuotojas ir Finansuotojas'!EZ25-'Investuotojas ir Finansuotojas'!EZ34-'Investuotojas ir Finansuotojas'!EZ40</f>
        <v>-100701.01930153277</v>
      </c>
      <c r="FA92" s="42">
        <f t="shared" si="1317"/>
        <v>-1236021.2219609038</v>
      </c>
      <c r="FB92" s="122">
        <f>-'Investuotojas ir Finansuotojas'!FB21-'Investuotojas ir Finansuotojas'!FB22-'Investuotojas ir Finansuotojas'!FB25-'Investuotojas ir Finansuotojas'!FB34-'Investuotojas ir Finansuotojas'!FB40</f>
        <v>-100288.3527811917</v>
      </c>
      <c r="FC92" s="122">
        <f>-'Investuotojas ir Finansuotojas'!FC21-'Investuotojas ir Finansuotojas'!FC22-'Investuotojas ir Finansuotojas'!FC25-'Investuotojas ir Finansuotojas'!FC34-'Investuotojas ir Finansuotojas'!FC40</f>
        <v>-98508.019594183977</v>
      </c>
      <c r="FD92" s="122">
        <f>-'Investuotojas ir Finansuotojas'!FD21-'Investuotojas ir Finansuotojas'!FD22-'Investuotojas ir Finansuotojas'!FD25-'Investuotojas ir Finansuotojas'!FD34-'Investuotojas ir Finansuotojas'!FD40</f>
        <v>-98095.353073842911</v>
      </c>
      <c r="FE92" s="122">
        <f>-'Investuotojas ir Finansuotojas'!FE21-'Investuotojas ir Finansuotojas'!FE22-'Investuotojas ir Finansuotojas'!FE25-'Investuotojas ir Finansuotojas'!FE34-'Investuotojas ir Finansuotojas'!FE40</f>
        <v>-97682.686553501844</v>
      </c>
      <c r="FF92" s="122">
        <f>-'Investuotojas ir Finansuotojas'!FF21-'Investuotojas ir Finansuotojas'!FF22-'Investuotojas ir Finansuotojas'!FF25-'Investuotojas ir Finansuotojas'!FF34-'Investuotojas ir Finansuotojas'!FF40</f>
        <v>-97270.020033160778</v>
      </c>
      <c r="FG92" s="122">
        <f>-'Investuotojas ir Finansuotojas'!FG21-'Investuotojas ir Finansuotojas'!FG22-'Investuotojas ir Finansuotojas'!FG25-'Investuotojas ir Finansuotojas'!FG34-'Investuotojas ir Finansuotojas'!FG40</f>
        <v>-96857.353512819711</v>
      </c>
      <c r="FH92" s="122">
        <f>-'Investuotojas ir Finansuotojas'!FH21-'Investuotojas ir Finansuotojas'!FH22-'Investuotojas ir Finansuotojas'!FH25-'Investuotojas ir Finansuotojas'!FH34-'Investuotojas ir Finansuotojas'!FH40</f>
        <v>-96444.68699247863</v>
      </c>
      <c r="FI92" s="122">
        <f>-'Investuotojas ir Finansuotojas'!FI21-'Investuotojas ir Finansuotojas'!FI22-'Investuotojas ir Finansuotojas'!FI25-'Investuotojas ir Finansuotojas'!FI34-'Investuotojas ir Finansuotojas'!FI40</f>
        <v>-96032.020472137578</v>
      </c>
      <c r="FJ92" s="122">
        <f>-'Investuotojas ir Finansuotojas'!FJ21-'Investuotojas ir Finansuotojas'!FJ22-'Investuotojas ir Finansuotojas'!FJ25-'Investuotojas ir Finansuotojas'!FJ34-'Investuotojas ir Finansuotojas'!FJ40</f>
        <v>-95619.353951796496</v>
      </c>
      <c r="FK92" s="122">
        <f>-'Investuotojas ir Finansuotojas'!FK21-'Investuotojas ir Finansuotojas'!FK22-'Investuotojas ir Finansuotojas'!FK25-'Investuotojas ir Finansuotojas'!FK34-'Investuotojas ir Finansuotojas'!FK40</f>
        <v>-95206.687431455444</v>
      </c>
      <c r="FL92" s="122">
        <f>-'Investuotojas ir Finansuotojas'!FL21-'Investuotojas ir Finansuotojas'!FL22-'Investuotojas ir Finansuotojas'!FL25-'Investuotojas ir Finansuotojas'!FL34-'Investuotojas ir Finansuotojas'!FL40</f>
        <v>-94794.020911114378</v>
      </c>
      <c r="FM92" s="122">
        <f>-'Investuotojas ir Finansuotojas'!FM21-'Investuotojas ir Finansuotojas'!FM22-'Investuotojas ir Finansuotojas'!FM25-'Investuotojas ir Finansuotojas'!FM34-'Investuotojas ir Finansuotojas'!FM40</f>
        <v>-94381.354390773311</v>
      </c>
      <c r="FN92" s="42">
        <f t="shared" si="1319"/>
        <v>-1161179.9096984568</v>
      </c>
      <c r="FO92" s="122">
        <f>-'Investuotojas ir Finansuotojas'!FO21-'Investuotojas ir Finansuotojas'!FO22-'Investuotojas ir Finansuotojas'!FO25-'Investuotojas ir Finansuotojas'!FO34-'Investuotojas ir Finansuotojas'!FO40</f>
        <v>-93968.687870432215</v>
      </c>
      <c r="FP92" s="122">
        <f>-'Investuotojas ir Finansuotojas'!FP21-'Investuotojas ir Finansuotojas'!FP22-'Investuotojas ir Finansuotojas'!FP25-'Investuotojas ir Finansuotojas'!FP34-'Investuotojas ir Finansuotojas'!FP40</f>
        <v>-90012.521350091178</v>
      </c>
      <c r="FQ92" s="122">
        <f>-'Investuotojas ir Finansuotojas'!FQ21-'Investuotojas ir Finansuotojas'!FQ22-'Investuotojas ir Finansuotojas'!FQ25-'Investuotojas ir Finansuotojas'!FQ34-'Investuotojas ir Finansuotojas'!FQ40</f>
        <v>-89599.854829750082</v>
      </c>
      <c r="FR92" s="122">
        <f>-'Investuotojas ir Finansuotojas'!FR21-'Investuotojas ir Finansuotojas'!FR22-'Investuotojas ir Finansuotojas'!FR25-'Investuotojas ir Finansuotojas'!FR34-'Investuotojas ir Finansuotojas'!FR40</f>
        <v>-89187.188309409044</v>
      </c>
      <c r="FS92" s="122">
        <f>-'Investuotojas ir Finansuotojas'!FS21-'Investuotojas ir Finansuotojas'!FS22-'Investuotojas ir Finansuotojas'!FS25-'Investuotojas ir Finansuotojas'!FS34-'Investuotojas ir Finansuotojas'!FS40</f>
        <v>-88774.521789067949</v>
      </c>
      <c r="FT92" s="122">
        <f>-'Investuotojas ir Finansuotojas'!FT21-'Investuotojas ir Finansuotojas'!FT22-'Investuotojas ir Finansuotojas'!FT25-'Investuotojas ir Finansuotojas'!FT34-'Investuotojas ir Finansuotojas'!FT40</f>
        <v>-88361.855268726882</v>
      </c>
      <c r="FU92" s="122">
        <f>-'Investuotojas ir Finansuotojas'!FU21-'Investuotojas ir Finansuotojas'!FU22-'Investuotojas ir Finansuotojas'!FU25-'Investuotojas ir Finansuotojas'!FU34-'Investuotojas ir Finansuotojas'!FU40</f>
        <v>-87949.188748385815</v>
      </c>
      <c r="FV92" s="122">
        <f>-'Investuotojas ir Finansuotojas'!FV21-'Investuotojas ir Finansuotojas'!FV22-'Investuotojas ir Finansuotojas'!FV25-'Investuotojas ir Finansuotojas'!FV34-'Investuotojas ir Finansuotojas'!FV40</f>
        <v>-87536.522228044749</v>
      </c>
      <c r="FW92" s="122">
        <f>-'Investuotojas ir Finansuotojas'!FW21-'Investuotojas ir Finansuotojas'!FW22-'Investuotojas ir Finansuotojas'!FW25-'Investuotojas ir Finansuotojas'!FW34-'Investuotojas ir Finansuotojas'!FW40</f>
        <v>-87123.855707703682</v>
      </c>
      <c r="FX92" s="122">
        <f>-'Investuotojas ir Finansuotojas'!FX21-'Investuotojas ir Finansuotojas'!FX22-'Investuotojas ir Finansuotojas'!FX25-'Investuotojas ir Finansuotojas'!FX34-'Investuotojas ir Finansuotojas'!FX40</f>
        <v>-86711.189187362615</v>
      </c>
      <c r="FY92" s="122">
        <f>-'Investuotojas ir Finansuotojas'!FY21-'Investuotojas ir Finansuotojas'!FY22-'Investuotojas ir Finansuotojas'!FY25-'Investuotojas ir Finansuotojas'!FY34-'Investuotojas ir Finansuotojas'!FY40</f>
        <v>-86298.522667021549</v>
      </c>
      <c r="FZ92" s="122">
        <f>-'Investuotojas ir Finansuotojas'!FZ21-'Investuotojas ir Finansuotojas'!FZ22-'Investuotojas ir Finansuotojas'!FZ25-'Investuotojas ir Finansuotojas'!FZ34-'Investuotojas ir Finansuotojas'!FZ40</f>
        <v>-85885.856146680482</v>
      </c>
      <c r="GA92" s="42">
        <f t="shared" si="1321"/>
        <v>-1061409.764102676</v>
      </c>
      <c r="GB92" s="122">
        <f>-'Investuotojas ir Finansuotojas'!GB21-'Investuotojas ir Finansuotojas'!GB22-'Investuotojas ir Finansuotojas'!GB25-'Investuotojas ir Finansuotojas'!GB34-'Investuotojas ir Finansuotojas'!GB40</f>
        <v>-85473.189626339416</v>
      </c>
      <c r="GC92" s="122">
        <f>-'Investuotojas ir Finansuotojas'!GC21-'Investuotojas ir Finansuotojas'!GC22-'Investuotojas ir Finansuotojas'!GC25-'Investuotojas ir Finansuotojas'!GC34-'Investuotojas ir Finansuotojas'!GC40</f>
        <v>-80771.023105998349</v>
      </c>
      <c r="GD92" s="122">
        <f>-'Investuotojas ir Finansuotojas'!GD21-'Investuotojas ir Finansuotojas'!GD22-'Investuotojas ir Finansuotojas'!GD25-'Investuotojas ir Finansuotojas'!GD34-'Investuotojas ir Finansuotojas'!GD40</f>
        <v>-80358.356585657282</v>
      </c>
      <c r="GE92" s="122">
        <f>-'Investuotojas ir Finansuotojas'!GE21-'Investuotojas ir Finansuotojas'!GE22-'Investuotojas ir Finansuotojas'!GE25-'Investuotojas ir Finansuotojas'!GE34-'Investuotojas ir Finansuotojas'!GE40</f>
        <v>-79945.690065316216</v>
      </c>
      <c r="GF92" s="122">
        <f>-'Investuotojas ir Finansuotojas'!GF21-'Investuotojas ir Finansuotojas'!GF22-'Investuotojas ir Finansuotojas'!GF25-'Investuotojas ir Finansuotojas'!GF34-'Investuotojas ir Finansuotojas'!GF40</f>
        <v>-79533.023544975149</v>
      </c>
      <c r="GG92" s="122">
        <f>-'Investuotojas ir Finansuotojas'!GG21-'Investuotojas ir Finansuotojas'!GG22-'Investuotojas ir Finansuotojas'!GG25-'Investuotojas ir Finansuotojas'!GG34-'Investuotojas ir Finansuotojas'!GG40</f>
        <v>-79120.357024634082</v>
      </c>
      <c r="GH92" s="122">
        <f>-'Investuotojas ir Finansuotojas'!GH21-'Investuotojas ir Finansuotojas'!GH22-'Investuotojas ir Finansuotojas'!GH25-'Investuotojas ir Finansuotojas'!GH34-'Investuotojas ir Finansuotojas'!GH40</f>
        <v>-78707.690504293016</v>
      </c>
      <c r="GI92" s="122">
        <f>-'Investuotojas ir Finansuotojas'!GI21-'Investuotojas ir Finansuotojas'!GI22-'Investuotojas ir Finansuotojas'!GI25-'Investuotojas ir Finansuotojas'!GI34-'Investuotojas ir Finansuotojas'!GI40</f>
        <v>-78295.023983951949</v>
      </c>
      <c r="GJ92" s="122">
        <f>-'Investuotojas ir Finansuotojas'!GJ21-'Investuotojas ir Finansuotojas'!GJ22-'Investuotojas ir Finansuotojas'!GJ25-'Investuotojas ir Finansuotojas'!GJ34-'Investuotojas ir Finansuotojas'!GJ40</f>
        <v>-77882.357463610882</v>
      </c>
      <c r="GK92" s="122">
        <f>-'Investuotojas ir Finansuotojas'!GK21-'Investuotojas ir Finansuotojas'!GK22-'Investuotojas ir Finansuotojas'!GK25-'Investuotojas ir Finansuotojas'!GK34-'Investuotojas ir Finansuotojas'!GK40</f>
        <v>-77469.690943269816</v>
      </c>
      <c r="GL92" s="122">
        <f>-'Investuotojas ir Finansuotojas'!GL21-'Investuotojas ir Finansuotojas'!GL22-'Investuotojas ir Finansuotojas'!GL25-'Investuotojas ir Finansuotojas'!GL34-'Investuotojas ir Finansuotojas'!GL40</f>
        <v>-70964.691089595406</v>
      </c>
      <c r="GM92" s="122">
        <f>-'Investuotojas ir Finansuotojas'!GM21-'Investuotojas ir Finansuotojas'!GM22-'Investuotojas ir Finansuotojas'!GM25-'Investuotojas ir Finansuotojas'!GM34-'Investuotojas ir Finansuotojas'!GM40</f>
        <v>-70552.024569254339</v>
      </c>
      <c r="GN92" s="500">
        <f t="shared" si="1323"/>
        <v>-939073.11850689584</v>
      </c>
      <c r="GO92" s="122">
        <f>-'Investuotojas ir Finansuotojas'!GO21-'Investuotojas ir Finansuotojas'!GO22-'Investuotojas ir Finansuotojas'!GO25-'Investuotojas ir Finansuotojas'!GO34-'Investuotojas ir Finansuotojas'!GO40</f>
        <v>-70139.358048913287</v>
      </c>
      <c r="GP92" s="122">
        <f>-'Investuotojas ir Finansuotojas'!GP21-'Investuotojas ir Finansuotojas'!GP22-'Investuotojas ir Finansuotojas'!GP25-'Investuotojas ir Finansuotojas'!GP34-'Investuotojas ir Finansuotojas'!GP40</f>
        <v>-69726.691528572221</v>
      </c>
      <c r="GQ92" s="122">
        <f>-'Investuotojas ir Finansuotojas'!GQ21-'Investuotojas ir Finansuotojas'!GQ22-'Investuotojas ir Finansuotojas'!GQ25-'Investuotojas ir Finansuotojas'!GQ34-'Investuotojas ir Finansuotojas'!GQ40</f>
        <v>-69314.02500823114</v>
      </c>
      <c r="GR92" s="122">
        <f>-'Investuotojas ir Finansuotojas'!GR21-'Investuotojas ir Finansuotojas'!GR22-'Investuotojas ir Finansuotojas'!GR25-'Investuotojas ir Finansuotojas'!GR34-'Investuotojas ir Finansuotojas'!GR40</f>
        <v>-68901.358487890073</v>
      </c>
      <c r="GS92" s="122">
        <f>-'Investuotojas ir Finansuotojas'!GS21-'Investuotojas ir Finansuotojas'!GS22-'Investuotojas ir Finansuotojas'!GS25-'Investuotojas ir Finansuotojas'!GS34-'Investuotojas ir Finansuotojas'!GS40</f>
        <v>-68488.691967549006</v>
      </c>
      <c r="GT92" s="122">
        <f>-'Investuotojas ir Finansuotojas'!GT21-'Investuotojas ir Finansuotojas'!GT22-'Investuotojas ir Finansuotojas'!GT25-'Investuotojas ir Finansuotojas'!GT34-'Investuotojas ir Finansuotojas'!GT40</f>
        <v>-68076.02544720794</v>
      </c>
      <c r="GU92" s="122">
        <f>-'Investuotojas ir Finansuotojas'!GU21-'Investuotojas ir Finansuotojas'!GU22-'Investuotojas ir Finansuotojas'!GU25-'Investuotojas ir Finansuotojas'!GU34-'Investuotojas ir Finansuotojas'!GU40</f>
        <v>-67663.358926866873</v>
      </c>
      <c r="GV92" s="122">
        <f>-'Investuotojas ir Finansuotojas'!GV21-'Investuotojas ir Finansuotojas'!GV22-'Investuotojas ir Finansuotojas'!GV25-'Investuotojas ir Finansuotojas'!GV34-'Investuotojas ir Finansuotojas'!GV40</f>
        <v>-67250.692406525806</v>
      </c>
      <c r="GW92" s="122">
        <f>-'Investuotojas ir Finansuotojas'!GW21-'Investuotojas ir Finansuotojas'!GW22-'Investuotojas ir Finansuotojas'!GW25-'Investuotojas ir Finansuotojas'!GW34-'Investuotojas ir Finansuotojas'!GW40</f>
        <v>-66838.02588618474</v>
      </c>
      <c r="GX92" s="122">
        <f>-'Investuotojas ir Finansuotojas'!GX21-'Investuotojas ir Finansuotojas'!GX22-'Investuotojas ir Finansuotojas'!GX25-'Investuotojas ir Finansuotojas'!GX34-'Investuotojas ir Finansuotojas'!GX40</f>
        <v>-66425.359365843673</v>
      </c>
      <c r="GY92" s="122">
        <f>-'Investuotojas ir Finansuotojas'!GY21-'Investuotojas ir Finansuotojas'!GY22-'Investuotojas ir Finansuotojas'!GY25-'Investuotojas ir Finansuotojas'!GY34-'Investuotojas ir Finansuotojas'!GY40</f>
        <v>-58552.692845502606</v>
      </c>
      <c r="GZ92" s="122">
        <f>-'Investuotojas ir Finansuotojas'!GZ21-'Investuotojas ir Finansuotojas'!GZ22-'Investuotojas ir Finansuotojas'!GZ25-'Investuotojas ir Finansuotojas'!GZ34-'Investuotojas ir Finansuotojas'!GZ40</f>
        <v>-58140.02632516154</v>
      </c>
      <c r="HA92" s="42">
        <f t="shared" si="1325"/>
        <v>-799516.30624444911</v>
      </c>
      <c r="HB92" s="122">
        <f>-'Investuotojas ir Finansuotojas'!HB21-'Investuotojas ir Finansuotojas'!HB22-'Investuotojas ir Finansuotojas'!HB25-'Investuotojas ir Finansuotojas'!HB34-'Investuotojas ir Finansuotojas'!HB40</f>
        <v>-57727.359804820459</v>
      </c>
      <c r="HC92" s="122">
        <f>-'Investuotojas ir Finansuotojas'!HC21-'Investuotojas ir Finansuotojas'!HC22-'Investuotojas ir Finansuotojas'!HC25-'Investuotojas ir Finansuotojas'!HC34-'Investuotojas ir Finansuotojas'!HC40</f>
        <v>-57314.693284479406</v>
      </c>
      <c r="HD92" s="122">
        <f>-'Investuotojas ir Finansuotojas'!HD21-'Investuotojas ir Finansuotojas'!HD22-'Investuotojas ir Finansuotojas'!HD25-'Investuotojas ir Finansuotojas'!HD34-'Investuotojas ir Finansuotojas'!HD40</f>
        <v>-56902.02676413834</v>
      </c>
      <c r="HE92" s="122">
        <f>-'Investuotojas ir Finansuotojas'!HE21-'Investuotojas ir Finansuotojas'!HE22-'Investuotojas ir Finansuotojas'!HE25-'Investuotojas ir Finansuotojas'!HE34-'Investuotojas ir Finansuotojas'!HE40</f>
        <v>-56489.360243797273</v>
      </c>
      <c r="HF92" s="122">
        <f>-'Investuotojas ir Finansuotojas'!HF21-'Investuotojas ir Finansuotojas'!HF22-'Investuotojas ir Finansuotojas'!HF25-'Investuotojas ir Finansuotojas'!HF34-'Investuotojas ir Finansuotojas'!HF40</f>
        <v>-56076.693723456192</v>
      </c>
      <c r="HG92" s="122">
        <f>-'Investuotojas ir Finansuotojas'!HG21-'Investuotojas ir Finansuotojas'!HG22-'Investuotojas ir Finansuotojas'!HG25-'Investuotojas ir Finansuotojas'!HG34-'Investuotojas ir Finansuotojas'!HG40</f>
        <v>-55664.02720311514</v>
      </c>
      <c r="HH92" s="122">
        <f>-'Investuotojas ir Finansuotojas'!HH21-'Investuotojas ir Finansuotojas'!HH22-'Investuotojas ir Finansuotojas'!HH25-'Investuotojas ir Finansuotojas'!HH34-'Investuotojas ir Finansuotojas'!HH40</f>
        <v>-55251.360682774059</v>
      </c>
      <c r="HI92" s="122">
        <f>-'Investuotojas ir Finansuotojas'!HI21-'Investuotojas ir Finansuotojas'!HI22-'Investuotojas ir Finansuotojas'!HI25-'Investuotojas ir Finansuotojas'!HI34-'Investuotojas ir Finansuotojas'!HI40</f>
        <v>-54838.694162433007</v>
      </c>
      <c r="HJ92" s="122">
        <f>-'Investuotojas ir Finansuotojas'!HJ21-'Investuotojas ir Finansuotojas'!HJ22-'Investuotojas ir Finansuotojas'!HJ25-'Investuotojas ir Finansuotojas'!HJ34-'Investuotojas ir Finansuotojas'!HJ40</f>
        <v>-54426.027642091925</v>
      </c>
      <c r="HK92" s="122">
        <f>-'Investuotojas ir Finansuotojas'!HK21-'Investuotojas ir Finansuotojas'!HK22-'Investuotojas ir Finansuotojas'!HK25-'Investuotojas ir Finansuotojas'!HK34-'Investuotojas ir Finansuotojas'!HK40</f>
        <v>-54013.361121750859</v>
      </c>
      <c r="HL92" s="122">
        <f>-'Investuotojas ir Finansuotojas'!HL21-'Investuotojas ir Finansuotojas'!HL22-'Investuotojas ir Finansuotojas'!HL25-'Investuotojas ir Finansuotojas'!HL34-'Investuotojas ir Finansuotojas'!HL40</f>
        <v>-43654.027934743135</v>
      </c>
      <c r="HM92" s="122">
        <f>-'Investuotojas ir Finansuotojas'!HM21-'Investuotojas ir Finansuotojas'!HM22-'Investuotojas ir Finansuotojas'!HM25-'Investuotojas ir Finansuotojas'!HM34-'Investuotojas ir Finansuotojas'!HM40</f>
        <v>-43241.361414402068</v>
      </c>
      <c r="HN92" s="42">
        <f t="shared" si="1327"/>
        <v>-645598.99398200167</v>
      </c>
      <c r="HO92" s="122">
        <f>-'Investuotojas ir Finansuotojas'!HO21-'Investuotojas ir Finansuotojas'!HO22-'Investuotojas ir Finansuotojas'!HO25-'Investuotojas ir Finansuotojas'!HO34-'Investuotojas ir Finansuotojas'!HO40</f>
        <v>-42828.694894061002</v>
      </c>
      <c r="HP92" s="122">
        <f>-'Investuotojas ir Finansuotojas'!HP21-'Investuotojas ir Finansuotojas'!HP22-'Investuotojas ir Finansuotojas'!HP25-'Investuotojas ir Finansuotojas'!HP34-'Investuotojas ir Finansuotojas'!HP40</f>
        <v>-42416.028373719935</v>
      </c>
      <c r="HQ92" s="122">
        <f>-'Investuotojas ir Finansuotojas'!HQ21-'Investuotojas ir Finansuotojas'!HQ22-'Investuotojas ir Finansuotojas'!HQ25-'Investuotojas ir Finansuotojas'!HQ34-'Investuotojas ir Finansuotojas'!HQ40</f>
        <v>-42003.361853378861</v>
      </c>
      <c r="HR92" s="122">
        <f>-'Investuotojas ir Finansuotojas'!HR21-'Investuotojas ir Finansuotojas'!HR22-'Investuotojas ir Finansuotojas'!HR25-'Investuotojas ir Finansuotojas'!HR34-'Investuotojas ir Finansuotojas'!HR40</f>
        <v>-41590.695333037787</v>
      </c>
      <c r="HS92" s="122">
        <f>-'Investuotojas ir Finansuotojas'!HS21-'Investuotojas ir Finansuotojas'!HS22-'Investuotojas ir Finansuotojas'!HS25-'Investuotojas ir Finansuotojas'!HS34-'Investuotojas ir Finansuotojas'!HS40</f>
        <v>-41178.028812696721</v>
      </c>
      <c r="HT92" s="122">
        <f>-'Investuotojas ir Finansuotojas'!HT21-'Investuotojas ir Finansuotojas'!HT22-'Investuotojas ir Finansuotojas'!HT25-'Investuotojas ir Finansuotojas'!HT34-'Investuotojas ir Finansuotojas'!HT40</f>
        <v>-40765.362292355654</v>
      </c>
      <c r="HU92" s="122">
        <f>-'Investuotojas ir Finansuotojas'!HU21-'Investuotojas ir Finansuotojas'!HU22-'Investuotojas ir Finansuotojas'!HU25-'Investuotojas ir Finansuotojas'!HU34-'Investuotojas ir Finansuotojas'!HU40</f>
        <v>-30604.962438681257</v>
      </c>
      <c r="HV92" s="122">
        <f>-'Investuotojas ir Finansuotojas'!HV21-'Investuotojas ir Finansuotojas'!HV22-'Investuotojas ir Finansuotojas'!HV25-'Investuotojas ir Finansuotojas'!HV34-'Investuotojas ir Finansuotojas'!HV40</f>
        <v>-30192.295918340191</v>
      </c>
      <c r="HW92" s="122">
        <f>-'Investuotojas ir Finansuotojas'!HW21-'Investuotojas ir Finansuotojas'!HW22-'Investuotojas ir Finansuotojas'!HW25-'Investuotojas ir Finansuotojas'!HW34-'Investuotojas ir Finansuotojas'!HW40</f>
        <v>-29779.629397999124</v>
      </c>
      <c r="HX92" s="122">
        <f>-'Investuotojas ir Finansuotojas'!HX21-'Investuotojas ir Finansuotojas'!HX22-'Investuotojas ir Finansuotojas'!HX25-'Investuotojas ir Finansuotojas'!HX34-'Investuotojas ir Finansuotojas'!HX40</f>
        <v>-29366.962877658054</v>
      </c>
      <c r="HY92" s="122">
        <f>-'Investuotojas ir Finansuotojas'!HY21-'Investuotojas ir Finansuotojas'!HY22-'Investuotojas ir Finansuotojas'!HY25-'Investuotojas ir Finansuotojas'!HY34-'Investuotojas ir Finansuotojas'!HY40</f>
        <v>-28954.296357316987</v>
      </c>
      <c r="HZ92" s="122">
        <f>-'Investuotojas ir Finansuotojas'!HZ21-'Investuotojas ir Finansuotojas'!HZ22-'Investuotojas ir Finansuotojas'!HZ25-'Investuotojas ir Finansuotojas'!HZ34-'Investuotojas ir Finansuotojas'!HZ40</f>
        <v>-28541.629836975921</v>
      </c>
      <c r="IA92" s="42">
        <f t="shared" si="1329"/>
        <v>-428221.9483862216</v>
      </c>
      <c r="IB92" s="122">
        <f>-'Investuotojas ir Finansuotojas'!IB21-'Investuotojas ir Finansuotojas'!IB22-'Investuotojas ir Finansuotojas'!IB25-'Investuotojas ir Finansuotojas'!IB34-'Investuotojas ir Finansuotojas'!IB40</f>
        <v>-28128.96331663485</v>
      </c>
      <c r="IC92" s="122">
        <f>-'Investuotojas ir Finansuotojas'!IC21-'Investuotojas ir Finansuotojas'!IC22-'Investuotojas ir Finansuotojas'!IC25-'Investuotojas ir Finansuotojas'!IC34-'Investuotojas ir Finansuotojas'!IC40</f>
        <v>-27716.296796293784</v>
      </c>
      <c r="ID92" s="122">
        <f>-'Investuotojas ir Finansuotojas'!ID21-'Investuotojas ir Finansuotojas'!ID22-'Investuotojas ir Finansuotojas'!ID25-'Investuotojas ir Finansuotojas'!ID34-'Investuotojas ir Finansuotojas'!ID40</f>
        <v>-27303.630275952717</v>
      </c>
      <c r="IE92" s="122">
        <f>-'Investuotojas ir Finansuotojas'!IE21-'Investuotojas ir Finansuotojas'!IE22-'Investuotojas ir Finansuotojas'!IE25-'Investuotojas ir Finansuotojas'!IE34-'Investuotojas ir Finansuotojas'!IE40</f>
        <v>-26890.96375561165</v>
      </c>
      <c r="IF92" s="122">
        <f>-'Investuotojas ir Finansuotojas'!IF21-'Investuotojas ir Finansuotojas'!IF22-'Investuotojas ir Finansuotojas'!IF25-'Investuotojas ir Finansuotojas'!IF34-'Investuotojas ir Finansuotojas'!IF40</f>
        <v>-26478.29723527058</v>
      </c>
      <c r="IG92" s="122">
        <f>-'Investuotojas ir Finansuotojas'!IG21-'Investuotojas ir Finansuotojas'!IG22-'Investuotojas ir Finansuotojas'!IG25-'Investuotojas ir Finansuotojas'!IG34-'Investuotojas ir Finansuotojas'!IG40</f>
        <v>-26065.630714929513</v>
      </c>
      <c r="IH92" s="122">
        <f>-'Investuotojas ir Finansuotojas'!IH21-'Investuotojas ir Finansuotojas'!IH22-'Investuotojas ir Finansuotojas'!IH25-'Investuotojas ir Finansuotojas'!IH34-'Investuotojas ir Finansuotojas'!IH40</f>
        <v>-25652.964194588447</v>
      </c>
      <c r="II92" s="122">
        <f>-'Investuotojas ir Finansuotojas'!II21-'Investuotojas ir Finansuotojas'!II22-'Investuotojas ir Finansuotojas'!II25-'Investuotojas ir Finansuotojas'!II34-'Investuotojas ir Finansuotojas'!II40</f>
        <v>-25240.297674247377</v>
      </c>
      <c r="IJ92" s="122">
        <f>-'Investuotojas ir Finansuotojas'!IJ21-'Investuotojas ir Finansuotojas'!IJ22-'Investuotojas ir Finansuotojas'!IJ25-'Investuotojas ir Finansuotojas'!IJ34-'Investuotojas ir Finansuotojas'!IJ40</f>
        <v>-24827.631153906314</v>
      </c>
      <c r="IK92" s="122">
        <f>-'Investuotojas ir Finansuotojas'!IK21-'Investuotojas ir Finansuotojas'!IK22-'Investuotojas ir Finansuotojas'!IK25-'Investuotojas ir Finansuotojas'!IK34-'Investuotojas ir Finansuotojas'!IK40</f>
        <v>-24414.964633565243</v>
      </c>
      <c r="IL92" s="122">
        <f>-'Investuotojas ir Finansuotojas'!IL21-'Investuotojas ir Finansuotojas'!IL22-'Investuotojas ir Finansuotojas'!IL25-'Investuotojas ir Finansuotojas'!IL34-'Investuotojas ir Finansuotojas'!IL40</f>
        <v>-24002.298113224177</v>
      </c>
      <c r="IM92" s="122">
        <f>-'Investuotojas ir Finansuotojas'!IM21-'Investuotojas ir Finansuotojas'!IM22-'Investuotojas ir Finansuotojas'!IM25-'Investuotojas ir Finansuotojas'!IM34-'Investuotojas ir Finansuotojas'!IM40</f>
        <v>-23589.63159288311</v>
      </c>
      <c r="IN92" s="42">
        <f t="shared" si="1331"/>
        <v>-310311.56945710775</v>
      </c>
      <c r="IO92" s="122">
        <f>-'Investuotojas ir Finansuotojas'!IO21-'Investuotojas ir Finansuotojas'!IO22-'Investuotojas ir Finansuotojas'!IO25-'Investuotojas ir Finansuotojas'!IO34-'Investuotojas ir Finansuotojas'!IO40</f>
        <v>-23176.965072542043</v>
      </c>
      <c r="IP92" s="122">
        <f>-'Investuotojas ir Finansuotojas'!IP21-'Investuotojas ir Finansuotojas'!IP22-'Investuotojas ir Finansuotojas'!IP25-'Investuotojas ir Finansuotojas'!IP34-'Investuotojas ir Finansuotojas'!IP40</f>
        <v>-22764.298552200973</v>
      </c>
      <c r="IQ92" s="122">
        <f>-'Investuotojas ir Finansuotojas'!IQ21-'Investuotojas ir Finansuotojas'!IQ22-'Investuotojas ir Finansuotojas'!IQ25-'Investuotojas ir Finansuotojas'!IQ34-'Investuotojas ir Finansuotojas'!IQ40</f>
        <v>-22351.63203185991</v>
      </c>
      <c r="IR92" s="122">
        <f>-'Investuotojas ir Finansuotojas'!IR21-'Investuotojas ir Finansuotojas'!IR22-'Investuotojas ir Finansuotojas'!IR25-'Investuotojas ir Finansuotojas'!IR34-'Investuotojas ir Finansuotojas'!IR40</f>
        <v>-21938.96551151884</v>
      </c>
      <c r="IS92" s="122">
        <f>-'Investuotojas ir Finansuotojas'!IS21-'Investuotojas ir Finansuotojas'!IS22-'Investuotojas ir Finansuotojas'!IS25-'Investuotojas ir Finansuotojas'!IS34-'Investuotojas ir Finansuotojas'!IS40</f>
        <v>-21526.298991177773</v>
      </c>
      <c r="IT92" s="122">
        <f>-'Investuotojas ir Finansuotojas'!IT21-'Investuotojas ir Finansuotojas'!IT22-'Investuotojas ir Finansuotojas'!IT25-'Investuotojas ir Finansuotojas'!IT34-'Investuotojas ir Finansuotojas'!IT40</f>
        <v>-21113.632470836703</v>
      </c>
      <c r="IU92" s="122">
        <f>-'Investuotojas ir Finansuotojas'!IU21-'Investuotojas ir Finansuotojas'!IU22-'Investuotojas ir Finansuotojas'!IU25-'Investuotojas ir Finansuotojas'!IU34-'Investuotojas ir Finansuotojas'!IU40</f>
        <v>-20700.965950495636</v>
      </c>
      <c r="IV92" s="122">
        <f>-'Investuotojas ir Finansuotojas'!IV21-'Investuotojas ir Finansuotojas'!IV22-'Investuotojas ir Finansuotojas'!IV25-'Investuotojas ir Finansuotojas'!IV34-'Investuotojas ir Finansuotojas'!IV40</f>
        <v>-20288.29943015457</v>
      </c>
      <c r="IW92" s="122">
        <f>-'Investuotojas ir Finansuotojas'!IW21-'Investuotojas ir Finansuotojas'!IW22-'Investuotojas ir Finansuotojas'!IW25-'Investuotojas ir Finansuotojas'!IW34-'Investuotojas ir Finansuotojas'!IW40</f>
        <v>-19875.632909813499</v>
      </c>
      <c r="IX92" s="122">
        <f>-'Investuotojas ir Finansuotojas'!IX21-'Investuotojas ir Finansuotojas'!IX22-'Investuotojas ir Finansuotojas'!IX25-'Investuotojas ir Finansuotojas'!IX34-'Investuotojas ir Finansuotojas'!IX40</f>
        <v>-19462.966389472433</v>
      </c>
      <c r="IY92" s="122">
        <f>-'Investuotojas ir Finansuotojas'!IY21-'Investuotojas ir Finansuotojas'!IY22-'Investuotojas ir Finansuotojas'!IY25-'Investuotojas ir Finansuotojas'!IY34-'Investuotojas ir Finansuotojas'!IY40</f>
        <v>-19050.299869131362</v>
      </c>
      <c r="IZ92" s="122">
        <f>-'Investuotojas ir Finansuotojas'!IZ21-'Investuotojas ir Finansuotojas'!IZ22-'Investuotojas ir Finansuotojas'!IZ25-'Investuotojas ir Finansuotojas'!IZ34-'Investuotojas ir Finansuotojas'!IZ40</f>
        <v>-18637.633348790296</v>
      </c>
      <c r="JA92" s="42">
        <f t="shared" si="1333"/>
        <v>-250887.59052799398</v>
      </c>
      <c r="JB92" s="122">
        <f>-'Investuotojas ir Finansuotojas'!JB21-'Investuotojas ir Finansuotojas'!JB22-'Investuotojas ir Finansuotojas'!JB25-'Investuotojas ir Finansuotojas'!JB34-'Investuotojas ir Finansuotojas'!JB40</f>
        <v>-18224.966828449225</v>
      </c>
      <c r="JC92" s="122">
        <f>-'Investuotojas ir Finansuotojas'!JC21-'Investuotojas ir Finansuotojas'!JC22-'Investuotojas ir Finansuotojas'!JC25-'Investuotojas ir Finansuotojas'!JC34-'Investuotojas ir Finansuotojas'!JC40</f>
        <v>-17812.300308108162</v>
      </c>
      <c r="JD92" s="122">
        <f>-'Investuotojas ir Finansuotojas'!JD21-'Investuotojas ir Finansuotojas'!JD22-'Investuotojas ir Finansuotojas'!JD25-'Investuotojas ir Finansuotojas'!JD34-'Investuotojas ir Finansuotojas'!JD40</f>
        <v>-17399.633787767089</v>
      </c>
      <c r="JE92" s="122">
        <f>-'Investuotojas ir Finansuotojas'!JE21-'Investuotojas ir Finansuotojas'!JE22-'Investuotojas ir Finansuotojas'!JE25-'Investuotojas ir Finansuotojas'!JE34-'Investuotojas ir Finansuotojas'!JE40</f>
        <v>-16986.967267426022</v>
      </c>
      <c r="JF92" s="122">
        <f>-'Investuotojas ir Finansuotojas'!JF21-'Investuotojas ir Finansuotojas'!JF22-'Investuotojas ir Finansuotojas'!JF25-'Investuotojas ir Finansuotojas'!JF34-'Investuotojas ir Finansuotojas'!JF40</f>
        <v>-16574.300747084952</v>
      </c>
      <c r="JG92" s="122">
        <f>-'Investuotojas ir Finansuotojas'!JG21-'Investuotojas ir Finansuotojas'!JG22-'Investuotojas ir Finansuotojas'!JG25-'Investuotojas ir Finansuotojas'!JG34-'Investuotojas ir Finansuotojas'!JG40</f>
        <v>-16161.634226743887</v>
      </c>
      <c r="JH92" s="122">
        <f>-'Investuotojas ir Finansuotojas'!JH21-'Investuotojas ir Finansuotojas'!JH22-'Investuotojas ir Finansuotojas'!JH25-'Investuotojas ir Finansuotojas'!JH34-'Investuotojas ir Finansuotojas'!JH40</f>
        <v>-15748.967706402815</v>
      </c>
      <c r="JI92" s="122">
        <f>-'Investuotojas ir Finansuotojas'!JI21-'Investuotojas ir Finansuotojas'!JI22-'Investuotojas ir Finansuotojas'!JI25-'Investuotojas ir Finansuotojas'!JI34-'Investuotojas ir Finansuotojas'!JI40</f>
        <v>-15336.301186061746</v>
      </c>
      <c r="JJ92" s="122">
        <f>-'Investuotojas ir Finansuotojas'!JJ21-'Investuotojas ir Finansuotojas'!JJ22-'Investuotojas ir Finansuotojas'!JJ25-'Investuotojas ir Finansuotojas'!JJ34-'Investuotojas ir Finansuotojas'!JJ40</f>
        <v>-14923.634665720676</v>
      </c>
      <c r="JK92" s="122">
        <f>-'Investuotojas ir Finansuotojas'!JK21-'Investuotojas ir Finansuotojas'!JK22-'Investuotojas ir Finansuotojas'!JK25-'Investuotojas ir Finansuotojas'!JK34-'Investuotojas ir Finansuotojas'!JK40</f>
        <v>-14510.968145379606</v>
      </c>
      <c r="JL92" s="122">
        <f>-'Investuotojas ir Finansuotojas'!JL21-'Investuotojas ir Finansuotojas'!JL22-'Investuotojas ir Finansuotojas'!JL25-'Investuotojas ir Finansuotojas'!JL34-'Investuotojas ir Finansuotojas'!JL40</f>
        <v>-14098.301625038537</v>
      </c>
      <c r="JM92" s="122">
        <f>-'Investuotojas ir Finansuotojas'!JM21-'Investuotojas ir Finansuotojas'!JM22-'Investuotojas ir Finansuotojas'!JM25-'Investuotojas ir Finansuotojas'!JM34-'Investuotojas ir Finansuotojas'!JM40</f>
        <v>-13685.635104697467</v>
      </c>
      <c r="JN92" s="42">
        <f t="shared" si="1335"/>
        <v>-191463.61159888018</v>
      </c>
      <c r="JO92" s="122">
        <f>-'Investuotojas ir Finansuotojas'!JO21-'Investuotojas ir Finansuotojas'!JO22-'Investuotojas ir Finansuotojas'!JO25-'Investuotojas ir Finansuotojas'!JO34-'Investuotojas ir Finansuotojas'!JO40</f>
        <v>-13272.968584356397</v>
      </c>
      <c r="JP92" s="122">
        <f>-'Investuotojas ir Finansuotojas'!JP21-'Investuotojas ir Finansuotojas'!JP22-'Investuotojas ir Finansuotojas'!JP25-'Investuotojas ir Finansuotojas'!JP34-'Investuotojas ir Finansuotojas'!JP40</f>
        <v>-12860.30206401533</v>
      </c>
      <c r="JQ92" s="122">
        <f>-'Investuotojas ir Finansuotojas'!JQ21-'Investuotojas ir Finansuotojas'!JQ22-'Investuotojas ir Finansuotojas'!JQ25-'Investuotojas ir Finansuotojas'!JQ34-'Investuotojas ir Finansuotojas'!JQ40</f>
        <v>-12447.63554367426</v>
      </c>
      <c r="JR92" s="122">
        <f>-'Investuotojas ir Finansuotojas'!JR21-'Investuotojas ir Finansuotojas'!JR22-'Investuotojas ir Finansuotojas'!JR25-'Investuotojas ir Finansuotojas'!JR34-'Investuotojas ir Finansuotojas'!JR40</f>
        <v>-12034.969023333189</v>
      </c>
      <c r="JS92" s="122">
        <f>-'Investuotojas ir Finansuotojas'!JS21-'Investuotojas ir Finansuotojas'!JS22-'Investuotojas ir Finansuotojas'!JS25-'Investuotojas ir Finansuotojas'!JS34-'Investuotojas ir Finansuotojas'!JS40</f>
        <v>-11622.302502992119</v>
      </c>
      <c r="JT92" s="122">
        <f>-'Investuotojas ir Finansuotojas'!JT21-'Investuotojas ir Finansuotojas'!JT22-'Investuotojas ir Finansuotojas'!JT25-'Investuotojas ir Finansuotojas'!JT34-'Investuotojas ir Finansuotojas'!JT40</f>
        <v>-11209.635982651051</v>
      </c>
      <c r="JU92" s="122">
        <f>-'Investuotojas ir Finansuotojas'!JU21-'Investuotojas ir Finansuotojas'!JU22-'Investuotojas ir Finansuotojas'!JU25-'Investuotojas ir Finansuotojas'!JU34-'Investuotojas ir Finansuotojas'!JU40</f>
        <v>-10796.969462309982</v>
      </c>
      <c r="JV92" s="122">
        <f>-'Investuotojas ir Finansuotojas'!JV21-'Investuotojas ir Finansuotojas'!JV22-'Investuotojas ir Finansuotojas'!JV25-'Investuotojas ir Finansuotojas'!JV34-'Investuotojas ir Finansuotojas'!JV40</f>
        <v>-10384.30294196891</v>
      </c>
      <c r="JW92" s="122">
        <f>-'Investuotojas ir Finansuotojas'!JW21-'Investuotojas ir Finansuotojas'!JW22-'Investuotojas ir Finansuotojas'!JW25-'Investuotojas ir Finansuotojas'!JW34-'Investuotojas ir Finansuotojas'!JW40</f>
        <v>-9971.6364216278398</v>
      </c>
      <c r="JX92" s="122">
        <f>-'Investuotojas ir Finansuotojas'!JX21-'Investuotojas ir Finansuotojas'!JX22-'Investuotojas ir Finansuotojas'!JX25-'Investuotojas ir Finansuotojas'!JX34-'Investuotojas ir Finansuotojas'!JX40</f>
        <v>-9558.9699012867713</v>
      </c>
      <c r="JY92" s="122">
        <f>-'Investuotojas ir Finansuotojas'!JY21-'Investuotojas ir Finansuotojas'!JY22-'Investuotojas ir Finansuotojas'!JY25-'Investuotojas ir Finansuotojas'!JY34-'Investuotojas ir Finansuotojas'!JY40</f>
        <v>-9146.3033809457029</v>
      </c>
      <c r="JZ92" s="122">
        <f>-'Investuotojas ir Finansuotojas'!JZ21-'Investuotojas ir Finansuotojas'!JZ22-'Investuotojas ir Finansuotojas'!JZ25-'Investuotojas ir Finansuotojas'!JZ34-'Investuotojas ir Finansuotojas'!JZ40</f>
        <v>-8733.6368606046326</v>
      </c>
      <c r="KA92" s="42">
        <f t="shared" si="1337"/>
        <v>-132039.63266976617</v>
      </c>
      <c r="KB92" s="122">
        <f>-'Investuotojas ir Finansuotojas'!KB21-'Investuotojas ir Finansuotojas'!KB22-'Investuotojas ir Finansuotojas'!KB25-'Investuotojas ir Finansuotojas'!KB34-'Investuotojas ir Finansuotojas'!KB40</f>
        <v>-8410.4913926655736</v>
      </c>
      <c r="KC92" s="122">
        <f>-'Investuotojas ir Finansuotojas'!KC21-'Investuotojas ir Finansuotojas'!KC22-'Investuotojas ir Finansuotojas'!KC25-'Investuotojas ir Finansuotojas'!KC34-'Investuotojas ir Finansuotojas'!KC40</f>
        <v>-8176.8669771285668</v>
      </c>
      <c r="KD92" s="122">
        <f>-'Investuotojas ir Finansuotojas'!KD21-'Investuotojas ir Finansuotojas'!KD22-'Investuotojas ir Finansuotojas'!KD25-'Investuotojas ir Finansuotojas'!KD34-'Investuotojas ir Finansuotojas'!KD40</f>
        <v>-7943.2425615915599</v>
      </c>
      <c r="KE92" s="122">
        <f>-'Investuotojas ir Finansuotojas'!KE21-'Investuotojas ir Finansuotojas'!KE22-'Investuotojas ir Finansuotojas'!KE25-'Investuotojas ir Finansuotojas'!KE34-'Investuotojas ir Finansuotojas'!KE40</f>
        <v>-7709.6181460545522</v>
      </c>
      <c r="KF92" s="122">
        <f>-'Investuotojas ir Finansuotojas'!KF21-'Investuotojas ir Finansuotojas'!KF22-'Investuotojas ir Finansuotojas'!KF25-'Investuotojas ir Finansuotojas'!KF34-'Investuotojas ir Finansuotojas'!KF40</f>
        <v>-7475.9937305175463</v>
      </c>
      <c r="KG92" s="122">
        <f>-'Investuotojas ir Finansuotojas'!KG21-'Investuotojas ir Finansuotojas'!KG22-'Investuotojas ir Finansuotojas'!KG25-'Investuotojas ir Finansuotojas'!KG34-'Investuotojas ir Finansuotojas'!KG40</f>
        <v>-7242.3693149805395</v>
      </c>
      <c r="KH92" s="122">
        <f>-'Investuotojas ir Finansuotojas'!KH21-'Investuotojas ir Finansuotojas'!KH22-'Investuotojas ir Finansuotojas'!KH25-'Investuotojas ir Finansuotojas'!KH34-'Investuotojas ir Finansuotojas'!KH40</f>
        <v>-7008.7448994435326</v>
      </c>
      <c r="KI92" s="122">
        <f>-'Investuotojas ir Finansuotojas'!KI21-'Investuotojas ir Finansuotojas'!KI22-'Investuotojas ir Finansuotojas'!KI25-'Investuotojas ir Finansuotojas'!KI34-'Investuotojas ir Finansuotojas'!KI40</f>
        <v>-6775.1204839065249</v>
      </c>
      <c r="KJ92" s="122">
        <f>-'Investuotojas ir Finansuotojas'!KJ21-'Investuotojas ir Finansuotojas'!KJ22-'Investuotojas ir Finansuotojas'!KJ25-'Investuotojas ir Finansuotojas'!KJ34-'Investuotojas ir Finansuotojas'!KJ40</f>
        <v>-6541.496068369519</v>
      </c>
      <c r="KK92" s="122">
        <f>-'Investuotojas ir Finansuotojas'!KK21-'Investuotojas ir Finansuotojas'!KK22-'Investuotojas ir Finansuotojas'!KK25-'Investuotojas ir Finansuotojas'!KK34-'Investuotojas ir Finansuotojas'!KK40</f>
        <v>-6307.8716528325122</v>
      </c>
      <c r="KL92" s="122">
        <f>-'Investuotojas ir Finansuotojas'!KL21-'Investuotojas ir Finansuotojas'!KL22-'Investuotojas ir Finansuotojas'!KL25-'Investuotojas ir Finansuotojas'!KL34-'Investuotojas ir Finansuotojas'!KL40</f>
        <v>-6074.2472372955071</v>
      </c>
      <c r="KM92" s="122">
        <f>-'Investuotojas ir Finansuotojas'!KM21-'Investuotojas ir Finansuotojas'!KM22-'Investuotojas ir Finansuotojas'!KM25-'Investuotojas ir Finansuotojas'!KM34-'Investuotojas ir Finansuotojas'!KM40</f>
        <v>-5840.6228217585003</v>
      </c>
      <c r="KN92" s="42">
        <f t="shared" si="1339"/>
        <v>-85506.685286544438</v>
      </c>
      <c r="KO92" s="122">
        <f>-'Investuotojas ir Finansuotojas'!KO21-'Investuotojas ir Finansuotojas'!KO22-'Investuotojas ir Finansuotojas'!KO25-'Investuotojas ir Finansuotojas'!KO34-'Investuotojas ir Finansuotojas'!KO40</f>
        <v>-5606.9984062214935</v>
      </c>
      <c r="KP92" s="122">
        <f>-'Investuotojas ir Finansuotojas'!KP21-'Investuotojas ir Finansuotojas'!KP22-'Investuotojas ir Finansuotojas'!KP25-'Investuotojas ir Finansuotojas'!KP34-'Investuotojas ir Finansuotojas'!KP40</f>
        <v>-5373.3739906844876</v>
      </c>
      <c r="KQ92" s="122">
        <f>-'Investuotojas ir Finansuotojas'!KQ21-'Investuotojas ir Finansuotojas'!KQ22-'Investuotojas ir Finansuotojas'!KQ25-'Investuotojas ir Finansuotojas'!KQ34-'Investuotojas ir Finansuotojas'!KQ40</f>
        <v>-5139.7495751474817</v>
      </c>
      <c r="KR92" s="122">
        <f>-'Investuotojas ir Finansuotojas'!KR21-'Investuotojas ir Finansuotojas'!KR22-'Investuotojas ir Finansuotojas'!KR25-'Investuotojas ir Finansuotojas'!KR34-'Investuotojas ir Finansuotojas'!KR40</f>
        <v>-4906.1251596104757</v>
      </c>
      <c r="KS92" s="122">
        <f>-'Investuotojas ir Finansuotojas'!KS21-'Investuotojas ir Finansuotojas'!KS22-'Investuotojas ir Finansuotojas'!KS25-'Investuotojas ir Finansuotojas'!KS34-'Investuotojas ir Finansuotojas'!KS40</f>
        <v>-4672.5007440734698</v>
      </c>
      <c r="KT92" s="122">
        <f>-'Investuotojas ir Finansuotojas'!KT21-'Investuotojas ir Finansuotojas'!KT22-'Investuotojas ir Finansuotojas'!KT25-'Investuotojas ir Finansuotojas'!KT34-'Investuotojas ir Finansuotojas'!KT40</f>
        <v>-4438.8763285364639</v>
      </c>
      <c r="KU92" s="122">
        <f>-'Investuotojas ir Finansuotojas'!KU21-'Investuotojas ir Finansuotojas'!KU22-'Investuotojas ir Finansuotojas'!KU25-'Investuotojas ir Finansuotojas'!KU34-'Investuotojas ir Finansuotojas'!KU40</f>
        <v>-4205.2519129994571</v>
      </c>
      <c r="KV92" s="122">
        <f>-'Investuotojas ir Finansuotojas'!KV21-'Investuotojas ir Finansuotojas'!KV22-'Investuotojas ir Finansuotojas'!KV25-'Investuotojas ir Finansuotojas'!KV34-'Investuotojas ir Finansuotojas'!KV40</f>
        <v>-3971.6274974624516</v>
      </c>
      <c r="KW92" s="122">
        <f>-'Investuotojas ir Finansuotojas'!KW21-'Investuotojas ir Finansuotojas'!KW22-'Investuotojas ir Finansuotojas'!KW25-'Investuotojas ir Finansuotojas'!KW34-'Investuotojas ir Finansuotojas'!KW40</f>
        <v>-3738.0030819254457</v>
      </c>
      <c r="KX92" s="122">
        <f>-'Investuotojas ir Finansuotojas'!KX21-'Investuotojas ir Finansuotojas'!KX22-'Investuotojas ir Finansuotojas'!KX25-'Investuotojas ir Finansuotojas'!KX34-'Investuotojas ir Finansuotojas'!KX40</f>
        <v>-3504.3786663884393</v>
      </c>
      <c r="KY92" s="122">
        <f>-'Investuotojas ir Finansuotojas'!KY21-'Investuotojas ir Finansuotojas'!KY22-'Investuotojas ir Finansuotojas'!KY25-'Investuotojas ir Finansuotojas'!KY34-'Investuotojas ir Finansuotojas'!KY40</f>
        <v>-3270.7542508514334</v>
      </c>
      <c r="KZ92" s="122">
        <f>-'Investuotojas ir Finansuotojas'!KZ21-'Investuotojas ir Finansuotojas'!KZ22-'Investuotojas ir Finansuotojas'!KZ25-'Investuotojas ir Finansuotojas'!KZ34-'Investuotojas ir Finansuotojas'!KZ40</f>
        <v>-3037.1298353144266</v>
      </c>
      <c r="LA92" s="42">
        <f t="shared" si="1341"/>
        <v>-51864.769449215528</v>
      </c>
      <c r="LB92" s="122">
        <f>-'Investuotojas ir Finansuotojas'!LB21-'Investuotojas ir Finansuotojas'!LB22-'Investuotojas ir Finansuotojas'!LB25-'Investuotojas ir Finansuotojas'!LB34-'Investuotojas ir Finansuotojas'!LB40</f>
        <v>-2803.5054197774202</v>
      </c>
      <c r="LC92" s="122">
        <f>-'Investuotojas ir Finansuotojas'!LC21-'Investuotojas ir Finansuotojas'!LC22-'Investuotojas ir Finansuotojas'!LC25-'Investuotojas ir Finansuotojas'!LC34-'Investuotojas ir Finansuotojas'!LC40</f>
        <v>-2569.8810042404139</v>
      </c>
      <c r="LD92" s="122">
        <f>-'Investuotojas ir Finansuotojas'!LD21-'Investuotojas ir Finansuotojas'!LD22-'Investuotojas ir Finansuotojas'!LD25-'Investuotojas ir Finansuotojas'!LD34-'Investuotojas ir Finansuotojas'!LD40</f>
        <v>-2336.256588703407</v>
      </c>
      <c r="LE92" s="122">
        <f>-'Investuotojas ir Finansuotojas'!LE21-'Investuotojas ir Finansuotojas'!LE22-'Investuotojas ir Finansuotojas'!LE25-'Investuotojas ir Finansuotojas'!LE34-'Investuotojas ir Finansuotojas'!LE40</f>
        <v>-2102.6321731664007</v>
      </c>
      <c r="LF92" s="122">
        <f>-'Investuotojas ir Finansuotojas'!LF21-'Investuotojas ir Finansuotojas'!LF22-'Investuotojas ir Finansuotojas'!LF25-'Investuotojas ir Finansuotojas'!LF34-'Investuotojas ir Finansuotojas'!LF40</f>
        <v>-1869.0077576293938</v>
      </c>
      <c r="LG92" s="122">
        <f>-'Investuotojas ir Finansuotojas'!LG21-'Investuotojas ir Finansuotojas'!LG22-'Investuotojas ir Finansuotojas'!LG25-'Investuotojas ir Finansuotojas'!LG34-'Investuotojas ir Finansuotojas'!LG40</f>
        <v>-1635.3833420923875</v>
      </c>
      <c r="LH92" s="122">
        <f>-'Investuotojas ir Finansuotojas'!LH21-'Investuotojas ir Finansuotojas'!LH22-'Investuotojas ir Finansuotojas'!LH25-'Investuotojas ir Finansuotojas'!LH34-'Investuotojas ir Finansuotojas'!LH40</f>
        <v>-1401.7589265553811</v>
      </c>
      <c r="LI92" s="122">
        <f>-'Investuotojas ir Finansuotojas'!LI21-'Investuotojas ir Finansuotojas'!LI22-'Investuotojas ir Finansuotojas'!LI25-'Investuotojas ir Finansuotojas'!LI34-'Investuotojas ir Finansuotojas'!LI40</f>
        <v>-1168.1345110183747</v>
      </c>
      <c r="LJ92" s="122">
        <f>-'Investuotojas ir Finansuotojas'!LJ21-'Investuotojas ir Finansuotojas'!LJ22-'Investuotojas ir Finansuotojas'!LJ25-'Investuotojas ir Finansuotojas'!LJ34-'Investuotojas ir Finansuotojas'!LJ40</f>
        <v>-934.51009548136858</v>
      </c>
      <c r="LK92" s="122">
        <f>-'Investuotojas ir Finansuotojas'!LK21-'Investuotojas ir Finansuotojas'!LK22-'Investuotojas ir Finansuotojas'!LK25-'Investuotojas ir Finansuotojas'!LK34-'Investuotojas ir Finansuotojas'!LK40</f>
        <v>-700.88567994436232</v>
      </c>
      <c r="LL92" s="122">
        <f>-'Investuotojas ir Finansuotojas'!LL21-'Investuotojas ir Finansuotojas'!LL22-'Investuotojas ir Finansuotojas'!LL25-'Investuotojas ir Finansuotojas'!LL34-'Investuotojas ir Finansuotojas'!LL40</f>
        <v>-467.2612644073559</v>
      </c>
      <c r="LM92" s="122">
        <f>-'Investuotojas ir Finansuotojas'!LM21-'Investuotojas ir Finansuotojas'!LM22-'Investuotojas ir Finansuotojas'!LM25-'Investuotojas ir Finansuotojas'!LM34-'Investuotojas ir Finansuotojas'!LM40</f>
        <v>-233.63684887034955</v>
      </c>
      <c r="LN92" s="42">
        <f t="shared" si="1343"/>
        <v>-18222.853611886614</v>
      </c>
    </row>
    <row r="93" spans="1:326" ht="15.75" thickBot="1">
      <c r="A93" s="115" t="s">
        <v>234</v>
      </c>
      <c r="B93" s="126">
        <f>B87</f>
        <v>916514.08029147354</v>
      </c>
      <c r="C93" s="126">
        <f>C87</f>
        <v>727143.51533757348</v>
      </c>
      <c r="D93" s="126">
        <f t="shared" ref="D93:N93" si="1851">D87</f>
        <v>727143.51533757348</v>
      </c>
      <c r="E93" s="126">
        <f t="shared" si="1851"/>
        <v>727143.51533757348</v>
      </c>
      <c r="F93" s="126">
        <f t="shared" si="1851"/>
        <v>727143.51533757348</v>
      </c>
      <c r="G93" s="126">
        <f t="shared" si="1851"/>
        <v>727143.51533757348</v>
      </c>
      <c r="H93" s="126">
        <f t="shared" si="1851"/>
        <v>727143.51533757348</v>
      </c>
      <c r="I93" s="126">
        <f t="shared" si="1851"/>
        <v>727143.51533757348</v>
      </c>
      <c r="J93" s="126">
        <f t="shared" si="1851"/>
        <v>727143.51533757348</v>
      </c>
      <c r="K93" s="126">
        <f t="shared" si="1851"/>
        <v>726368.44228286622</v>
      </c>
      <c r="L93" s="126">
        <f t="shared" si="1851"/>
        <v>724818.29513178486</v>
      </c>
      <c r="M93" s="126">
        <f t="shared" si="1851"/>
        <v>1092283.35721316</v>
      </c>
      <c r="N93" s="127">
        <f t="shared" si="1851"/>
        <v>9277132.2976198718</v>
      </c>
      <c r="O93" s="126">
        <f>O87</f>
        <v>1093366.0279576259</v>
      </c>
      <c r="P93" s="126">
        <f>P87</f>
        <v>1091040.805668504</v>
      </c>
      <c r="Q93" s="126">
        <f t="shared" ref="Q93:Z93" si="1852">Q87</f>
        <v>1088715.583379382</v>
      </c>
      <c r="R93" s="126">
        <f t="shared" si="1852"/>
        <v>1086390.3610902599</v>
      </c>
      <c r="S93" s="126">
        <f t="shared" si="1852"/>
        <v>1084065.1388011379</v>
      </c>
      <c r="T93" s="126">
        <f t="shared" si="1852"/>
        <v>1081739.9165120157</v>
      </c>
      <c r="U93" s="126">
        <f t="shared" si="1852"/>
        <v>1079414.6942228938</v>
      </c>
      <c r="V93" s="126">
        <f t="shared" si="1852"/>
        <v>1077089.4719337719</v>
      </c>
      <c r="W93" s="126">
        <f t="shared" si="1852"/>
        <v>1074764.2496446497</v>
      </c>
      <c r="X93" s="126">
        <f t="shared" si="1852"/>
        <v>1072439.0273555277</v>
      </c>
      <c r="Y93" s="126">
        <f t="shared" si="1852"/>
        <v>1440113.8050664058</v>
      </c>
      <c r="Z93" s="126">
        <f t="shared" si="1852"/>
        <v>873018.3834973718</v>
      </c>
      <c r="AA93" s="127">
        <f t="shared" ref="AA93" si="1853">AA87</f>
        <v>13142157.465129547</v>
      </c>
      <c r="AB93" s="126">
        <f>AB87</f>
        <v>-107986.8040293231</v>
      </c>
      <c r="AC93" s="126">
        <f>AC87</f>
        <v>-107807.76192451903</v>
      </c>
      <c r="AD93" s="126">
        <f t="shared" ref="AD93:AN93" si="1854">AD87</f>
        <v>-107628.71981971497</v>
      </c>
      <c r="AE93" s="126">
        <f t="shared" si="1854"/>
        <v>-107449.67771491091</v>
      </c>
      <c r="AF93" s="126">
        <f t="shared" si="1854"/>
        <v>-107270.63561010684</v>
      </c>
      <c r="AG93" s="126">
        <f t="shared" si="1854"/>
        <v>-107091.59350530278</v>
      </c>
      <c r="AH93" s="126">
        <f t="shared" si="1854"/>
        <v>-106912.55140049872</v>
      </c>
      <c r="AI93" s="126">
        <f t="shared" si="1854"/>
        <v>-106733.50929569465</v>
      </c>
      <c r="AJ93" s="126">
        <f t="shared" si="1854"/>
        <v>-106554.46719089059</v>
      </c>
      <c r="AK93" s="126">
        <f t="shared" si="1854"/>
        <v>-106375.42508608653</v>
      </c>
      <c r="AL93" s="126">
        <f t="shared" si="1854"/>
        <v>-106196.38298128246</v>
      </c>
      <c r="AM93" s="126">
        <f t="shared" si="1854"/>
        <v>-764879.2068230568</v>
      </c>
      <c r="AN93" s="127">
        <f t="shared" si="1854"/>
        <v>-1942886.7353813874</v>
      </c>
      <c r="AO93" s="126">
        <f>AO87</f>
        <v>-191580.32093388919</v>
      </c>
      <c r="AP93" s="126">
        <f>AP87</f>
        <v>-191401.27882908512</v>
      </c>
      <c r="AQ93" s="126">
        <f t="shared" ref="AQ93:AZ93" si="1855">AQ87</f>
        <v>-191222.23672428104</v>
      </c>
      <c r="AR93" s="126">
        <f t="shared" si="1855"/>
        <v>-191043.194619477</v>
      </c>
      <c r="AS93" s="126">
        <f t="shared" si="1855"/>
        <v>-190864.15251467293</v>
      </c>
      <c r="AT93" s="126">
        <f t="shared" si="1855"/>
        <v>-190685.11040986885</v>
      </c>
      <c r="AU93" s="126">
        <f t="shared" si="1855"/>
        <v>-190506.06830506481</v>
      </c>
      <c r="AV93" s="126">
        <f t="shared" si="1855"/>
        <v>-190327.02620026073</v>
      </c>
      <c r="AW93" s="126">
        <f t="shared" si="1855"/>
        <v>-190147.98409545666</v>
      </c>
      <c r="AX93" s="126">
        <f t="shared" si="1855"/>
        <v>-189968.94199065259</v>
      </c>
      <c r="AY93" s="126">
        <f t="shared" si="1855"/>
        <v>-189789.89988584854</v>
      </c>
      <c r="AZ93" s="126">
        <f t="shared" si="1855"/>
        <v>-189610.85778104447</v>
      </c>
      <c r="BA93" s="127">
        <f t="shared" ref="BA93" si="1856">BA87</f>
        <v>-2287147.0722896024</v>
      </c>
      <c r="BB93" s="126">
        <f>BB87</f>
        <v>-39431.815676240411</v>
      </c>
      <c r="BC93" s="126">
        <f>BC87</f>
        <v>-191117.77357143635</v>
      </c>
      <c r="BD93" s="126">
        <f t="shared" ref="BD93:BM93" si="1857">BD87</f>
        <v>-190938.73146663228</v>
      </c>
      <c r="BE93" s="126">
        <f t="shared" si="1857"/>
        <v>-190759.6893618282</v>
      </c>
      <c r="BF93" s="126">
        <f t="shared" si="1857"/>
        <v>-190580.64725702416</v>
      </c>
      <c r="BG93" s="126">
        <f t="shared" si="1857"/>
        <v>-190401.60515222009</v>
      </c>
      <c r="BH93" s="126">
        <f t="shared" si="1857"/>
        <v>-190222.56304741601</v>
      </c>
      <c r="BI93" s="126">
        <f t="shared" si="1857"/>
        <v>-190043.52094261197</v>
      </c>
      <c r="BJ93" s="126">
        <f t="shared" si="1857"/>
        <v>-189864.4788378079</v>
      </c>
      <c r="BK93" s="126">
        <f t="shared" si="1857"/>
        <v>-189685.43673300382</v>
      </c>
      <c r="BL93" s="126">
        <f t="shared" si="1857"/>
        <v>-189506.39462819975</v>
      </c>
      <c r="BM93" s="126">
        <f t="shared" si="1857"/>
        <v>-189327.3525233957</v>
      </c>
      <c r="BN93" s="127">
        <f t="shared" ref="BN93" si="1858">BN87</f>
        <v>-2131880.0091978167</v>
      </c>
      <c r="BO93" s="126">
        <f>BO87</f>
        <v>104561.52211194407</v>
      </c>
      <c r="BP93" s="126">
        <f>BP87</f>
        <v>-211411.22803438155</v>
      </c>
      <c r="BQ93" s="126">
        <f t="shared" ref="BQ93:BZ93" si="1859">BQ87</f>
        <v>-210998.56151404048</v>
      </c>
      <c r="BR93" s="126">
        <f t="shared" si="1859"/>
        <v>-210585.89499369942</v>
      </c>
      <c r="BS93" s="126">
        <f t="shared" si="1859"/>
        <v>-210173.22847335835</v>
      </c>
      <c r="BT93" s="126">
        <f t="shared" si="1859"/>
        <v>-209760.56195301726</v>
      </c>
      <c r="BU93" s="126">
        <f t="shared" si="1859"/>
        <v>-209347.89543267619</v>
      </c>
      <c r="BV93" s="126">
        <f t="shared" si="1859"/>
        <v>-208935.22891233512</v>
      </c>
      <c r="BW93" s="126">
        <f t="shared" si="1859"/>
        <v>-208522.56239199406</v>
      </c>
      <c r="BX93" s="126">
        <f t="shared" si="1859"/>
        <v>-208109.89587165299</v>
      </c>
      <c r="BY93" s="126">
        <f t="shared" si="1859"/>
        <v>-207697.22935131192</v>
      </c>
      <c r="BZ93" s="126">
        <f t="shared" si="1859"/>
        <v>-207284.56283097086</v>
      </c>
      <c r="CA93" s="127">
        <f t="shared" ref="CA93" si="1860">CA87</f>
        <v>-2198265.3276474942</v>
      </c>
      <c r="CB93" s="126">
        <f>CB87</f>
        <v>63128.10368937024</v>
      </c>
      <c r="CC93" s="126">
        <f>CC87</f>
        <v>-209816.22979028872</v>
      </c>
      <c r="CD93" s="126">
        <f t="shared" ref="CD93:CM93" si="1861">CD87</f>
        <v>-209403.56326994763</v>
      </c>
      <c r="CE93" s="126">
        <f t="shared" si="1861"/>
        <v>-208990.89674960659</v>
      </c>
      <c r="CF93" s="126">
        <f t="shared" si="1861"/>
        <v>-208578.23022926549</v>
      </c>
      <c r="CG93" s="126">
        <f t="shared" si="1861"/>
        <v>-208165.56370892443</v>
      </c>
      <c r="CH93" s="126">
        <f t="shared" si="1861"/>
        <v>-207752.89718858336</v>
      </c>
      <c r="CI93" s="126">
        <f t="shared" si="1861"/>
        <v>-207340.23066824229</v>
      </c>
      <c r="CJ93" s="126">
        <f t="shared" si="1861"/>
        <v>-206927.5641479012</v>
      </c>
      <c r="CK93" s="126">
        <f t="shared" si="1861"/>
        <v>-206514.89762756013</v>
      </c>
      <c r="CL93" s="126">
        <f t="shared" si="1861"/>
        <v>-206102.23110721906</v>
      </c>
      <c r="CM93" s="126">
        <f t="shared" si="1861"/>
        <v>-25689.564586878027</v>
      </c>
      <c r="CN93" s="127">
        <f t="shared" ref="CN93" si="1862">CN87</f>
        <v>-2042153.7653850471</v>
      </c>
      <c r="CO93" s="126">
        <f>CO87</f>
        <v>-207514.89806653693</v>
      </c>
      <c r="CP93" s="126">
        <f>CP87</f>
        <v>-207102.23154619586</v>
      </c>
      <c r="CQ93" s="126">
        <f t="shared" ref="CQ93:CZ93" si="1863">CQ87</f>
        <v>-206689.5650258548</v>
      </c>
      <c r="CR93" s="126">
        <f t="shared" si="1863"/>
        <v>-206276.89850551373</v>
      </c>
      <c r="CS93" s="126">
        <f t="shared" si="1863"/>
        <v>-205864.23198517266</v>
      </c>
      <c r="CT93" s="126">
        <f t="shared" si="1863"/>
        <v>-205451.5654648316</v>
      </c>
      <c r="CU93" s="126">
        <f t="shared" si="1863"/>
        <v>-205038.89894449053</v>
      </c>
      <c r="CV93" s="126">
        <f t="shared" si="1863"/>
        <v>-204626.23242414946</v>
      </c>
      <c r="CW93" s="126">
        <f t="shared" si="1863"/>
        <v>-204213.56590380837</v>
      </c>
      <c r="CX93" s="126">
        <f t="shared" si="1863"/>
        <v>-203800.8993834673</v>
      </c>
      <c r="CY93" s="126">
        <f t="shared" si="1863"/>
        <v>-203388.23286312624</v>
      </c>
      <c r="CZ93" s="126">
        <f t="shared" si="1863"/>
        <v>-202975.56634278517</v>
      </c>
      <c r="DA93" s="127">
        <f t="shared" ref="DA93" si="1864">DA87</f>
        <v>-2462942.786455933</v>
      </c>
      <c r="DB93" s="126">
        <f>DB87</f>
        <v>-97562.899822444087</v>
      </c>
      <c r="DC93" s="126">
        <f>DC87</f>
        <v>-203455.73330210304</v>
      </c>
      <c r="DD93" s="126">
        <f t="shared" ref="DD93:DM93" si="1865">DD87</f>
        <v>-203043.06678176194</v>
      </c>
      <c r="DE93" s="126">
        <f t="shared" si="1865"/>
        <v>-202630.40026142087</v>
      </c>
      <c r="DF93" s="126">
        <f t="shared" si="1865"/>
        <v>-202217.73374107981</v>
      </c>
      <c r="DG93" s="126">
        <f t="shared" si="1865"/>
        <v>-201805.06722073874</v>
      </c>
      <c r="DH93" s="126">
        <f t="shared" si="1865"/>
        <v>-201392.40070039767</v>
      </c>
      <c r="DI93" s="126">
        <f t="shared" si="1865"/>
        <v>-200979.73418005661</v>
      </c>
      <c r="DJ93" s="126">
        <f t="shared" si="1865"/>
        <v>-200567.06765971554</v>
      </c>
      <c r="DK93" s="126">
        <f t="shared" si="1865"/>
        <v>-200154.40113937447</v>
      </c>
      <c r="DL93" s="126">
        <f t="shared" si="1865"/>
        <v>-199741.73461903341</v>
      </c>
      <c r="DM93" s="126">
        <f t="shared" si="1865"/>
        <v>-199329.06809869234</v>
      </c>
      <c r="DN93" s="127">
        <f t="shared" ref="DN93" si="1866">DN87</f>
        <v>-2312879.3075268185</v>
      </c>
      <c r="DO93" s="126">
        <f>DO87</f>
        <v>-168916.40157835127</v>
      </c>
      <c r="DP93" s="126">
        <f>DP87</f>
        <v>-198876.73505801021</v>
      </c>
      <c r="DQ93" s="126">
        <f t="shared" ref="DQ93:DZ93" si="1867">DQ87</f>
        <v>-198464.06853766911</v>
      </c>
      <c r="DR93" s="126">
        <f t="shared" si="1867"/>
        <v>-198051.40201732804</v>
      </c>
      <c r="DS93" s="126">
        <f t="shared" si="1867"/>
        <v>-197638.73549698698</v>
      </c>
      <c r="DT93" s="126">
        <f t="shared" si="1867"/>
        <v>-197226.06897664591</v>
      </c>
      <c r="DU93" s="126">
        <f t="shared" si="1867"/>
        <v>-196813.40245630482</v>
      </c>
      <c r="DV93" s="126">
        <f t="shared" si="1867"/>
        <v>-196400.73593596378</v>
      </c>
      <c r="DW93" s="126">
        <f t="shared" si="1867"/>
        <v>-195988.06941562268</v>
      </c>
      <c r="DX93" s="126">
        <f t="shared" si="1867"/>
        <v>-195575.40289528162</v>
      </c>
      <c r="DY93" s="126">
        <f t="shared" si="1867"/>
        <v>-195162.73637494055</v>
      </c>
      <c r="DZ93" s="126">
        <f t="shared" si="1867"/>
        <v>-194750.06985459948</v>
      </c>
      <c r="EA93" s="127">
        <f t="shared" ref="EA93" si="1868">EA87</f>
        <v>-2333863.8285977044</v>
      </c>
      <c r="EB93" s="126">
        <f>EB87</f>
        <v>-184337.40333425842</v>
      </c>
      <c r="EC93" s="126">
        <f>EC87</f>
        <v>-194049.07014725066</v>
      </c>
      <c r="ED93" s="126">
        <f t="shared" ref="ED93:EM93" si="1869">ED87</f>
        <v>-193636.4036269096</v>
      </c>
      <c r="EE93" s="126">
        <f t="shared" si="1869"/>
        <v>-193223.73710656853</v>
      </c>
      <c r="EF93" s="126">
        <f t="shared" si="1869"/>
        <v>-192811.07058622746</v>
      </c>
      <c r="EG93" s="126">
        <f t="shared" si="1869"/>
        <v>-192398.4040658864</v>
      </c>
      <c r="EH93" s="126">
        <f t="shared" si="1869"/>
        <v>-191985.73754554533</v>
      </c>
      <c r="EI93" s="126">
        <f t="shared" si="1869"/>
        <v>-191573.07102520426</v>
      </c>
      <c r="EJ93" s="126">
        <f t="shared" si="1869"/>
        <v>-191160.4045048632</v>
      </c>
      <c r="EK93" s="126">
        <f t="shared" si="1869"/>
        <v>-190747.73798452213</v>
      </c>
      <c r="EL93" s="126">
        <f t="shared" si="1869"/>
        <v>-190335.07146418106</v>
      </c>
      <c r="EM93" s="126">
        <f t="shared" si="1869"/>
        <v>-295857.720266241</v>
      </c>
      <c r="EN93" s="127">
        <f t="shared" ref="EN93" si="1870">EN87</f>
        <v>-2402115.8316576579</v>
      </c>
      <c r="EO93" s="126">
        <f>EO87</f>
        <v>-219509.73842349893</v>
      </c>
      <c r="EP93" s="126">
        <f>EP87</f>
        <v>-188724.07190315786</v>
      </c>
      <c r="EQ93" s="126">
        <f t="shared" ref="EQ93:EZ93" si="1871">EQ87</f>
        <v>-188311.4053828168</v>
      </c>
      <c r="ER93" s="126">
        <f t="shared" si="1871"/>
        <v>-187898.73886247573</v>
      </c>
      <c r="ES93" s="126">
        <f t="shared" si="1871"/>
        <v>-187486.07234213466</v>
      </c>
      <c r="ET93" s="126">
        <f t="shared" si="1871"/>
        <v>-187073.40582179357</v>
      </c>
      <c r="EU93" s="126">
        <f t="shared" si="1871"/>
        <v>-186660.73930145247</v>
      </c>
      <c r="EV93" s="126">
        <f t="shared" si="1871"/>
        <v>-186248.07278111143</v>
      </c>
      <c r="EW93" s="126">
        <f t="shared" si="1871"/>
        <v>-185835.40626077034</v>
      </c>
      <c r="EX93" s="126">
        <f t="shared" si="1871"/>
        <v>-185422.73974042933</v>
      </c>
      <c r="EY93" s="126">
        <f t="shared" si="1871"/>
        <v>-185010.07322008823</v>
      </c>
      <c r="EZ93" s="126">
        <f t="shared" si="1871"/>
        <v>-318481.9559005468</v>
      </c>
      <c r="FA93" s="127">
        <f t="shared" ref="FA93" si="1872">FA87</f>
        <v>-2406662.4199402756</v>
      </c>
      <c r="FB93" s="126">
        <f>FB87</f>
        <v>-294184.74017940607</v>
      </c>
      <c r="FC93" s="126">
        <f>FC87</f>
        <v>-182404.40699239838</v>
      </c>
      <c r="FD93" s="126">
        <f t="shared" ref="FD93:FM93" si="1873">FD87</f>
        <v>-181991.74047205731</v>
      </c>
      <c r="FE93" s="126">
        <f t="shared" si="1873"/>
        <v>-181579.07395171624</v>
      </c>
      <c r="FF93" s="126">
        <f t="shared" si="1873"/>
        <v>-181166.40743137518</v>
      </c>
      <c r="FG93" s="126">
        <f t="shared" si="1873"/>
        <v>-180753.74091103411</v>
      </c>
      <c r="FH93" s="126">
        <f t="shared" si="1873"/>
        <v>-180341.07439069301</v>
      </c>
      <c r="FI93" s="126">
        <f t="shared" si="1873"/>
        <v>-179928.40787035198</v>
      </c>
      <c r="FJ93" s="126">
        <f t="shared" si="1873"/>
        <v>-179515.74135001088</v>
      </c>
      <c r="FK93" s="126">
        <f t="shared" si="1873"/>
        <v>-179103.07482966984</v>
      </c>
      <c r="FL93" s="126">
        <f t="shared" si="1873"/>
        <v>-178690.40830932878</v>
      </c>
      <c r="FM93" s="126">
        <f t="shared" si="1873"/>
        <v>-337561.92592996545</v>
      </c>
      <c r="FN93" s="127">
        <f t="shared" ref="FN93" si="1874">FN87</f>
        <v>-2437220.7426180076</v>
      </c>
      <c r="FO93" s="126">
        <f>FO87</f>
        <v>-462865.07526864659</v>
      </c>
      <c r="FP93" s="126">
        <f>FP87</f>
        <v>-173908.90874830558</v>
      </c>
      <c r="FQ93" s="126">
        <f t="shared" ref="FQ93:FZ93" si="1875">FQ87</f>
        <v>-173496.24222796445</v>
      </c>
      <c r="FR93" s="126">
        <f t="shared" si="1875"/>
        <v>-173083.57570762344</v>
      </c>
      <c r="FS93" s="126">
        <f t="shared" si="1875"/>
        <v>-172670.90918728232</v>
      </c>
      <c r="FT93" s="126">
        <f t="shared" si="1875"/>
        <v>-172258.24266694125</v>
      </c>
      <c r="FU93" s="126">
        <f t="shared" si="1875"/>
        <v>-171845.57614660019</v>
      </c>
      <c r="FV93" s="126">
        <f t="shared" si="1875"/>
        <v>-171432.90962625912</v>
      </c>
      <c r="FW93" s="126">
        <f t="shared" si="1875"/>
        <v>-171020.24310591805</v>
      </c>
      <c r="FX93" s="126">
        <f t="shared" si="1875"/>
        <v>-170607.57658557699</v>
      </c>
      <c r="FY93" s="126">
        <f t="shared" si="1875"/>
        <v>-170194.91006523592</v>
      </c>
      <c r="FZ93" s="126">
        <f t="shared" si="1875"/>
        <v>-282319.19701639161</v>
      </c>
      <c r="GA93" s="127">
        <f t="shared" ref="GA93" si="1876">GA87</f>
        <v>-2465703.3663527453</v>
      </c>
      <c r="GB93" s="126">
        <f>GB87</f>
        <v>-514369.57702455379</v>
      </c>
      <c r="GC93" s="126">
        <f>GC87</f>
        <v>-164667.41050421272</v>
      </c>
      <c r="GD93" s="126">
        <f t="shared" ref="GD93:GM93" si="1877">GD87</f>
        <v>-164254.74398387165</v>
      </c>
      <c r="GE93" s="126">
        <f t="shared" si="1877"/>
        <v>-163842.07746353059</v>
      </c>
      <c r="GF93" s="126">
        <f t="shared" si="1877"/>
        <v>-163429.41094318952</v>
      </c>
      <c r="GG93" s="126">
        <f t="shared" si="1877"/>
        <v>-163016.74442284845</v>
      </c>
      <c r="GH93" s="126">
        <f t="shared" si="1877"/>
        <v>-162604.07790250739</v>
      </c>
      <c r="GI93" s="126">
        <f t="shared" si="1877"/>
        <v>-162191.41138216632</v>
      </c>
      <c r="GJ93" s="126">
        <f t="shared" si="1877"/>
        <v>-161778.74486182525</v>
      </c>
      <c r="GK93" s="126">
        <f t="shared" si="1877"/>
        <v>-651366.07834148407</v>
      </c>
      <c r="GL93" s="126">
        <f t="shared" si="1877"/>
        <v>-154861.07848780981</v>
      </c>
      <c r="GM93" s="126">
        <f t="shared" si="1877"/>
        <v>-154448.41196746874</v>
      </c>
      <c r="GN93" s="514">
        <f t="shared" ref="GN93" si="1878">GN87</f>
        <v>-2780829.7672854685</v>
      </c>
      <c r="GO93" s="126">
        <f>GO87</f>
        <v>-154035.74544712767</v>
      </c>
      <c r="GP93" s="126">
        <f>GP87</f>
        <v>-153623.07892678661</v>
      </c>
      <c r="GQ93" s="126">
        <f t="shared" ref="GQ93:GZ93" si="1879">GQ87</f>
        <v>-153210.41240644554</v>
      </c>
      <c r="GR93" s="126">
        <f t="shared" si="1879"/>
        <v>-152797.74588610447</v>
      </c>
      <c r="GS93" s="126">
        <f t="shared" si="1879"/>
        <v>-152385.07936576341</v>
      </c>
      <c r="GT93" s="126">
        <f t="shared" si="1879"/>
        <v>-151972.41284542234</v>
      </c>
      <c r="GU93" s="126">
        <f t="shared" si="1879"/>
        <v>-151559.74632508127</v>
      </c>
      <c r="GV93" s="126">
        <f t="shared" si="1879"/>
        <v>-151147.07980474021</v>
      </c>
      <c r="GW93" s="126">
        <f t="shared" si="1879"/>
        <v>-150734.41328439914</v>
      </c>
      <c r="GX93" s="126">
        <f t="shared" si="1879"/>
        <v>-750321.74676405813</v>
      </c>
      <c r="GY93" s="126">
        <f t="shared" si="1879"/>
        <v>-142449.08024371701</v>
      </c>
      <c r="GZ93" s="126">
        <f t="shared" si="1879"/>
        <v>-142036.41372337594</v>
      </c>
      <c r="HA93" s="127">
        <f t="shared" ref="HA93" si="1880">HA87</f>
        <v>-2406272.9550230214</v>
      </c>
      <c r="HB93" s="126">
        <f>HB87</f>
        <v>-141623.74720303484</v>
      </c>
      <c r="HC93" s="126">
        <f>HC87</f>
        <v>-141211.08068269381</v>
      </c>
      <c r="HD93" s="126">
        <f t="shared" ref="HD93:HM93" si="1881">HD87</f>
        <v>-140798.41416235274</v>
      </c>
      <c r="HE93" s="126">
        <f t="shared" si="1881"/>
        <v>-140385.74764201167</v>
      </c>
      <c r="HF93" s="126">
        <f t="shared" si="1881"/>
        <v>-139973.08112167058</v>
      </c>
      <c r="HG93" s="126">
        <f t="shared" si="1881"/>
        <v>-139560.41460132954</v>
      </c>
      <c r="HH93" s="126">
        <f t="shared" si="1881"/>
        <v>-139147.74808098844</v>
      </c>
      <c r="HI93" s="126">
        <f t="shared" si="1881"/>
        <v>-138735.08156064741</v>
      </c>
      <c r="HJ93" s="126">
        <f t="shared" si="1881"/>
        <v>-138322.41504030631</v>
      </c>
      <c r="HK93" s="126">
        <f t="shared" si="1881"/>
        <v>-937909.74851996533</v>
      </c>
      <c r="HL93" s="126">
        <f t="shared" si="1881"/>
        <v>-127550.41533295752</v>
      </c>
      <c r="HM93" s="126">
        <f t="shared" si="1881"/>
        <v>-127137.74881261645</v>
      </c>
      <c r="HN93" s="127">
        <f t="shared" ref="HN93" si="1882">HN87</f>
        <v>-2452355.6427605744</v>
      </c>
      <c r="HO93" s="126">
        <f>HO87</f>
        <v>-126725.08229227539</v>
      </c>
      <c r="HP93" s="126">
        <f>HP87</f>
        <v>-126312.41577193432</v>
      </c>
      <c r="HQ93" s="126">
        <f t="shared" ref="HQ93:HZ93" si="1883">HQ87</f>
        <v>-125899.74925159325</v>
      </c>
      <c r="HR93" s="126">
        <f t="shared" si="1883"/>
        <v>-125487.08273125217</v>
      </c>
      <c r="HS93" s="126">
        <f t="shared" si="1883"/>
        <v>-125074.41621091111</v>
      </c>
      <c r="HT93" s="126">
        <f t="shared" si="1883"/>
        <v>-908661.74969057005</v>
      </c>
      <c r="HU93" s="126">
        <f t="shared" si="1883"/>
        <v>-114501.34983689565</v>
      </c>
      <c r="HV93" s="126">
        <f t="shared" si="1883"/>
        <v>-114088.68331655458</v>
      </c>
      <c r="HW93" s="126">
        <f t="shared" si="1883"/>
        <v>-113676.01679621352</v>
      </c>
      <c r="HX93" s="126">
        <f t="shared" si="1883"/>
        <v>-113263.35027587244</v>
      </c>
      <c r="HY93" s="126">
        <f t="shared" si="1883"/>
        <v>-112850.68375553137</v>
      </c>
      <c r="HZ93" s="126">
        <f t="shared" si="1883"/>
        <v>-508622.67871440697</v>
      </c>
      <c r="IA93" s="127">
        <f t="shared" ref="IA93" si="1884">IA87</f>
        <v>-2615163.2586440113</v>
      </c>
      <c r="IB93" s="126">
        <f>IB87</f>
        <v>-112025.35071484924</v>
      </c>
      <c r="IC93" s="126">
        <f>IC87</f>
        <v>-111612.68419450817</v>
      </c>
      <c r="ID93" s="126">
        <f t="shared" ref="ID93:IM93" si="1885">ID87</f>
        <v>-111200.0176741671</v>
      </c>
      <c r="IE93" s="126">
        <f t="shared" si="1885"/>
        <v>-110787.35115382604</v>
      </c>
      <c r="IF93" s="126">
        <f t="shared" si="1885"/>
        <v>-110374.68463348497</v>
      </c>
      <c r="IG93" s="126">
        <f t="shared" si="1885"/>
        <v>-109962.0181131439</v>
      </c>
      <c r="IH93" s="126">
        <f t="shared" si="1885"/>
        <v>-109549.35159280284</v>
      </c>
      <c r="II93" s="126">
        <f t="shared" si="1885"/>
        <v>-109136.68507246175</v>
      </c>
      <c r="IJ93" s="126">
        <f t="shared" si="1885"/>
        <v>-108724.0185521207</v>
      </c>
      <c r="IK93" s="126">
        <f t="shared" si="1885"/>
        <v>-108311.35203177962</v>
      </c>
      <c r="IL93" s="126">
        <f t="shared" si="1885"/>
        <v>-107898.68551143855</v>
      </c>
      <c r="IM93" s="126">
        <f t="shared" si="1885"/>
        <v>-1615588.3029005583</v>
      </c>
      <c r="IN93" s="127">
        <f t="shared" ref="IN93" si="1886">IN87</f>
        <v>-2825170.5021451414</v>
      </c>
      <c r="IO93" s="126">
        <f>IO87</f>
        <v>-107073.35247075642</v>
      </c>
      <c r="IP93" s="126">
        <f>IP87</f>
        <v>-106660.68595041535</v>
      </c>
      <c r="IQ93" s="126">
        <f t="shared" ref="IQ93:IZ93" si="1887">IQ87</f>
        <v>-106248.01943007429</v>
      </c>
      <c r="IR93" s="126">
        <f t="shared" si="1887"/>
        <v>-105835.35290973322</v>
      </c>
      <c r="IS93" s="126">
        <f t="shared" si="1887"/>
        <v>-105422.68638939215</v>
      </c>
      <c r="IT93" s="126">
        <f t="shared" si="1887"/>
        <v>-105010.01986905109</v>
      </c>
      <c r="IU93" s="126">
        <f t="shared" si="1887"/>
        <v>-104597.35334871002</v>
      </c>
      <c r="IV93" s="126">
        <f t="shared" si="1887"/>
        <v>-104184.68682836895</v>
      </c>
      <c r="IW93" s="126">
        <f t="shared" si="1887"/>
        <v>-103772.02030802789</v>
      </c>
      <c r="IX93" s="126">
        <f t="shared" si="1887"/>
        <v>-103359.35378768682</v>
      </c>
      <c r="IY93" s="126">
        <f t="shared" si="1887"/>
        <v>-102946.68726734575</v>
      </c>
      <c r="IZ93" s="126">
        <f t="shared" si="1887"/>
        <v>-1722491.9909331875</v>
      </c>
      <c r="JA93" s="127">
        <f t="shared" ref="JA93" si="1888">JA87</f>
        <v>-2877602.2094927495</v>
      </c>
      <c r="JB93" s="126">
        <f>JB87</f>
        <v>-102121.35422666361</v>
      </c>
      <c r="JC93" s="126">
        <f>JC87</f>
        <v>-101708.68770632255</v>
      </c>
      <c r="JD93" s="126">
        <f t="shared" ref="JD93:JM93" si="1889">JD87</f>
        <v>-101296.02118598147</v>
      </c>
      <c r="JE93" s="126">
        <f t="shared" si="1889"/>
        <v>-100883.35466564041</v>
      </c>
      <c r="JF93" s="126">
        <f t="shared" si="1889"/>
        <v>-100470.68814529934</v>
      </c>
      <c r="JG93" s="126">
        <f t="shared" si="1889"/>
        <v>-100058.02162495827</v>
      </c>
      <c r="JH93" s="126">
        <f t="shared" si="1889"/>
        <v>-99645.355104617192</v>
      </c>
      <c r="JI93" s="126">
        <f t="shared" si="1889"/>
        <v>-99232.688584276126</v>
      </c>
      <c r="JJ93" s="126">
        <f t="shared" si="1889"/>
        <v>-98820.022063935059</v>
      </c>
      <c r="JK93" s="126">
        <f t="shared" si="1889"/>
        <v>-98407.355543593992</v>
      </c>
      <c r="JL93" s="126">
        <f t="shared" si="1889"/>
        <v>-97994.689023252926</v>
      </c>
      <c r="JM93" s="126">
        <f t="shared" si="1889"/>
        <v>-1510789.9085983583</v>
      </c>
      <c r="JN93" s="127">
        <f t="shared" ref="JN93" si="1890">JN87</f>
        <v>-2611428.1464728992</v>
      </c>
      <c r="JO93" s="126">
        <f>JO87</f>
        <v>-97169.355982570778</v>
      </c>
      <c r="JP93" s="126">
        <f>JP87</f>
        <v>-96756.689462229711</v>
      </c>
      <c r="JQ93" s="126">
        <f t="shared" ref="JQ93:JZ93" si="1891">JQ87</f>
        <v>-96344.022941888645</v>
      </c>
      <c r="JR93" s="126">
        <f t="shared" si="1891"/>
        <v>-95931.356421547578</v>
      </c>
      <c r="JS93" s="126">
        <f t="shared" si="1891"/>
        <v>-95518.689901206497</v>
      </c>
      <c r="JT93" s="126">
        <f t="shared" si="1891"/>
        <v>-95106.02338086543</v>
      </c>
      <c r="JU93" s="126">
        <f t="shared" si="1891"/>
        <v>-94693.356860524364</v>
      </c>
      <c r="JV93" s="126">
        <f t="shared" si="1891"/>
        <v>-94280.690340183297</v>
      </c>
      <c r="JW93" s="126">
        <f t="shared" si="1891"/>
        <v>-93868.02381984223</v>
      </c>
      <c r="JX93" s="126">
        <f t="shared" si="1891"/>
        <v>-93455.357299501164</v>
      </c>
      <c r="JY93" s="126">
        <f t="shared" si="1891"/>
        <v>-93042.690779160082</v>
      </c>
      <c r="JZ93" s="126">
        <f t="shared" si="1891"/>
        <v>-1896681.2450924679</v>
      </c>
      <c r="KA93" s="127">
        <f t="shared" ref="KA93" si="1892">KA87</f>
        <v>-2942847.502281988</v>
      </c>
      <c r="KB93" s="126">
        <f>KB87</f>
        <v>-27200.658862129894</v>
      </c>
      <c r="KC93" s="126">
        <f>KC87</f>
        <v>-26967.034446592887</v>
      </c>
      <c r="KD93" s="126">
        <f t="shared" ref="KD93:KM93" si="1893">KD87</f>
        <v>-26733.410031055879</v>
      </c>
      <c r="KE93" s="126">
        <f t="shared" si="1893"/>
        <v>-26499.785615518871</v>
      </c>
      <c r="KF93" s="126">
        <f t="shared" si="1893"/>
        <v>-26266.161199981863</v>
      </c>
      <c r="KG93" s="126">
        <f t="shared" si="1893"/>
        <v>-26032.536784444859</v>
      </c>
      <c r="KH93" s="126">
        <f t="shared" si="1893"/>
        <v>-25798.912368907851</v>
      </c>
      <c r="KI93" s="126">
        <f t="shared" si="1893"/>
        <v>-25565.287953370844</v>
      </c>
      <c r="KJ93" s="126">
        <f t="shared" si="1893"/>
        <v>-25331.66353783384</v>
      </c>
      <c r="KK93" s="126">
        <f t="shared" si="1893"/>
        <v>-25098.039122296832</v>
      </c>
      <c r="KL93" s="126">
        <f t="shared" si="1893"/>
        <v>-24864.414706759824</v>
      </c>
      <c r="KM93" s="126">
        <f t="shared" si="1893"/>
        <v>-3335398.6987978816</v>
      </c>
      <c r="KN93" s="127">
        <f t="shared" ref="KN93" si="1894">KN87</f>
        <v>-3621756.603426775</v>
      </c>
      <c r="KO93" s="126">
        <f>KO87</f>
        <v>-24397.165875685812</v>
      </c>
      <c r="KP93" s="126">
        <f>KP87</f>
        <v>-24163.541460148808</v>
      </c>
      <c r="KQ93" s="126">
        <f t="shared" ref="KQ93:KZ93" si="1895">KQ87</f>
        <v>-23929.917044611801</v>
      </c>
      <c r="KR93" s="126">
        <f t="shared" si="1895"/>
        <v>-23696.292629074793</v>
      </c>
      <c r="KS93" s="126">
        <f t="shared" si="1895"/>
        <v>-23462.668213537789</v>
      </c>
      <c r="KT93" s="126">
        <f t="shared" si="1895"/>
        <v>-23229.043798000785</v>
      </c>
      <c r="KU93" s="126">
        <f t="shared" si="1895"/>
        <v>-22995.419382463777</v>
      </c>
      <c r="KV93" s="126">
        <f t="shared" si="1895"/>
        <v>-22761.794966926769</v>
      </c>
      <c r="KW93" s="126">
        <f t="shared" si="1895"/>
        <v>-22528.170551389765</v>
      </c>
      <c r="KX93" s="126">
        <f t="shared" si="1895"/>
        <v>-22294.546135852757</v>
      </c>
      <c r="KY93" s="126">
        <f t="shared" si="1895"/>
        <v>-22060.921720315753</v>
      </c>
      <c r="KZ93" s="126">
        <f t="shared" si="1895"/>
        <v>-2909566.8028370091</v>
      </c>
      <c r="LA93" s="127">
        <f t="shared" ref="LA93" si="1896">LA87</f>
        <v>-3165086.2846150175</v>
      </c>
      <c r="LB93" s="126">
        <f>LB87</f>
        <v>-21593.672889241738</v>
      </c>
      <c r="LC93" s="126">
        <f>LC87</f>
        <v>-21360.048473704734</v>
      </c>
      <c r="LD93" s="126">
        <f t="shared" ref="LD93:LM93" si="1897">LD87</f>
        <v>-21126.424058167726</v>
      </c>
      <c r="LE93" s="126">
        <f t="shared" si="1897"/>
        <v>-20892.799642630718</v>
      </c>
      <c r="LF93" s="126">
        <f t="shared" si="1897"/>
        <v>-20659.175227093714</v>
      </c>
      <c r="LG93" s="126">
        <f t="shared" si="1897"/>
        <v>-20425.550811556706</v>
      </c>
      <c r="LH93" s="126">
        <f t="shared" si="1897"/>
        <v>-20191.926396019699</v>
      </c>
      <c r="LI93" s="126">
        <f t="shared" si="1897"/>
        <v>-19958.301980482694</v>
      </c>
      <c r="LJ93" s="126">
        <f t="shared" si="1897"/>
        <v>-19724.677564945687</v>
      </c>
      <c r="LK93" s="126">
        <f t="shared" si="1897"/>
        <v>-19491.053149408683</v>
      </c>
      <c r="LL93" s="126">
        <f t="shared" si="1897"/>
        <v>-19257.428733871675</v>
      </c>
      <c r="LM93" s="126">
        <f t="shared" si="1897"/>
        <v>-2961279.7140413024</v>
      </c>
      <c r="LN93" s="127">
        <f t="shared" ref="LN93" si="1898">LN87</f>
        <v>-3185960.7729684263</v>
      </c>
    </row>
    <row r="94" spans="1:326">
      <c r="A94" s="124" t="s">
        <v>235</v>
      </c>
      <c r="B94" s="107">
        <f>B75+B86+B93</f>
        <v>172442.94777242502</v>
      </c>
      <c r="C94" s="75">
        <f t="shared" ref="C94:M94" si="1899">C75+C86+C93</f>
        <v>-16927.617181475041</v>
      </c>
      <c r="D94" s="75">
        <f t="shared" si="1899"/>
        <v>-16927.617181475041</v>
      </c>
      <c r="E94" s="75">
        <f t="shared" si="1899"/>
        <v>-16927.617181475041</v>
      </c>
      <c r="F94" s="75">
        <f t="shared" si="1899"/>
        <v>-16927.617181475041</v>
      </c>
      <c r="G94" s="75">
        <f t="shared" si="1899"/>
        <v>-16927.617181475041</v>
      </c>
      <c r="H94" s="75">
        <f t="shared" si="1899"/>
        <v>-16927.617181475041</v>
      </c>
      <c r="I94" s="75">
        <f t="shared" si="1899"/>
        <v>-16927.617181475041</v>
      </c>
      <c r="J94" s="75">
        <f t="shared" si="1899"/>
        <v>-16927.617181475041</v>
      </c>
      <c r="K94" s="75">
        <f t="shared" si="1899"/>
        <v>-17702.690236182301</v>
      </c>
      <c r="L94" s="75">
        <f t="shared" si="1899"/>
        <v>-19252.837387263658</v>
      </c>
      <c r="M94" s="75">
        <f t="shared" si="1899"/>
        <v>348212.2246941115</v>
      </c>
      <c r="N94" s="44">
        <f t="shared" si="1226"/>
        <v>348278.70739129023</v>
      </c>
      <c r="O94" s="74">
        <f>O75+O86+O93</f>
        <v>-22740.670820946805</v>
      </c>
      <c r="P94" s="75">
        <f t="shared" ref="P94" si="1900">P75+P86+P93</f>
        <v>-25065.893110068748</v>
      </c>
      <c r="Q94" s="75">
        <f t="shared" ref="Q94" si="1901">Q75+Q86+Q93</f>
        <v>-27391.11539919069</v>
      </c>
      <c r="R94" s="75">
        <f t="shared" ref="R94" si="1902">R75+R86+R93</f>
        <v>-29716.337688312866</v>
      </c>
      <c r="S94" s="75">
        <f t="shared" ref="S94" si="1903">S75+S86+S93</f>
        <v>-32041.559977434808</v>
      </c>
      <c r="T94" s="75">
        <f t="shared" ref="T94" si="1904">T75+T86+T93</f>
        <v>-34366.782266556984</v>
      </c>
      <c r="U94" s="75">
        <f t="shared" ref="U94" si="1905">U75+U86+U93</f>
        <v>-36692.004555678926</v>
      </c>
      <c r="V94" s="75">
        <f t="shared" ref="V94" si="1906">V75+V86+V93</f>
        <v>-39017.226844800869</v>
      </c>
      <c r="W94" s="75">
        <f t="shared" ref="W94" si="1907">W75+W86+W93</f>
        <v>-41342.449133923044</v>
      </c>
      <c r="X94" s="75">
        <f t="shared" ref="X94" si="1908">X75+X86+X93</f>
        <v>-43667.671423044987</v>
      </c>
      <c r="Y94" s="75">
        <f t="shared" ref="Y94" si="1909">Y75+Y86+Y93</f>
        <v>324007.10628783307</v>
      </c>
      <c r="Z94" s="75">
        <f t="shared" ref="Z94" si="1910">Z75+Z86+Z93</f>
        <v>-243088.31528120092</v>
      </c>
      <c r="AA94" s="44">
        <f t="shared" si="1227"/>
        <v>-251122.92021332658</v>
      </c>
      <c r="AB94" s="74">
        <f>AB75+AB86+AB93</f>
        <v>69884.657202135364</v>
      </c>
      <c r="AC94" s="75">
        <f t="shared" ref="AC94" si="1911">AC75+AC86+AC93</f>
        <v>70063.699306939438</v>
      </c>
      <c r="AD94" s="75">
        <f t="shared" ref="AD94" si="1912">AD75+AD86+AD93</f>
        <v>70242.741411743496</v>
      </c>
      <c r="AE94" s="75">
        <f t="shared" ref="AE94" si="1913">AE75+AE86+AE93</f>
        <v>70421.783516547555</v>
      </c>
      <c r="AF94" s="75">
        <f t="shared" ref="AF94" si="1914">AF75+AF86+AF93</f>
        <v>70600.825621351629</v>
      </c>
      <c r="AG94" s="75">
        <f t="shared" ref="AG94" si="1915">AG75+AG86+AG93</f>
        <v>70779.867726155688</v>
      </c>
      <c r="AH94" s="75">
        <f t="shared" ref="AH94" si="1916">AH75+AH86+AH93</f>
        <v>70958.909830959747</v>
      </c>
      <c r="AI94" s="75">
        <f t="shared" ref="AI94" si="1917">AI75+AI86+AI93</f>
        <v>71137.95193576382</v>
      </c>
      <c r="AJ94" s="75">
        <f t="shared" ref="AJ94" si="1918">AJ75+AJ86+AJ93</f>
        <v>71316.994040567879</v>
      </c>
      <c r="AK94" s="75">
        <f t="shared" ref="AK94" si="1919">AK75+AK86+AK93</f>
        <v>71496.036145371938</v>
      </c>
      <c r="AL94" s="75">
        <f t="shared" ref="AL94" si="1920">AL75+AL86+AL93</f>
        <v>71675.078250176011</v>
      </c>
      <c r="AM94" s="75">
        <f t="shared" ref="AM94" si="1921">AM75+AM86+AM93</f>
        <v>-587007.74559159833</v>
      </c>
      <c r="AN94" s="44">
        <f t="shared" ref="AN94" si="1922">SUM(AB94:AM94)</f>
        <v>191570.79939611431</v>
      </c>
      <c r="AO94" s="74">
        <f>AO75+AO86+AO93</f>
        <v>-34600.233515614294</v>
      </c>
      <c r="AP94" s="75">
        <f t="shared" ref="AP94" si="1923">AP75+AP86+AP93</f>
        <v>-9972.3883729974623</v>
      </c>
      <c r="AQ94" s="75">
        <f t="shared" ref="AQ94" si="1924">AQ75+AQ86+AQ93</f>
        <v>-9793.3462681933888</v>
      </c>
      <c r="AR94" s="75">
        <f t="shared" ref="AR94" si="1925">AR75+AR86+AR93</f>
        <v>-9614.3041633893445</v>
      </c>
      <c r="AS94" s="75">
        <f t="shared" ref="AS94" si="1926">AS75+AS86+AS93</f>
        <v>-9435.262058585271</v>
      </c>
      <c r="AT94" s="75">
        <f t="shared" ref="AT94" si="1927">AT75+AT86+AT93</f>
        <v>-9256.2199537811975</v>
      </c>
      <c r="AU94" s="75">
        <f t="shared" ref="AU94" si="1928">AU75+AU86+AU93</f>
        <v>-9077.1778489771532</v>
      </c>
      <c r="AV94" s="75">
        <f t="shared" ref="AV94" si="1929">AV75+AV86+AV93</f>
        <v>-8898.1357441730797</v>
      </c>
      <c r="AW94" s="75">
        <f t="shared" ref="AW94" si="1930">AW75+AW86+AW93</f>
        <v>-8719.0936393690063</v>
      </c>
      <c r="AX94" s="75">
        <f t="shared" ref="AX94" si="1931">AX75+AX86+AX93</f>
        <v>-8540.0515345649328</v>
      </c>
      <c r="AY94" s="75">
        <f t="shared" ref="AY94" si="1932">AY75+AY86+AY93</f>
        <v>-8361.0094297608885</v>
      </c>
      <c r="AZ94" s="75">
        <f t="shared" ref="AZ94" si="1933">AZ75+AZ86+AZ93</f>
        <v>-8181.967324956815</v>
      </c>
      <c r="BA94" s="44">
        <f t="shared" ref="BA94" si="1934">SUM(AO94:AZ94)</f>
        <v>-134449.18985436283</v>
      </c>
      <c r="BB94" s="74">
        <f>BB75+BB86+BB93</f>
        <v>119651.19058942642</v>
      </c>
      <c r="BC94" s="75">
        <f t="shared" ref="BC94" si="1935">BC75+BC86+BC93</f>
        <v>-6060.3053062269464</v>
      </c>
      <c r="BD94" s="75">
        <f t="shared" ref="BD94" si="1936">BD75+BD86+BD93</f>
        <v>-5881.263201422873</v>
      </c>
      <c r="BE94" s="75">
        <f t="shared" ref="BE94" si="1937">BE75+BE86+BE93</f>
        <v>-5702.2210966187995</v>
      </c>
      <c r="BF94" s="75">
        <f t="shared" ref="BF94" si="1938">BF75+BF86+BF93</f>
        <v>-5523.1789918147551</v>
      </c>
      <c r="BG94" s="75">
        <f t="shared" ref="BG94" si="1939">BG75+BG86+BG93</f>
        <v>-5344.1368870106817</v>
      </c>
      <c r="BH94" s="75">
        <f t="shared" ref="BH94" si="1940">BH75+BH86+BH93</f>
        <v>-5165.0947822066082</v>
      </c>
      <c r="BI94" s="75">
        <f t="shared" ref="BI94" si="1941">BI75+BI86+BI93</f>
        <v>-4986.0526774025639</v>
      </c>
      <c r="BJ94" s="75">
        <f t="shared" ref="BJ94" si="1942">BJ75+BJ86+BJ93</f>
        <v>-4807.0105725984904</v>
      </c>
      <c r="BK94" s="75">
        <f t="shared" ref="BK94" si="1943">BK75+BK86+BK93</f>
        <v>-4627.9684677944169</v>
      </c>
      <c r="BL94" s="75">
        <f t="shared" ref="BL94" si="1944">BL75+BL86+BL93</f>
        <v>-4448.9263629903435</v>
      </c>
      <c r="BM94" s="75">
        <f t="shared" ref="BM94" si="1945">BM75+BM86+BM93</f>
        <v>-4269.8842581862991</v>
      </c>
      <c r="BN94" s="44">
        <f t="shared" ref="BN94" si="1946">SUM(BB94:BM94)</f>
        <v>62835.147985153642</v>
      </c>
      <c r="BO94" s="74">
        <f>BO75+BO86+BO93</f>
        <v>264530.73829873325</v>
      </c>
      <c r="BP94" s="75">
        <f t="shared" ref="BP94" si="1947">BP75+BP86+BP93</f>
        <v>-22652.610403867933</v>
      </c>
      <c r="BQ94" s="75">
        <f t="shared" ref="BQ94" si="1948">BQ75+BQ86+BQ93</f>
        <v>-22239.943883526867</v>
      </c>
      <c r="BR94" s="75">
        <f t="shared" ref="BR94" si="1949">BR75+BR86+BR93</f>
        <v>-21827.2773631858</v>
      </c>
      <c r="BS94" s="75">
        <f t="shared" ref="BS94" si="1950">BS75+BS86+BS93</f>
        <v>-21414.610842844733</v>
      </c>
      <c r="BT94" s="75">
        <f t="shared" ref="BT94" si="1951">BT75+BT86+BT93</f>
        <v>-21001.944322503638</v>
      </c>
      <c r="BU94" s="75">
        <f t="shared" ref="BU94" si="1952">BU75+BU86+BU93</f>
        <v>-20589.277802162571</v>
      </c>
      <c r="BV94" s="75">
        <f t="shared" ref="BV94" si="1953">BV75+BV86+BV93</f>
        <v>-20176.611281821504</v>
      </c>
      <c r="BW94" s="75">
        <f t="shared" ref="BW94" si="1954">BW75+BW86+BW93</f>
        <v>-19763.944761480438</v>
      </c>
      <c r="BX94" s="75">
        <f t="shared" ref="BX94" si="1955">BX75+BX86+BX93</f>
        <v>-19351.278241139371</v>
      </c>
      <c r="BY94" s="75">
        <f t="shared" ref="BY94" si="1956">BY75+BY86+BY93</f>
        <v>-18938.611720798304</v>
      </c>
      <c r="BZ94" s="75">
        <f t="shared" ref="BZ94" si="1957">BZ75+BZ86+BZ93</f>
        <v>-18525.945200457238</v>
      </c>
      <c r="CA94" s="44">
        <f t="shared" ref="CA94" si="1958">SUM(BO94:BZ94)</f>
        <v>38048.682474944857</v>
      </c>
      <c r="CB94" s="74">
        <f>CB75+CB86+CB93</f>
        <v>234542.85152185263</v>
      </c>
      <c r="CC94" s="75">
        <f t="shared" ref="CC94" si="1959">CC75+CC86+CC93</f>
        <v>-17282.439807164861</v>
      </c>
      <c r="CD94" s="75">
        <f t="shared" ref="CD94" si="1960">CD75+CD86+CD93</f>
        <v>-16869.773286823765</v>
      </c>
      <c r="CE94" s="75">
        <f t="shared" ref="CE94" si="1961">CE75+CE86+CE93</f>
        <v>-16457.106766482728</v>
      </c>
      <c r="CF94" s="75">
        <f t="shared" ref="CF94" si="1962">CF75+CF86+CF93</f>
        <v>-16044.440246141632</v>
      </c>
      <c r="CG94" s="75">
        <f t="shared" ref="CG94" si="1963">CG75+CG86+CG93</f>
        <v>-15631.773725800565</v>
      </c>
      <c r="CH94" s="75">
        <f t="shared" ref="CH94" si="1964">CH75+CH86+CH93</f>
        <v>-15219.107205459499</v>
      </c>
      <c r="CI94" s="75">
        <f t="shared" ref="CI94" si="1965">CI75+CI86+CI93</f>
        <v>-14806.440685118432</v>
      </c>
      <c r="CJ94" s="75">
        <f t="shared" ref="CJ94" si="1966">CJ75+CJ86+CJ93</f>
        <v>-14393.774164777336</v>
      </c>
      <c r="CK94" s="75">
        <f t="shared" ref="CK94" si="1967">CK75+CK86+CK93</f>
        <v>-13981.10764443627</v>
      </c>
      <c r="CL94" s="75">
        <f t="shared" ref="CL94" si="1968">CL75+CL86+CL93</f>
        <v>-13568.441124095203</v>
      </c>
      <c r="CM94" s="75">
        <f t="shared" ref="CM94" si="1969">CM75+CM86+CM93</f>
        <v>166844.22539624583</v>
      </c>
      <c r="CN94" s="44">
        <f t="shared" ref="CN94" si="1970">SUM(CB94:CM94)</f>
        <v>247132.67226179817</v>
      </c>
      <c r="CO94" s="74">
        <f>CO75+CO86+CO93</f>
        <v>-35769.064374097798</v>
      </c>
      <c r="CP94" s="75">
        <f t="shared" ref="CP94" si="1971">CP75+CP86+CP93</f>
        <v>-10717.765763409552</v>
      </c>
      <c r="CQ94" s="75">
        <f t="shared" ref="CQ94" si="1972">CQ75+CQ86+CQ93</f>
        <v>-10305.099243068486</v>
      </c>
      <c r="CR94" s="75">
        <f t="shared" ref="CR94" si="1973">CR75+CR86+CR93</f>
        <v>-9892.4327227274189</v>
      </c>
      <c r="CS94" s="75">
        <f t="shared" ref="CS94" si="1974">CS75+CS86+CS93</f>
        <v>-9479.7662023863522</v>
      </c>
      <c r="CT94" s="75">
        <f t="shared" ref="CT94" si="1975">CT75+CT86+CT93</f>
        <v>-9067.0996820452856</v>
      </c>
      <c r="CU94" s="75">
        <f t="shared" ref="CU94" si="1976">CU75+CU86+CU93</f>
        <v>-8654.4331617042189</v>
      </c>
      <c r="CV94" s="75">
        <f t="shared" ref="CV94" si="1977">CV75+CV86+CV93</f>
        <v>-8241.7666413631523</v>
      </c>
      <c r="CW94" s="75">
        <f t="shared" ref="CW94" si="1978">CW75+CW86+CW93</f>
        <v>-7829.1001210220566</v>
      </c>
      <c r="CX94" s="75">
        <f t="shared" ref="CX94" si="1979">CX75+CX86+CX93</f>
        <v>-7416.4336006809899</v>
      </c>
      <c r="CY94" s="75">
        <f t="shared" ref="CY94" si="1980">CY75+CY86+CY93</f>
        <v>-7003.7670803399233</v>
      </c>
      <c r="CZ94" s="75">
        <f t="shared" ref="CZ94" si="1981">CZ75+CZ86+CZ93</f>
        <v>-6591.1005599988566</v>
      </c>
      <c r="DA94" s="44">
        <f t="shared" ref="DA94" si="1982">SUM(CO94:CZ94)</f>
        <v>-130967.82915284409</v>
      </c>
      <c r="DB94" s="74">
        <f>DB75+DB86+DB93</f>
        <v>74060.418103187156</v>
      </c>
      <c r="DC94" s="75">
        <f t="shared" ref="DC94" si="1983">DC75+DC86+DC93</f>
        <v>-3143.5782036609598</v>
      </c>
      <c r="DD94" s="75">
        <f t="shared" ref="DD94" si="1984">DD75+DD86+DD93</f>
        <v>-2730.9116833198641</v>
      </c>
      <c r="DE94" s="75">
        <f t="shared" ref="DE94" si="1985">DE75+DE86+DE93</f>
        <v>-2318.2451629787975</v>
      </c>
      <c r="DF94" s="75">
        <f t="shared" ref="DF94" si="1986">DF75+DF86+DF93</f>
        <v>-1905.5786426377308</v>
      </c>
      <c r="DG94" s="75">
        <f t="shared" ref="DG94" si="1987">DG75+DG86+DG93</f>
        <v>-1492.9121222966642</v>
      </c>
      <c r="DH94" s="75">
        <f t="shared" ref="DH94" si="1988">DH75+DH86+DH93</f>
        <v>-1080.2456019555975</v>
      </c>
      <c r="DI94" s="75">
        <f t="shared" ref="DI94" si="1989">DI75+DI86+DI93</f>
        <v>-667.57908161453088</v>
      </c>
      <c r="DJ94" s="75">
        <f t="shared" ref="DJ94" si="1990">DJ75+DJ86+DJ93</f>
        <v>-254.91256127346423</v>
      </c>
      <c r="DK94" s="75">
        <f t="shared" ref="DK94" si="1991">DK75+DK86+DK93</f>
        <v>157.75395906760241</v>
      </c>
      <c r="DL94" s="75">
        <f t="shared" ref="DL94" si="1992">DL75+DL86+DL93</f>
        <v>570.42047940866905</v>
      </c>
      <c r="DM94" s="75">
        <f t="shared" ref="DM94" si="1993">DM75+DM86+DM93</f>
        <v>983.0869997497357</v>
      </c>
      <c r="DN94" s="44">
        <f t="shared" ref="DN94" si="1994">SUM(DB94:DM94)</f>
        <v>62177.716481675554</v>
      </c>
      <c r="DO94" s="74">
        <f>DO75+DO86+DO93</f>
        <v>1894.8776461721282</v>
      </c>
      <c r="DP94" s="75">
        <f t="shared" ref="DP94" si="1995">DP75+DP86+DP93</f>
        <v>5441.6631424006773</v>
      </c>
      <c r="DQ94" s="75">
        <f t="shared" ref="DQ94" si="1996">DQ75+DQ86+DQ93</f>
        <v>5854.3296627417731</v>
      </c>
      <c r="DR94" s="75">
        <f t="shared" ref="DR94" si="1997">DR75+DR86+DR93</f>
        <v>6266.9961830828397</v>
      </c>
      <c r="DS94" s="75">
        <f t="shared" ref="DS94" si="1998">DS75+DS86+DS93</f>
        <v>6679.6627034239064</v>
      </c>
      <c r="DT94" s="75">
        <f t="shared" ref="DT94" si="1999">DT75+DT86+DT93</f>
        <v>7092.329223764973</v>
      </c>
      <c r="DU94" s="75">
        <f t="shared" ref="DU94" si="2000">DU75+DU86+DU93</f>
        <v>7504.9957441060687</v>
      </c>
      <c r="DV94" s="75">
        <f t="shared" ref="DV94" si="2001">DV75+DV86+DV93</f>
        <v>7917.6622644471063</v>
      </c>
      <c r="DW94" s="75">
        <f t="shared" ref="DW94" si="2002">DW75+DW86+DW93</f>
        <v>8330.328784788202</v>
      </c>
      <c r="DX94" s="75">
        <f t="shared" ref="DX94" si="2003">DX75+DX86+DX93</f>
        <v>8742.9953051292687</v>
      </c>
      <c r="DY94" s="75">
        <f t="shared" ref="DY94" si="2004">DY75+DY86+DY93</f>
        <v>9155.6618254703353</v>
      </c>
      <c r="DZ94" s="75">
        <f t="shared" ref="DZ94" si="2005">DZ75+DZ86+DZ93</f>
        <v>9568.328345811402</v>
      </c>
      <c r="EA94" s="44">
        <f t="shared" ref="EA94" si="2006">SUM(DO94:DZ94)</f>
        <v>84449.830831338681</v>
      </c>
      <c r="EB94" s="74">
        <f>EB75+EB86+EB93</f>
        <v>-43855.094546745619</v>
      </c>
      <c r="EC94" s="75">
        <f t="shared" ref="EC94" si="2007">EC75+EC86+EC93</f>
        <v>14355.696017168462</v>
      </c>
      <c r="ED94" s="75">
        <f t="shared" ref="ED94" si="2008">ED75+ED86+ED93</f>
        <v>14768.362537509529</v>
      </c>
      <c r="EE94" s="75">
        <f t="shared" ref="EE94" si="2009">EE75+EE86+EE93</f>
        <v>15181.029057850596</v>
      </c>
      <c r="EF94" s="75">
        <f t="shared" ref="EF94" si="2010">EF75+EF86+EF93</f>
        <v>15593.695578191662</v>
      </c>
      <c r="EG94" s="75">
        <f t="shared" ref="EG94" si="2011">EG75+EG86+EG93</f>
        <v>16006.362098532729</v>
      </c>
      <c r="EH94" s="75">
        <f t="shared" ref="EH94" si="2012">EH75+EH86+EH93</f>
        <v>16419.028618873795</v>
      </c>
      <c r="EI94" s="75">
        <f t="shared" ref="EI94" si="2013">EI75+EI86+EI93</f>
        <v>16831.695139214862</v>
      </c>
      <c r="EJ94" s="75">
        <f t="shared" ref="EJ94" si="2014">EJ75+EJ86+EJ93</f>
        <v>17244.361659555929</v>
      </c>
      <c r="EK94" s="75">
        <f t="shared" ref="EK94" si="2015">EK75+EK86+EK93</f>
        <v>17657.028179896995</v>
      </c>
      <c r="EL94" s="75">
        <f t="shared" ref="EL94" si="2016">EL75+EL86+EL93</f>
        <v>18069.694700238062</v>
      </c>
      <c r="EM94" s="75">
        <f t="shared" ref="EM94" si="2017">EM75+EM86+EM93</f>
        <v>-87452.954101821873</v>
      </c>
      <c r="EN94" s="44">
        <f t="shared" ref="EN94" si="2018">SUM(EB94:EM94)</f>
        <v>30818.90493846513</v>
      </c>
      <c r="EO94" s="74">
        <f>EO75+EO86+EO93</f>
        <v>-154546.73282651597</v>
      </c>
      <c r="EP94" s="75">
        <f t="shared" ref="EP94" si="2019">EP75+EP86+EP93</f>
        <v>23848.78958454958</v>
      </c>
      <c r="EQ94" s="75">
        <f t="shared" ref="EQ94" si="2020">EQ75+EQ86+EQ93</f>
        <v>24261.456104890647</v>
      </c>
      <c r="ER94" s="75">
        <f t="shared" ref="ER94" si="2021">ER75+ER86+ER93</f>
        <v>24674.122625231714</v>
      </c>
      <c r="ES94" s="75">
        <f t="shared" ref="ES94" si="2022">ES75+ES86+ES93</f>
        <v>25086.78914557278</v>
      </c>
      <c r="ET94" s="75">
        <f t="shared" ref="ET94" si="2023">ET75+ET86+ET93</f>
        <v>25499.455665913876</v>
      </c>
      <c r="EU94" s="75">
        <f t="shared" ref="EU94" si="2024">EU75+EU86+EU93</f>
        <v>25912.122186254972</v>
      </c>
      <c r="EV94" s="75">
        <f t="shared" ref="EV94" si="2025">EV75+EV86+EV93</f>
        <v>26324.788706596009</v>
      </c>
      <c r="EW94" s="75">
        <f t="shared" ref="EW94" si="2026">EW75+EW86+EW93</f>
        <v>26737.455226937105</v>
      </c>
      <c r="EX94" s="75">
        <f t="shared" ref="EX94" si="2027">EX75+EX86+EX93</f>
        <v>27150.121747278114</v>
      </c>
      <c r="EY94" s="75">
        <f t="shared" ref="EY94" si="2028">EY75+EY86+EY93</f>
        <v>27562.788267619209</v>
      </c>
      <c r="EZ94" s="75">
        <f t="shared" ref="EZ94" si="2029">EZ75+EZ86+EZ93</f>
        <v>-105909.09441283936</v>
      </c>
      <c r="FA94" s="44">
        <f t="shared" ref="FA94" si="2030">SUM(EO94:EZ94)</f>
        <v>-3397.9379785113269</v>
      </c>
      <c r="FB94" s="74">
        <f>FB75+FB86+FB93</f>
        <v>-244351.41285885617</v>
      </c>
      <c r="FC94" s="75">
        <f t="shared" ref="FC94" si="2031">FC75+FC86+FC93</f>
        <v>34419.911725063284</v>
      </c>
      <c r="FD94" s="75">
        <f t="shared" ref="FD94" si="2032">FD75+FD86+FD93</f>
        <v>34832.578245404351</v>
      </c>
      <c r="FE94" s="75">
        <f t="shared" ref="FE94" si="2033">FE75+FE86+FE93</f>
        <v>35245.244765745418</v>
      </c>
      <c r="FF94" s="75">
        <f t="shared" ref="FF94" si="2034">FF75+FF86+FF93</f>
        <v>35657.911286086484</v>
      </c>
      <c r="FG94" s="75">
        <f t="shared" ref="FG94" si="2035">FG75+FG86+FG93</f>
        <v>36070.577806427551</v>
      </c>
      <c r="FH94" s="75">
        <f t="shared" ref="FH94" si="2036">FH75+FH86+FH93</f>
        <v>36483.244326768647</v>
      </c>
      <c r="FI94" s="75">
        <f t="shared" ref="FI94" si="2037">FI75+FI86+FI93</f>
        <v>36895.910847109684</v>
      </c>
      <c r="FJ94" s="75">
        <f t="shared" ref="FJ94" si="2038">FJ75+FJ86+FJ93</f>
        <v>37308.57736745078</v>
      </c>
      <c r="FK94" s="75">
        <f t="shared" ref="FK94" si="2039">FK75+FK86+FK93</f>
        <v>37721.243887791818</v>
      </c>
      <c r="FL94" s="75">
        <f t="shared" ref="FL94" si="2040">FL75+FL86+FL93</f>
        <v>38133.910408132884</v>
      </c>
      <c r="FM94" s="75">
        <f t="shared" ref="FM94" si="2041">FM75+FM86+FM93</f>
        <v>-120737.60721250379</v>
      </c>
      <c r="FN94" s="44">
        <f t="shared" ref="FN94" si="2042">SUM(FB94:FM94)</f>
        <v>-2319.9094053790614</v>
      </c>
      <c r="FO94" s="74">
        <f>FO75+FO86+FO93</f>
        <v>-429989.61185327114</v>
      </c>
      <c r="FP94" s="75">
        <f t="shared" ref="FP94" si="2043">FP75+FP86+FP93</f>
        <v>47251.896343505301</v>
      </c>
      <c r="FQ94" s="75">
        <f t="shared" ref="FQ94" si="2044">FQ75+FQ86+FQ93</f>
        <v>47664.562863846426</v>
      </c>
      <c r="FR94" s="75">
        <f t="shared" ref="FR94" si="2045">FR75+FR86+FR93</f>
        <v>48077.229384187434</v>
      </c>
      <c r="FS94" s="75">
        <f t="shared" ref="FS94" si="2046">FS75+FS86+FS93</f>
        <v>48489.895904528559</v>
      </c>
      <c r="FT94" s="75">
        <f t="shared" ref="FT94" si="2047">FT75+FT86+FT93</f>
        <v>48902.562424869626</v>
      </c>
      <c r="FU94" s="75">
        <f t="shared" ref="FU94" si="2048">FU75+FU86+FU93</f>
        <v>49315.228945210692</v>
      </c>
      <c r="FV94" s="75">
        <f t="shared" ref="FV94" si="2049">FV75+FV86+FV93</f>
        <v>49727.895465551759</v>
      </c>
      <c r="FW94" s="75">
        <f t="shared" ref="FW94" si="2050">FW75+FW86+FW93</f>
        <v>50140.561985892826</v>
      </c>
      <c r="FX94" s="75">
        <f t="shared" ref="FX94" si="2051">FX75+FX86+FX93</f>
        <v>50553.228506233892</v>
      </c>
      <c r="FY94" s="75">
        <f t="shared" ref="FY94" si="2052">FY75+FY86+FY93</f>
        <v>50965.895026574959</v>
      </c>
      <c r="FZ94" s="75">
        <f t="shared" ref="FZ94" si="2053">FZ75+FZ86+FZ93</f>
        <v>-61158.391924580734</v>
      </c>
      <c r="GA94" s="44">
        <f t="shared" ref="GA94" si="2054">SUM(FO94:FZ94)</f>
        <v>-59.04692745039938</v>
      </c>
      <c r="GB94" s="74">
        <f>GB75+GB86+GB93</f>
        <v>-502305.93585566926</v>
      </c>
      <c r="GC94" s="75">
        <f t="shared" ref="GC94" si="2055">GC75+GC86+GC93</f>
        <v>60916.610689434398</v>
      </c>
      <c r="GD94" s="75">
        <f t="shared" ref="GD94" si="2056">GD75+GD86+GD93</f>
        <v>61329.277209775464</v>
      </c>
      <c r="GE94" s="75">
        <f t="shared" ref="GE94" si="2057">GE75+GE86+GE93</f>
        <v>61741.943730116531</v>
      </c>
      <c r="GF94" s="75">
        <f t="shared" ref="GF94" si="2058">GF75+GF86+GF93</f>
        <v>62154.610250457597</v>
      </c>
      <c r="GG94" s="75">
        <f t="shared" ref="GG94" si="2059">GG75+GG86+GG93</f>
        <v>62567.276770798664</v>
      </c>
      <c r="GH94" s="75">
        <f t="shared" ref="GH94" si="2060">GH75+GH86+GH93</f>
        <v>62979.943291139731</v>
      </c>
      <c r="GI94" s="75">
        <f t="shared" ref="GI94" si="2061">GI75+GI86+GI93</f>
        <v>63392.609811480797</v>
      </c>
      <c r="GJ94" s="75">
        <f t="shared" ref="GJ94" si="2062">GJ75+GJ86+GJ93</f>
        <v>63805.276331821864</v>
      </c>
      <c r="GK94" s="75">
        <f t="shared" ref="GK94" si="2063">GK75+GK86+GK93</f>
        <v>-425782.05714783695</v>
      </c>
      <c r="GL94" s="75">
        <f t="shared" ref="GL94" si="2064">GL75+GL86+GL93</f>
        <v>70722.942705837311</v>
      </c>
      <c r="GM94" s="75">
        <f t="shared" ref="GM94" si="2065">GM75+GM86+GM93</f>
        <v>71135.609226178378</v>
      </c>
      <c r="GN94" s="515">
        <f t="shared" ref="GN94" si="2066">SUM(GB94:GM94)</f>
        <v>-287341.89298646548</v>
      </c>
      <c r="GO94" s="74">
        <f>GO75+GO86+GO93</f>
        <v>-166285.82753287608</v>
      </c>
      <c r="GP94" s="75">
        <f t="shared" ref="GP94" si="2067">GP75+GP86+GP93</f>
        <v>76472.622690733406</v>
      </c>
      <c r="GQ94" s="75">
        <f t="shared" ref="GQ94" si="2068">GQ75+GQ86+GQ93</f>
        <v>76885.289211074472</v>
      </c>
      <c r="GR94" s="75">
        <f t="shared" ref="GR94" si="2069">GR75+GR86+GR93</f>
        <v>77297.955731415539</v>
      </c>
      <c r="GS94" s="75">
        <f t="shared" ref="GS94" si="2070">GS75+GS86+GS93</f>
        <v>77710.622251756606</v>
      </c>
      <c r="GT94" s="75">
        <f t="shared" ref="GT94" si="2071">GT75+GT86+GT93</f>
        <v>78123.288772097672</v>
      </c>
      <c r="GU94" s="75">
        <f t="shared" ref="GU94" si="2072">GU75+GU86+GU93</f>
        <v>78535.955292438739</v>
      </c>
      <c r="GV94" s="75">
        <f t="shared" ref="GV94" si="2073">GV75+GV86+GV93</f>
        <v>78948.621812779806</v>
      </c>
      <c r="GW94" s="75">
        <f t="shared" ref="GW94" si="2074">GW75+GW86+GW93</f>
        <v>79361.288333120872</v>
      </c>
      <c r="GX94" s="75">
        <f t="shared" ref="GX94" si="2075">GX75+GX86+GX93</f>
        <v>-520226.04514653812</v>
      </c>
      <c r="GY94" s="75">
        <f t="shared" ref="GY94" si="2076">GY75+GY86+GY93</f>
        <v>87646.621373803006</v>
      </c>
      <c r="GZ94" s="75">
        <f t="shared" ref="GZ94" si="2077">GZ75+GZ86+GZ93</f>
        <v>88059.287894144072</v>
      </c>
      <c r="HA94" s="44">
        <f t="shared" ref="HA94" si="2078">SUM(GO94:GZ94)</f>
        <v>112529.68068395002</v>
      </c>
      <c r="HB94" s="74">
        <f>HB75+HB86+HB93</f>
        <v>-227529.76207172172</v>
      </c>
      <c r="HC94" s="75">
        <f t="shared" ref="HC94" si="2079">HC75+HC86+HC93</f>
        <v>93486.534967176616</v>
      </c>
      <c r="HD94" s="75">
        <f t="shared" ref="HD94" si="2080">HD75+HD86+HD93</f>
        <v>93899.201487517683</v>
      </c>
      <c r="HE94" s="75">
        <f t="shared" ref="HE94" si="2081">HE75+HE86+HE93</f>
        <v>94311.868007858749</v>
      </c>
      <c r="HF94" s="75">
        <f t="shared" ref="HF94" si="2082">HF75+HF86+HF93</f>
        <v>94724.534528199845</v>
      </c>
      <c r="HG94" s="75">
        <f t="shared" ref="HG94" si="2083">HG75+HG86+HG93</f>
        <v>95137.201048540883</v>
      </c>
      <c r="HH94" s="75">
        <f t="shared" ref="HH94" si="2084">HH75+HH86+HH93</f>
        <v>95549.867568881979</v>
      </c>
      <c r="HI94" s="75">
        <f t="shared" ref="HI94" si="2085">HI75+HI86+HI93</f>
        <v>95962.534089223016</v>
      </c>
      <c r="HJ94" s="75">
        <f t="shared" ref="HJ94" si="2086">HJ75+HJ86+HJ93</f>
        <v>96375.200609564112</v>
      </c>
      <c r="HK94" s="75">
        <f t="shared" ref="HK94" si="2087">HK75+HK86+HK93</f>
        <v>-703212.13287009485</v>
      </c>
      <c r="HL94" s="75">
        <f t="shared" ref="HL94" si="2088">HL75+HL86+HL93</f>
        <v>107147.2003169129</v>
      </c>
      <c r="HM94" s="75">
        <f t="shared" ref="HM94" si="2089">HM75+HM86+HM93</f>
        <v>107559.86683725397</v>
      </c>
      <c r="HN94" s="44">
        <f t="shared" ref="HN94" si="2090">SUM(HB94:HM94)</f>
        <v>43412.114519313211</v>
      </c>
      <c r="HO94" s="74">
        <f>HO75+HO86+HO93</f>
        <v>10541.88954058307</v>
      </c>
      <c r="HP94" s="75">
        <f t="shared" ref="HP94" si="2091">HP75+HP86+HP93</f>
        <v>113079.15219093353</v>
      </c>
      <c r="HQ94" s="75">
        <f t="shared" ref="HQ94" si="2092">HQ75+HQ86+HQ93</f>
        <v>113491.81871127459</v>
      </c>
      <c r="HR94" s="75">
        <f t="shared" ref="HR94" si="2093">HR75+HR86+HR93</f>
        <v>113904.48523161568</v>
      </c>
      <c r="HS94" s="75">
        <f t="shared" ref="HS94" si="2094">HS75+HS86+HS93</f>
        <v>114317.15175195674</v>
      </c>
      <c r="HT94" s="75">
        <f t="shared" ref="HT94" si="2095">HT75+HT86+HT93</f>
        <v>-669270.18172770226</v>
      </c>
      <c r="HU94" s="75">
        <f t="shared" ref="HU94" si="2096">HU75+HU86+HU93</f>
        <v>124890.2181259722</v>
      </c>
      <c r="HV94" s="75">
        <f t="shared" ref="HV94" si="2097">HV75+HV86+HV93</f>
        <v>125302.88464631326</v>
      </c>
      <c r="HW94" s="75">
        <f t="shared" ref="HW94" si="2098">HW75+HW86+HW93</f>
        <v>125715.55116665433</v>
      </c>
      <c r="HX94" s="75">
        <f t="shared" ref="HX94" si="2099">HX75+HX86+HX93</f>
        <v>126128.21768699541</v>
      </c>
      <c r="HY94" s="75">
        <f t="shared" ref="HY94" si="2100">HY75+HY86+HY93</f>
        <v>126540.88420733648</v>
      </c>
      <c r="HZ94" s="75">
        <f t="shared" ref="HZ94" si="2101">HZ75+HZ86+HZ93</f>
        <v>-269231.11075153912</v>
      </c>
      <c r="IA94" s="44">
        <f t="shared" ref="IA94" si="2102">SUM(HO94:HZ94)</f>
        <v>155410.96078039386</v>
      </c>
      <c r="IB94" s="74">
        <f>IB75+IB86+IB93</f>
        <v>24020.556944371769</v>
      </c>
      <c r="IC94" s="75">
        <f t="shared" ref="IC94" si="2103">IC75+IC86+IC93</f>
        <v>132566.71512761706</v>
      </c>
      <c r="ID94" s="75">
        <f t="shared" ref="ID94" si="2104">ID75+ID86+ID93</f>
        <v>132979.38164795813</v>
      </c>
      <c r="IE94" s="75">
        <f t="shared" ref="IE94" si="2105">IE75+IE86+IE93</f>
        <v>133392.0481682992</v>
      </c>
      <c r="IF94" s="75">
        <f t="shared" ref="IF94" si="2106">IF75+IF86+IF93</f>
        <v>133804.71468864026</v>
      </c>
      <c r="IG94" s="75">
        <f t="shared" ref="IG94" si="2107">IG75+IG86+IG93</f>
        <v>134217.38120898133</v>
      </c>
      <c r="IH94" s="75">
        <f t="shared" ref="IH94" si="2108">IH75+IH86+IH93</f>
        <v>134630.0477293224</v>
      </c>
      <c r="II94" s="75">
        <f t="shared" ref="II94" si="2109">II75+II86+II93</f>
        <v>135042.71424966346</v>
      </c>
      <c r="IJ94" s="75">
        <f t="shared" ref="IJ94" si="2110">IJ75+IJ86+IJ93</f>
        <v>135455.38077000453</v>
      </c>
      <c r="IK94" s="75">
        <f t="shared" ref="IK94" si="2111">IK75+IK86+IK93</f>
        <v>135868.0472903456</v>
      </c>
      <c r="IL94" s="75">
        <f t="shared" ref="IL94" si="2112">IL75+IL86+IL93</f>
        <v>136280.71381068666</v>
      </c>
      <c r="IM94" s="75">
        <f t="shared" ref="IM94" si="2113">IM75+IM86+IM93</f>
        <v>-1371408.9035784332</v>
      </c>
      <c r="IN94" s="44">
        <f t="shared" ref="IN94" si="2114">SUM(IB94:IM94)</f>
        <v>-3151.2019425425678</v>
      </c>
      <c r="IO94" s="74">
        <f>IO75+IO86+IO93</f>
        <v>27780.551312390569</v>
      </c>
      <c r="IP94" s="75">
        <f t="shared" ref="IP94" si="2115">IP75+IP86+IP93</f>
        <v>142402.30135815236</v>
      </c>
      <c r="IQ94" s="75">
        <f t="shared" ref="IQ94" si="2116">IQ75+IQ86+IQ93</f>
        <v>142814.96787849342</v>
      </c>
      <c r="IR94" s="75">
        <f t="shared" ref="IR94" si="2117">IR75+IR86+IR93</f>
        <v>143227.63439883449</v>
      </c>
      <c r="IS94" s="75">
        <f t="shared" ref="IS94" si="2118">IS75+IS86+IS93</f>
        <v>143640.30091917556</v>
      </c>
      <c r="IT94" s="75">
        <f t="shared" ref="IT94" si="2119">IT75+IT86+IT93</f>
        <v>144052.96743951662</v>
      </c>
      <c r="IU94" s="75">
        <f t="shared" ref="IU94" si="2120">IU75+IU86+IU93</f>
        <v>144465.63395985769</v>
      </c>
      <c r="IV94" s="75">
        <f t="shared" ref="IV94" si="2121">IV75+IV86+IV93</f>
        <v>144878.30048019876</v>
      </c>
      <c r="IW94" s="75">
        <f t="shared" ref="IW94" si="2122">IW75+IW86+IW93</f>
        <v>145290.96700053982</v>
      </c>
      <c r="IX94" s="75">
        <f t="shared" ref="IX94" si="2123">IX75+IX86+IX93</f>
        <v>145703.63352088089</v>
      </c>
      <c r="IY94" s="75">
        <f t="shared" ref="IY94" si="2124">IY75+IY86+IY93</f>
        <v>146116.30004122196</v>
      </c>
      <c r="IZ94" s="75">
        <f t="shared" ref="IZ94" si="2125">IZ75+IZ86+IZ93</f>
        <v>-1473429.0036246199</v>
      </c>
      <c r="JA94" s="44">
        <f t="shared" ref="JA94" si="2126">SUM(IO94:IZ94)</f>
        <v>-3055.4453153575305</v>
      </c>
      <c r="JB94" s="74">
        <f>JB75+JB86+JB93</f>
        <v>31570.187183924179</v>
      </c>
      <c r="JC94" s="75">
        <f t="shared" ref="JC94" si="2127">JC75+JC86+JC93</f>
        <v>152335.55934841654</v>
      </c>
      <c r="JD94" s="75">
        <f t="shared" ref="JD94" si="2128">JD75+JD86+JD93</f>
        <v>152748.22586875764</v>
      </c>
      <c r="JE94" s="75">
        <f t="shared" ref="JE94" si="2129">JE75+JE86+JE93</f>
        <v>153160.89238909871</v>
      </c>
      <c r="JF94" s="75">
        <f t="shared" ref="JF94" si="2130">JF75+JF86+JF93</f>
        <v>153573.55890943977</v>
      </c>
      <c r="JG94" s="75">
        <f t="shared" ref="JG94" si="2131">JG75+JG86+JG93</f>
        <v>153986.22542978084</v>
      </c>
      <c r="JH94" s="75">
        <f t="shared" ref="JH94" si="2132">JH75+JH86+JH93</f>
        <v>154398.89195012191</v>
      </c>
      <c r="JI94" s="75">
        <f t="shared" ref="JI94" si="2133">JI75+JI86+JI93</f>
        <v>154811.55847046297</v>
      </c>
      <c r="JJ94" s="75">
        <f t="shared" ref="JJ94" si="2134">JJ75+JJ86+JJ93</f>
        <v>155224.22499080404</v>
      </c>
      <c r="JK94" s="75">
        <f t="shared" ref="JK94" si="2135">JK75+JK86+JK93</f>
        <v>155636.89151114511</v>
      </c>
      <c r="JL94" s="75">
        <f t="shared" ref="JL94" si="2136">JL75+JL86+JL93</f>
        <v>156049.55803148617</v>
      </c>
      <c r="JM94" s="75">
        <f t="shared" ref="JM94" si="2137">JM75+JM86+JM93</f>
        <v>-1256745.6615436191</v>
      </c>
      <c r="JN94" s="44">
        <f t="shared" ref="JN94" si="2138">SUM(JB94:JM94)</f>
        <v>316750.11253981851</v>
      </c>
      <c r="JO94" s="74">
        <f>JO75+JO86+JO93</f>
        <v>59993.807389042588</v>
      </c>
      <c r="JP94" s="75">
        <f t="shared" ref="JP94" si="2139">JP75+JP86+JP93</f>
        <v>162368.4425336041</v>
      </c>
      <c r="JQ94" s="75">
        <f t="shared" ref="JQ94" si="2140">JQ75+JQ86+JQ93</f>
        <v>162781.10905394517</v>
      </c>
      <c r="JR94" s="75">
        <f t="shared" ref="JR94" si="2141">JR75+JR86+JR93</f>
        <v>163193.77557428624</v>
      </c>
      <c r="JS94" s="75">
        <f t="shared" ref="JS94" si="2142">JS75+JS86+JS93</f>
        <v>163606.44209462733</v>
      </c>
      <c r="JT94" s="75">
        <f t="shared" ref="JT94" si="2143">JT75+JT86+JT93</f>
        <v>164019.1086149684</v>
      </c>
      <c r="JU94" s="75">
        <f t="shared" ref="JU94" si="2144">JU75+JU86+JU93</f>
        <v>164431.77513530946</v>
      </c>
      <c r="JV94" s="75">
        <f t="shared" ref="JV94" si="2145">JV75+JV86+JV93</f>
        <v>164844.44165565053</v>
      </c>
      <c r="JW94" s="75">
        <f t="shared" ref="JW94" si="2146">JW75+JW86+JW93</f>
        <v>165257.1081759916</v>
      </c>
      <c r="JX94" s="75">
        <f t="shared" ref="JX94" si="2147">JX75+JX86+JX93</f>
        <v>165669.77469633266</v>
      </c>
      <c r="JY94" s="75">
        <f t="shared" ref="JY94" si="2148">JY75+JY86+JY93</f>
        <v>166082.44121667376</v>
      </c>
      <c r="JZ94" s="75">
        <f t="shared" ref="JZ94" si="2149">JZ75+JZ86+JZ93</f>
        <v>-1637556.1130966339</v>
      </c>
      <c r="KA94" s="44">
        <f t="shared" ref="KA94" si="2150">SUM(JO94:JZ94)</f>
        <v>64692.113043797668</v>
      </c>
      <c r="KB94" s="74">
        <f>KB75+KB86+KB93</f>
        <v>128861.21549076599</v>
      </c>
      <c r="KC94" s="75">
        <f t="shared" ref="KC94" si="2151">KC75+KC86+KC93</f>
        <v>237340.60018915762</v>
      </c>
      <c r="KD94" s="75">
        <f t="shared" ref="KD94" si="2152">KD75+KD86+KD93</f>
        <v>237574.22460469461</v>
      </c>
      <c r="KE94" s="75">
        <f t="shared" ref="KE94" si="2153">KE75+KE86+KE93</f>
        <v>237807.84902023163</v>
      </c>
      <c r="KF94" s="75">
        <f t="shared" ref="KF94" si="2154">KF75+KF86+KF93</f>
        <v>238041.47343576862</v>
      </c>
      <c r="KG94" s="75">
        <f t="shared" ref="KG94" si="2155">KG75+KG86+KG93</f>
        <v>238275.09785130565</v>
      </c>
      <c r="KH94" s="75">
        <f t="shared" ref="KH94" si="2156">KH75+KH86+KH93</f>
        <v>238508.72226684264</v>
      </c>
      <c r="KI94" s="75">
        <f t="shared" ref="KI94" si="2157">KI75+KI86+KI93</f>
        <v>238742.34668237966</v>
      </c>
      <c r="KJ94" s="75">
        <f t="shared" ref="KJ94" si="2158">KJ75+KJ86+KJ93</f>
        <v>238975.97109791666</v>
      </c>
      <c r="KK94" s="75">
        <f t="shared" ref="KK94" si="2159">KK75+KK86+KK93</f>
        <v>239209.59551345365</v>
      </c>
      <c r="KL94" s="75">
        <f t="shared" ref="KL94" si="2160">KL75+KL86+KL93</f>
        <v>239443.21992899067</v>
      </c>
      <c r="KM94" s="75">
        <f t="shared" ref="KM94" si="2161">KM75+KM86+KM93</f>
        <v>-3071091.0641621309</v>
      </c>
      <c r="KN94" s="44">
        <f t="shared" ref="KN94" si="2162">SUM(KB94:KM94)</f>
        <v>-558310.74808062334</v>
      </c>
      <c r="KO94" s="74">
        <f>KO75+KO86+KO93</f>
        <v>77490.003061763127</v>
      </c>
      <c r="KP94" s="75">
        <f t="shared" ref="KP94" si="2163">KP75+KP86+KP93</f>
        <v>245430.24586831668</v>
      </c>
      <c r="KQ94" s="75">
        <f t="shared" ref="KQ94" si="2164">KQ75+KQ86+KQ93</f>
        <v>245663.8702838537</v>
      </c>
      <c r="KR94" s="75">
        <f t="shared" ref="KR94" si="2165">KR75+KR86+KR93</f>
        <v>245897.49469939069</v>
      </c>
      <c r="KS94" s="75">
        <f t="shared" ref="KS94" si="2166">KS75+KS86+KS93</f>
        <v>246131.11911492771</v>
      </c>
      <c r="KT94" s="75">
        <f t="shared" ref="KT94" si="2167">KT75+KT86+KT93</f>
        <v>246364.74353046471</v>
      </c>
      <c r="KU94" s="75">
        <f t="shared" ref="KU94" si="2168">KU75+KU86+KU93</f>
        <v>246598.3679460017</v>
      </c>
      <c r="KV94" s="75">
        <f t="shared" ref="KV94" si="2169">KV75+KV86+KV93</f>
        <v>246831.99236153872</v>
      </c>
      <c r="KW94" s="75">
        <f t="shared" ref="KW94" si="2170">KW75+KW86+KW93</f>
        <v>247065.61677707572</v>
      </c>
      <c r="KX94" s="75">
        <f t="shared" ref="KX94" si="2171">KX75+KX86+KX93</f>
        <v>247299.24119261274</v>
      </c>
      <c r="KY94" s="75">
        <f t="shared" ref="KY94" si="2172">KY75+KY86+KY93</f>
        <v>247532.86560814973</v>
      </c>
      <c r="KZ94" s="75">
        <f t="shared" ref="KZ94" si="2173">KZ75+KZ86+KZ93</f>
        <v>-2639973.0155085437</v>
      </c>
      <c r="LA94" s="44">
        <f t="shared" ref="LA94" si="2174">SUM(KO94:KZ94)</f>
        <v>-97667.455064448528</v>
      </c>
      <c r="LB94" s="74">
        <f>LB75+LB86+LB93</f>
        <v>98482.798603758943</v>
      </c>
      <c r="LC94" s="75">
        <f t="shared" ref="LC94" si="2175">LC75+LC86+LC93</f>
        <v>253625.61460133007</v>
      </c>
      <c r="LD94" s="75">
        <f t="shared" ref="LD94" si="2176">LD75+LD86+LD93</f>
        <v>253859.23901686707</v>
      </c>
      <c r="LE94" s="75">
        <f t="shared" ref="LE94" si="2177">LE75+LE86+LE93</f>
        <v>254092.86343240409</v>
      </c>
      <c r="LF94" s="75">
        <f t="shared" ref="LF94" si="2178">LF75+LF86+LF93</f>
        <v>254326.48784794108</v>
      </c>
      <c r="LG94" s="75">
        <f t="shared" ref="LG94" si="2179">LG75+LG86+LG93</f>
        <v>254560.11226347811</v>
      </c>
      <c r="LH94" s="75">
        <f t="shared" ref="LH94" si="2180">LH75+LH86+LH93</f>
        <v>254793.7366790151</v>
      </c>
      <c r="LI94" s="75">
        <f t="shared" ref="LI94" si="2181">LI75+LI86+LI93</f>
        <v>255027.36109455209</v>
      </c>
      <c r="LJ94" s="75">
        <f t="shared" ref="LJ94" si="2182">LJ75+LJ86+LJ93</f>
        <v>255260.98551008911</v>
      </c>
      <c r="LK94" s="75">
        <f t="shared" ref="LK94" si="2183">LK75+LK86+LK93</f>
        <v>255494.60992562611</v>
      </c>
      <c r="LL94" s="75">
        <f t="shared" ref="LL94" si="2184">LL75+LL86+LL93</f>
        <v>255728.23434116313</v>
      </c>
      <c r="LM94" s="75">
        <f t="shared" ref="LM94" si="2185">LM75+LM86+LM93</f>
        <v>-2931515.9580638898</v>
      </c>
      <c r="LN94" s="44">
        <f t="shared" ref="LN94" si="2186">SUM(LB94:LM94)</f>
        <v>-286263.9147476647</v>
      </c>
    </row>
    <row r="95" spans="1:326" ht="15.75" thickBot="1">
      <c r="A95" s="125" t="s">
        <v>236</v>
      </c>
      <c r="B95" s="108">
        <f t="shared" ref="B95:M95" si="2187">IF(B8,B68+B94,0)</f>
        <v>172442.94777242502</v>
      </c>
      <c r="C95" s="108">
        <f t="shared" si="2187"/>
        <v>155515.33059094998</v>
      </c>
      <c r="D95" s="108">
        <f t="shared" si="2187"/>
        <v>138587.71340947493</v>
      </c>
      <c r="E95" s="108">
        <f t="shared" si="2187"/>
        <v>121660.09622799989</v>
      </c>
      <c r="F95" s="108">
        <f t="shared" si="2187"/>
        <v>104732.47904652485</v>
      </c>
      <c r="G95" s="108">
        <f t="shared" si="2187"/>
        <v>87804.86186504981</v>
      </c>
      <c r="H95" s="108">
        <f t="shared" si="2187"/>
        <v>70877.244683574769</v>
      </c>
      <c r="I95" s="108">
        <f t="shared" si="2187"/>
        <v>53949.627502099727</v>
      </c>
      <c r="J95" s="108">
        <f t="shared" si="2187"/>
        <v>37022.010320624686</v>
      </c>
      <c r="K95" s="108">
        <f t="shared" si="2187"/>
        <v>19319.320084442385</v>
      </c>
      <c r="L95" s="108">
        <f t="shared" si="2187"/>
        <v>66.482697178726085</v>
      </c>
      <c r="M95" s="108">
        <f t="shared" si="2187"/>
        <v>348278.70739129023</v>
      </c>
      <c r="N95" s="47">
        <f>M95</f>
        <v>348278.70739129023</v>
      </c>
      <c r="O95" s="108">
        <f t="shared" ref="O95:Z95" si="2188">IF(O8,O68+O94,0)</f>
        <v>325538.03657034342</v>
      </c>
      <c r="P95" s="108">
        <f t="shared" si="2188"/>
        <v>300472.14346027467</v>
      </c>
      <c r="Q95" s="108">
        <f t="shared" si="2188"/>
        <v>273081.02806108398</v>
      </c>
      <c r="R95" s="108">
        <f t="shared" si="2188"/>
        <v>243364.69037277112</v>
      </c>
      <c r="S95" s="108">
        <f t="shared" si="2188"/>
        <v>211323.13039533631</v>
      </c>
      <c r="T95" s="108">
        <f t="shared" si="2188"/>
        <v>176956.34812877933</v>
      </c>
      <c r="U95" s="108">
        <f t="shared" si="2188"/>
        <v>140264.3435731004</v>
      </c>
      <c r="V95" s="108">
        <f t="shared" si="2188"/>
        <v>101247.11672829953</v>
      </c>
      <c r="W95" s="108">
        <f t="shared" si="2188"/>
        <v>59904.667594376486</v>
      </c>
      <c r="X95" s="108">
        <f t="shared" si="2188"/>
        <v>16236.996171331499</v>
      </c>
      <c r="Y95" s="108">
        <f t="shared" si="2188"/>
        <v>340244.10245916457</v>
      </c>
      <c r="Z95" s="108">
        <f t="shared" si="2188"/>
        <v>97155.787177963648</v>
      </c>
      <c r="AA95" s="47">
        <f>Z95</f>
        <v>97155.787177963648</v>
      </c>
      <c r="AB95" s="108">
        <f t="shared" ref="AB95:AM95" si="2189">IF(AB8,AB68+AB94,0)</f>
        <v>167040.44438009901</v>
      </c>
      <c r="AC95" s="108">
        <f t="shared" si="2189"/>
        <v>237104.14368703845</v>
      </c>
      <c r="AD95" s="108">
        <f t="shared" si="2189"/>
        <v>307346.88509878196</v>
      </c>
      <c r="AE95" s="108">
        <f t="shared" si="2189"/>
        <v>377768.66861532954</v>
      </c>
      <c r="AF95" s="108">
        <f t="shared" si="2189"/>
        <v>448369.49423668114</v>
      </c>
      <c r="AG95" s="108">
        <f t="shared" si="2189"/>
        <v>519149.36196283682</v>
      </c>
      <c r="AH95" s="108">
        <f t="shared" si="2189"/>
        <v>590108.27179379656</v>
      </c>
      <c r="AI95" s="108">
        <f t="shared" si="2189"/>
        <v>661246.22372956038</v>
      </c>
      <c r="AJ95" s="108">
        <f t="shared" si="2189"/>
        <v>732563.21777012828</v>
      </c>
      <c r="AK95" s="108">
        <f t="shared" si="2189"/>
        <v>804059.25391550025</v>
      </c>
      <c r="AL95" s="108">
        <f t="shared" si="2189"/>
        <v>875734.33216567629</v>
      </c>
      <c r="AM95" s="108">
        <f t="shared" si="2189"/>
        <v>288726.58657407796</v>
      </c>
      <c r="AN95" s="47">
        <f>AM95</f>
        <v>288726.58657407796</v>
      </c>
      <c r="AO95" s="108">
        <f t="shared" ref="AO95:AZ95" si="2190">IF(AO8,AO68+AO94,0)</f>
        <v>254126.35305846366</v>
      </c>
      <c r="AP95" s="108">
        <f t="shared" si="2190"/>
        <v>244153.9646854662</v>
      </c>
      <c r="AQ95" s="108">
        <f t="shared" si="2190"/>
        <v>234360.61841727281</v>
      </c>
      <c r="AR95" s="108">
        <f t="shared" si="2190"/>
        <v>224746.31425388347</v>
      </c>
      <c r="AS95" s="108">
        <f t="shared" si="2190"/>
        <v>215311.05219529819</v>
      </c>
      <c r="AT95" s="108">
        <f t="shared" si="2190"/>
        <v>206054.832241517</v>
      </c>
      <c r="AU95" s="108">
        <f t="shared" si="2190"/>
        <v>196977.65439253984</v>
      </c>
      <c r="AV95" s="108">
        <f t="shared" si="2190"/>
        <v>188079.51864836676</v>
      </c>
      <c r="AW95" s="108">
        <f t="shared" si="2190"/>
        <v>179360.42500899776</v>
      </c>
      <c r="AX95" s="108">
        <f t="shared" si="2190"/>
        <v>170820.37347443282</v>
      </c>
      <c r="AY95" s="108">
        <f t="shared" si="2190"/>
        <v>162459.36404467194</v>
      </c>
      <c r="AZ95" s="108">
        <f t="shared" si="2190"/>
        <v>154277.39671971512</v>
      </c>
      <c r="BA95" s="47">
        <f>AZ95</f>
        <v>154277.39671971512</v>
      </c>
      <c r="BB95" s="108">
        <f t="shared" ref="BB95:BM95" si="2191">IF(BB8,BB68+BB94,0)</f>
        <v>273928.58730914153</v>
      </c>
      <c r="BC95" s="108">
        <f t="shared" si="2191"/>
        <v>267868.28200291458</v>
      </c>
      <c r="BD95" s="108">
        <f t="shared" si="2191"/>
        <v>261987.01880149171</v>
      </c>
      <c r="BE95" s="108">
        <f t="shared" si="2191"/>
        <v>256284.79770487291</v>
      </c>
      <c r="BF95" s="108">
        <f t="shared" si="2191"/>
        <v>250761.61871305815</v>
      </c>
      <c r="BG95" s="108">
        <f t="shared" si="2191"/>
        <v>245417.48182604747</v>
      </c>
      <c r="BH95" s="108">
        <f t="shared" si="2191"/>
        <v>240252.38704384086</v>
      </c>
      <c r="BI95" s="108">
        <f t="shared" si="2191"/>
        <v>235266.3343664383</v>
      </c>
      <c r="BJ95" s="108">
        <f t="shared" si="2191"/>
        <v>230459.32379383981</v>
      </c>
      <c r="BK95" s="108">
        <f t="shared" si="2191"/>
        <v>225831.35532604539</v>
      </c>
      <c r="BL95" s="108">
        <f t="shared" si="2191"/>
        <v>221382.42896305505</v>
      </c>
      <c r="BM95" s="108">
        <f t="shared" si="2191"/>
        <v>217112.54470486875</v>
      </c>
      <c r="BN95" s="47">
        <f>BM95</f>
        <v>217112.54470486875</v>
      </c>
      <c r="BO95" s="108">
        <f t="shared" ref="BO95:BZ95" si="2192">IF(BO8,BO68+BO94,0)</f>
        <v>481643.283003602</v>
      </c>
      <c r="BP95" s="108">
        <f t="shared" si="2192"/>
        <v>458990.67259973404</v>
      </c>
      <c r="BQ95" s="108">
        <f t="shared" si="2192"/>
        <v>436750.7287162072</v>
      </c>
      <c r="BR95" s="108">
        <f t="shared" si="2192"/>
        <v>414923.45135302143</v>
      </c>
      <c r="BS95" s="108">
        <f t="shared" si="2192"/>
        <v>393508.84051017673</v>
      </c>
      <c r="BT95" s="108">
        <f t="shared" si="2192"/>
        <v>372506.89618767309</v>
      </c>
      <c r="BU95" s="108">
        <f t="shared" si="2192"/>
        <v>351917.61838551052</v>
      </c>
      <c r="BV95" s="108">
        <f t="shared" si="2192"/>
        <v>331741.00710368901</v>
      </c>
      <c r="BW95" s="108">
        <f t="shared" si="2192"/>
        <v>311977.06234220858</v>
      </c>
      <c r="BX95" s="108">
        <f t="shared" si="2192"/>
        <v>292625.78410106921</v>
      </c>
      <c r="BY95" s="108">
        <f t="shared" si="2192"/>
        <v>273687.1723802709</v>
      </c>
      <c r="BZ95" s="108">
        <f t="shared" si="2192"/>
        <v>255161.22717981366</v>
      </c>
      <c r="CA95" s="47">
        <f>BZ95</f>
        <v>255161.22717981366</v>
      </c>
      <c r="CB95" s="108">
        <f t="shared" ref="CB95:CM95" si="2193">IF(CB8,CB68+CB94,0)</f>
        <v>489704.07870166632</v>
      </c>
      <c r="CC95" s="108">
        <f t="shared" si="2193"/>
        <v>472421.63889450149</v>
      </c>
      <c r="CD95" s="108">
        <f t="shared" si="2193"/>
        <v>455551.86560767773</v>
      </c>
      <c r="CE95" s="108">
        <f t="shared" si="2193"/>
        <v>439094.75884119503</v>
      </c>
      <c r="CF95" s="108">
        <f t="shared" si="2193"/>
        <v>423050.3185950534</v>
      </c>
      <c r="CG95" s="108">
        <f t="shared" si="2193"/>
        <v>407418.54486925283</v>
      </c>
      <c r="CH95" s="108">
        <f t="shared" si="2193"/>
        <v>392199.43766379333</v>
      </c>
      <c r="CI95" s="108">
        <f t="shared" si="2193"/>
        <v>377392.9969786749</v>
      </c>
      <c r="CJ95" s="108">
        <f t="shared" si="2193"/>
        <v>362999.22281389753</v>
      </c>
      <c r="CK95" s="108">
        <f t="shared" si="2193"/>
        <v>349018.11516946123</v>
      </c>
      <c r="CL95" s="108">
        <f t="shared" si="2193"/>
        <v>335449.674045366</v>
      </c>
      <c r="CM95" s="108">
        <f t="shared" si="2193"/>
        <v>502293.89944161184</v>
      </c>
      <c r="CN95" s="47">
        <f>CM95</f>
        <v>502293.89944161184</v>
      </c>
      <c r="CO95" s="108">
        <f t="shared" ref="CO95:CZ95" si="2194">IF(CO8,CO68+CO94,0)</f>
        <v>466524.83506751404</v>
      </c>
      <c r="CP95" s="108">
        <f t="shared" si="2194"/>
        <v>455807.06930410449</v>
      </c>
      <c r="CQ95" s="108">
        <f t="shared" si="2194"/>
        <v>445501.970061036</v>
      </c>
      <c r="CR95" s="108">
        <f t="shared" si="2194"/>
        <v>435609.53733830858</v>
      </c>
      <c r="CS95" s="108">
        <f t="shared" si="2194"/>
        <v>426129.77113592223</v>
      </c>
      <c r="CT95" s="108">
        <f t="shared" si="2194"/>
        <v>417062.67145387694</v>
      </c>
      <c r="CU95" s="108">
        <f t="shared" si="2194"/>
        <v>408408.23829217273</v>
      </c>
      <c r="CV95" s="108">
        <f t="shared" si="2194"/>
        <v>400166.47165080957</v>
      </c>
      <c r="CW95" s="108">
        <f t="shared" si="2194"/>
        <v>392337.37152978755</v>
      </c>
      <c r="CX95" s="108">
        <f t="shared" si="2194"/>
        <v>384920.93792910653</v>
      </c>
      <c r="CY95" s="108">
        <f t="shared" si="2194"/>
        <v>377917.17084876657</v>
      </c>
      <c r="CZ95" s="108">
        <f t="shared" si="2194"/>
        <v>371326.07028876769</v>
      </c>
      <c r="DA95" s="47">
        <f>CZ95</f>
        <v>371326.07028876769</v>
      </c>
      <c r="DB95" s="108">
        <f t="shared" ref="DB95:DM95" si="2195">IF(DB8,DB68+DB94,0)</f>
        <v>445386.48839195486</v>
      </c>
      <c r="DC95" s="108">
        <f t="shared" si="2195"/>
        <v>442242.9101882939</v>
      </c>
      <c r="DD95" s="108">
        <f t="shared" si="2195"/>
        <v>439511.99850497406</v>
      </c>
      <c r="DE95" s="108">
        <f t="shared" si="2195"/>
        <v>437193.7533419953</v>
      </c>
      <c r="DF95" s="108">
        <f t="shared" si="2195"/>
        <v>435288.17469935759</v>
      </c>
      <c r="DG95" s="108">
        <f t="shared" si="2195"/>
        <v>433795.26257706096</v>
      </c>
      <c r="DH95" s="108">
        <f t="shared" si="2195"/>
        <v>432715.01697510539</v>
      </c>
      <c r="DI95" s="108">
        <f t="shared" si="2195"/>
        <v>432047.43789349089</v>
      </c>
      <c r="DJ95" s="108">
        <f t="shared" si="2195"/>
        <v>431792.52533221745</v>
      </c>
      <c r="DK95" s="108">
        <f t="shared" si="2195"/>
        <v>431950.27929128509</v>
      </c>
      <c r="DL95" s="108">
        <f t="shared" si="2195"/>
        <v>432520.69977069378</v>
      </c>
      <c r="DM95" s="108">
        <f t="shared" si="2195"/>
        <v>433503.78677044355</v>
      </c>
      <c r="DN95" s="47">
        <f>DM95</f>
        <v>433503.78677044355</v>
      </c>
      <c r="DO95" s="108">
        <f t="shared" ref="DO95:DZ95" si="2196">IF(DO8,DO68+DO94,0)</f>
        <v>435398.66441661568</v>
      </c>
      <c r="DP95" s="108">
        <f t="shared" si="2196"/>
        <v>440840.32755901635</v>
      </c>
      <c r="DQ95" s="108">
        <f t="shared" si="2196"/>
        <v>446694.65722175816</v>
      </c>
      <c r="DR95" s="108">
        <f t="shared" si="2196"/>
        <v>452961.65340484097</v>
      </c>
      <c r="DS95" s="108">
        <f t="shared" si="2196"/>
        <v>459641.31610826484</v>
      </c>
      <c r="DT95" s="108">
        <f t="shared" si="2196"/>
        <v>466733.64533202979</v>
      </c>
      <c r="DU95" s="108">
        <f t="shared" si="2196"/>
        <v>474238.64107613586</v>
      </c>
      <c r="DV95" s="108">
        <f t="shared" si="2196"/>
        <v>482156.30334058299</v>
      </c>
      <c r="DW95" s="108">
        <f t="shared" si="2196"/>
        <v>490486.63212537119</v>
      </c>
      <c r="DX95" s="108">
        <f t="shared" si="2196"/>
        <v>499229.62743050046</v>
      </c>
      <c r="DY95" s="108">
        <f t="shared" si="2196"/>
        <v>508385.2892559708</v>
      </c>
      <c r="DZ95" s="108">
        <f t="shared" si="2196"/>
        <v>517953.6176017822</v>
      </c>
      <c r="EA95" s="47">
        <f>DZ95</f>
        <v>517953.6176017822</v>
      </c>
      <c r="EB95" s="108">
        <f t="shared" ref="EB95:EM95" si="2197">IF(EB8,EB68+EB94,0)</f>
        <v>474098.52305503655</v>
      </c>
      <c r="EC95" s="108">
        <f t="shared" si="2197"/>
        <v>488454.21907220501</v>
      </c>
      <c r="ED95" s="108">
        <f t="shared" si="2197"/>
        <v>503222.58160971454</v>
      </c>
      <c r="EE95" s="108">
        <f t="shared" si="2197"/>
        <v>518403.61066756514</v>
      </c>
      <c r="EF95" s="108">
        <f t="shared" si="2197"/>
        <v>533997.3062457568</v>
      </c>
      <c r="EG95" s="108">
        <f t="shared" si="2197"/>
        <v>550003.66834428953</v>
      </c>
      <c r="EH95" s="108">
        <f t="shared" si="2197"/>
        <v>566422.69696316333</v>
      </c>
      <c r="EI95" s="108">
        <f t="shared" si="2197"/>
        <v>583254.39210237819</v>
      </c>
      <c r="EJ95" s="108">
        <f t="shared" si="2197"/>
        <v>600498.75376193412</v>
      </c>
      <c r="EK95" s="108">
        <f t="shared" si="2197"/>
        <v>618155.78194183111</v>
      </c>
      <c r="EL95" s="108">
        <f t="shared" si="2197"/>
        <v>636225.47664206917</v>
      </c>
      <c r="EM95" s="108">
        <f t="shared" si="2197"/>
        <v>548772.5225402473</v>
      </c>
      <c r="EN95" s="47">
        <f>EM95</f>
        <v>548772.5225402473</v>
      </c>
      <c r="EO95" s="108">
        <f t="shared" ref="EO95:EZ95" si="2198">IF(EO8,EO68+EO94,0)</f>
        <v>394225.78971373133</v>
      </c>
      <c r="EP95" s="108">
        <f t="shared" si="2198"/>
        <v>418074.57929828088</v>
      </c>
      <c r="EQ95" s="108">
        <f t="shared" si="2198"/>
        <v>442336.03540317155</v>
      </c>
      <c r="ER95" s="108">
        <f t="shared" si="2198"/>
        <v>467010.1580284033</v>
      </c>
      <c r="ES95" s="108">
        <f t="shared" si="2198"/>
        <v>492096.94717397611</v>
      </c>
      <c r="ET95" s="108">
        <f t="shared" si="2198"/>
        <v>517596.40283988998</v>
      </c>
      <c r="EU95" s="108">
        <f t="shared" si="2198"/>
        <v>543508.52502614493</v>
      </c>
      <c r="EV95" s="108">
        <f t="shared" si="2198"/>
        <v>569833.31373274093</v>
      </c>
      <c r="EW95" s="108">
        <f t="shared" si="2198"/>
        <v>596570.76895967801</v>
      </c>
      <c r="EX95" s="108">
        <f t="shared" si="2198"/>
        <v>623720.89070695615</v>
      </c>
      <c r="EY95" s="108">
        <f t="shared" si="2198"/>
        <v>651283.67897457536</v>
      </c>
      <c r="EZ95" s="108">
        <f t="shared" si="2198"/>
        <v>545374.58456173597</v>
      </c>
      <c r="FA95" s="47">
        <f>EZ95</f>
        <v>545374.58456173597</v>
      </c>
      <c r="FB95" s="108">
        <f t="shared" ref="FB95:FM95" si="2199">IF(FB8,FB68+FB94,0)</f>
        <v>301023.17170287983</v>
      </c>
      <c r="FC95" s="108">
        <f t="shared" si="2199"/>
        <v>335443.08342794311</v>
      </c>
      <c r="FD95" s="108">
        <f t="shared" si="2199"/>
        <v>370275.66167334747</v>
      </c>
      <c r="FE95" s="108">
        <f t="shared" si="2199"/>
        <v>405520.90643909288</v>
      </c>
      <c r="FF95" s="108">
        <f t="shared" si="2199"/>
        <v>441178.81772517937</v>
      </c>
      <c r="FG95" s="108">
        <f t="shared" si="2199"/>
        <v>477249.39553160692</v>
      </c>
      <c r="FH95" s="108">
        <f t="shared" si="2199"/>
        <v>513732.63985837554</v>
      </c>
      <c r="FI95" s="108">
        <f t="shared" si="2199"/>
        <v>550628.55070548528</v>
      </c>
      <c r="FJ95" s="108">
        <f t="shared" si="2199"/>
        <v>587937.12807293609</v>
      </c>
      <c r="FK95" s="108">
        <f t="shared" si="2199"/>
        <v>625658.37196072796</v>
      </c>
      <c r="FL95" s="108">
        <f t="shared" si="2199"/>
        <v>663792.28236886091</v>
      </c>
      <c r="FM95" s="108">
        <f t="shared" si="2199"/>
        <v>543054.67515635712</v>
      </c>
      <c r="FN95" s="47">
        <f>FM95</f>
        <v>543054.67515635712</v>
      </c>
      <c r="FO95" s="108">
        <f t="shared" ref="FO95:FZ95" si="2200">IF(FO8,FO68+FO94,0)</f>
        <v>113065.06330308598</v>
      </c>
      <c r="FP95" s="108">
        <f t="shared" si="2200"/>
        <v>160316.95964659128</v>
      </c>
      <c r="FQ95" s="108">
        <f t="shared" si="2200"/>
        <v>207981.5225104377</v>
      </c>
      <c r="FR95" s="108">
        <f t="shared" si="2200"/>
        <v>256058.75189462514</v>
      </c>
      <c r="FS95" s="108">
        <f t="shared" si="2200"/>
        <v>304548.6477991537</v>
      </c>
      <c r="FT95" s="108">
        <f t="shared" si="2200"/>
        <v>353451.21022402332</v>
      </c>
      <c r="FU95" s="108">
        <f t="shared" si="2200"/>
        <v>402766.43916923401</v>
      </c>
      <c r="FV95" s="108">
        <f t="shared" si="2200"/>
        <v>452494.33463478577</v>
      </c>
      <c r="FW95" s="108">
        <f t="shared" si="2200"/>
        <v>502634.8966206786</v>
      </c>
      <c r="FX95" s="108">
        <f t="shared" si="2200"/>
        <v>553188.12512691249</v>
      </c>
      <c r="FY95" s="108">
        <f t="shared" si="2200"/>
        <v>604154.02015348745</v>
      </c>
      <c r="FZ95" s="108">
        <f t="shared" si="2200"/>
        <v>542995.62822890677</v>
      </c>
      <c r="GA95" s="47">
        <f>FZ95</f>
        <v>542995.62822890677</v>
      </c>
      <c r="GB95" s="108">
        <f t="shared" ref="GB95:GM95" si="2201">IF(GB8,GB68+GB94,0)</f>
        <v>40689.692373237514</v>
      </c>
      <c r="GC95" s="108">
        <f t="shared" si="2201"/>
        <v>101606.30306267191</v>
      </c>
      <c r="GD95" s="108">
        <f t="shared" si="2201"/>
        <v>162935.58027244738</v>
      </c>
      <c r="GE95" s="108">
        <f t="shared" si="2201"/>
        <v>224677.52400256391</v>
      </c>
      <c r="GF95" s="108">
        <f t="shared" si="2201"/>
        <v>286832.1342530215</v>
      </c>
      <c r="GG95" s="108">
        <f t="shared" si="2201"/>
        <v>349399.41102382017</v>
      </c>
      <c r="GH95" s="108">
        <f t="shared" si="2201"/>
        <v>412379.3543149599</v>
      </c>
      <c r="GI95" s="108">
        <f t="shared" si="2201"/>
        <v>475771.9641264407</v>
      </c>
      <c r="GJ95" s="108">
        <f t="shared" si="2201"/>
        <v>539577.24045826262</v>
      </c>
      <c r="GK95" s="108">
        <f t="shared" si="2201"/>
        <v>113795.18331042567</v>
      </c>
      <c r="GL95" s="108">
        <f t="shared" si="2201"/>
        <v>184518.12601626298</v>
      </c>
      <c r="GM95" s="108">
        <f t="shared" si="2201"/>
        <v>255653.73524244135</v>
      </c>
      <c r="GN95" s="508">
        <f>GM95</f>
        <v>255653.73524244135</v>
      </c>
      <c r="GO95" s="108">
        <f t="shared" ref="GO95:GZ95" si="2202">IF(GO8,GO68+GO94,0)</f>
        <v>89367.907709565276</v>
      </c>
      <c r="GP95" s="108">
        <f t="shared" si="2202"/>
        <v>165840.53040029868</v>
      </c>
      <c r="GQ95" s="108">
        <f t="shared" si="2202"/>
        <v>242725.81961137315</v>
      </c>
      <c r="GR95" s="108">
        <f t="shared" si="2202"/>
        <v>320023.77534278866</v>
      </c>
      <c r="GS95" s="108">
        <f t="shared" si="2202"/>
        <v>397734.39759454527</v>
      </c>
      <c r="GT95" s="108">
        <f t="shared" si="2202"/>
        <v>475857.68636664294</v>
      </c>
      <c r="GU95" s="108">
        <f t="shared" si="2202"/>
        <v>554393.64165908168</v>
      </c>
      <c r="GV95" s="108">
        <f t="shared" si="2202"/>
        <v>633342.26347186149</v>
      </c>
      <c r="GW95" s="108">
        <f t="shared" si="2202"/>
        <v>712703.55180498236</v>
      </c>
      <c r="GX95" s="108">
        <f t="shared" si="2202"/>
        <v>192477.50665844424</v>
      </c>
      <c r="GY95" s="108">
        <f t="shared" si="2202"/>
        <v>280124.12803224724</v>
      </c>
      <c r="GZ95" s="108">
        <f t="shared" si="2202"/>
        <v>368183.41592639132</v>
      </c>
      <c r="HA95" s="47">
        <f>GZ95</f>
        <v>368183.41592639132</v>
      </c>
      <c r="HB95" s="108">
        <f t="shared" ref="HB95:HM95" si="2203">IF(HB8,HB68+HB94,0)</f>
        <v>140653.6538546696</v>
      </c>
      <c r="HC95" s="108">
        <f t="shared" si="2203"/>
        <v>234140.18882184621</v>
      </c>
      <c r="HD95" s="108">
        <f t="shared" si="2203"/>
        <v>328039.39030936389</v>
      </c>
      <c r="HE95" s="108">
        <f t="shared" si="2203"/>
        <v>422351.25831722264</v>
      </c>
      <c r="HF95" s="108">
        <f t="shared" si="2203"/>
        <v>517075.79284542252</v>
      </c>
      <c r="HG95" s="108">
        <f t="shared" si="2203"/>
        <v>612212.9938939634</v>
      </c>
      <c r="HH95" s="108">
        <f t="shared" si="2203"/>
        <v>707762.86146284535</v>
      </c>
      <c r="HI95" s="108">
        <f t="shared" si="2203"/>
        <v>803725.39555206837</v>
      </c>
      <c r="HJ95" s="108">
        <f t="shared" si="2203"/>
        <v>900100.59616163245</v>
      </c>
      <c r="HK95" s="108">
        <f t="shared" si="2203"/>
        <v>196888.4632915376</v>
      </c>
      <c r="HL95" s="108">
        <f t="shared" si="2203"/>
        <v>304035.6636084505</v>
      </c>
      <c r="HM95" s="108">
        <f t="shared" si="2203"/>
        <v>411595.53044570447</v>
      </c>
      <c r="HN95" s="47">
        <f>HM95</f>
        <v>411595.53044570447</v>
      </c>
      <c r="HO95" s="108">
        <f t="shared" ref="HO95:HZ95" si="2204">IF(HO8,HO68+HO94,0)</f>
        <v>422137.41998628754</v>
      </c>
      <c r="HP95" s="108">
        <f t="shared" si="2204"/>
        <v>535216.57217722107</v>
      </c>
      <c r="HQ95" s="108">
        <f t="shared" si="2204"/>
        <v>648708.3908884956</v>
      </c>
      <c r="HR95" s="108">
        <f t="shared" si="2204"/>
        <v>762612.87612011132</v>
      </c>
      <c r="HS95" s="108">
        <f t="shared" si="2204"/>
        <v>876930.02787206811</v>
      </c>
      <c r="HT95" s="108">
        <f t="shared" si="2204"/>
        <v>207659.84614436585</v>
      </c>
      <c r="HU95" s="108">
        <f t="shared" si="2204"/>
        <v>332550.06427033804</v>
      </c>
      <c r="HV95" s="108">
        <f t="shared" si="2204"/>
        <v>457852.94891665131</v>
      </c>
      <c r="HW95" s="108">
        <f t="shared" si="2204"/>
        <v>583568.50008330564</v>
      </c>
      <c r="HX95" s="108">
        <f t="shared" si="2204"/>
        <v>709696.71777030104</v>
      </c>
      <c r="HY95" s="108">
        <f t="shared" si="2204"/>
        <v>836237.6019776375</v>
      </c>
      <c r="HZ95" s="108">
        <f t="shared" si="2204"/>
        <v>567006.49122609838</v>
      </c>
      <c r="IA95" s="47">
        <f>HZ95</f>
        <v>567006.49122609838</v>
      </c>
      <c r="IB95" s="108">
        <f t="shared" ref="IB95:IM95" si="2205">IF(IB8,IB68+IB94,0)</f>
        <v>591027.04817047017</v>
      </c>
      <c r="IC95" s="108">
        <f t="shared" si="2205"/>
        <v>723593.76329808729</v>
      </c>
      <c r="ID95" s="108">
        <f t="shared" si="2205"/>
        <v>856573.14494604548</v>
      </c>
      <c r="IE95" s="108">
        <f t="shared" si="2205"/>
        <v>989965.19311434473</v>
      </c>
      <c r="IF95" s="108">
        <f t="shared" si="2205"/>
        <v>1123769.907802985</v>
      </c>
      <c r="IG95" s="108">
        <f t="shared" si="2205"/>
        <v>1257987.2890119664</v>
      </c>
      <c r="IH95" s="108">
        <f t="shared" si="2205"/>
        <v>1392617.3367412889</v>
      </c>
      <c r="II95" s="108">
        <f t="shared" si="2205"/>
        <v>1527660.0509909524</v>
      </c>
      <c r="IJ95" s="108">
        <f t="shared" si="2205"/>
        <v>1663115.431760957</v>
      </c>
      <c r="IK95" s="108">
        <f t="shared" si="2205"/>
        <v>1798983.4790513027</v>
      </c>
      <c r="IL95" s="108">
        <f t="shared" si="2205"/>
        <v>1935264.1928619894</v>
      </c>
      <c r="IM95" s="108">
        <f t="shared" si="2205"/>
        <v>563855.28928355617</v>
      </c>
      <c r="IN95" s="47">
        <f>IM95</f>
        <v>563855.28928355617</v>
      </c>
      <c r="IO95" s="108">
        <f t="shared" ref="IO95:IZ95" si="2206">IF(IO8,IO68+IO94,0)</f>
        <v>591635.84059594676</v>
      </c>
      <c r="IP95" s="108">
        <f t="shared" si="2206"/>
        <v>734038.14195409906</v>
      </c>
      <c r="IQ95" s="108">
        <f t="shared" si="2206"/>
        <v>876853.10983259254</v>
      </c>
      <c r="IR95" s="108">
        <f t="shared" si="2206"/>
        <v>1020080.7442314271</v>
      </c>
      <c r="IS95" s="108">
        <f t="shared" si="2206"/>
        <v>1163721.0451506027</v>
      </c>
      <c r="IT95" s="108">
        <f t="shared" si="2206"/>
        <v>1307774.0125901194</v>
      </c>
      <c r="IU95" s="108">
        <f t="shared" si="2206"/>
        <v>1452239.6465499771</v>
      </c>
      <c r="IV95" s="108">
        <f t="shared" si="2206"/>
        <v>1597117.9470301759</v>
      </c>
      <c r="IW95" s="108">
        <f t="shared" si="2206"/>
        <v>1742408.9140307158</v>
      </c>
      <c r="IX95" s="108">
        <f t="shared" si="2206"/>
        <v>1888112.5475515968</v>
      </c>
      <c r="IY95" s="108">
        <f t="shared" si="2206"/>
        <v>2034228.8475928188</v>
      </c>
      <c r="IZ95" s="108">
        <f t="shared" si="2206"/>
        <v>560799.84396819887</v>
      </c>
      <c r="JA95" s="47">
        <f>IZ95</f>
        <v>560799.84396819887</v>
      </c>
      <c r="JB95" s="108">
        <f t="shared" ref="JB95:JM95" si="2207">IF(JB8,JB68+JB94,0)</f>
        <v>592370.031152123</v>
      </c>
      <c r="JC95" s="108">
        <f t="shared" si="2207"/>
        <v>744705.59050053952</v>
      </c>
      <c r="JD95" s="108">
        <f t="shared" si="2207"/>
        <v>897453.81636929722</v>
      </c>
      <c r="JE95" s="108">
        <f t="shared" si="2207"/>
        <v>1050614.7087583959</v>
      </c>
      <c r="JF95" s="108">
        <f t="shared" si="2207"/>
        <v>1204188.2676678356</v>
      </c>
      <c r="JG95" s="108">
        <f t="shared" si="2207"/>
        <v>1358174.4930976164</v>
      </c>
      <c r="JH95" s="108">
        <f t="shared" si="2207"/>
        <v>1512573.3850477382</v>
      </c>
      <c r="JI95" s="108">
        <f t="shared" si="2207"/>
        <v>1667384.9435182011</v>
      </c>
      <c r="JJ95" s="108">
        <f t="shared" si="2207"/>
        <v>1822609.1685090051</v>
      </c>
      <c r="JK95" s="108">
        <f t="shared" si="2207"/>
        <v>1978246.0600201502</v>
      </c>
      <c r="JL95" s="108">
        <f t="shared" si="2207"/>
        <v>2134295.6180516365</v>
      </c>
      <c r="JM95" s="108">
        <f t="shared" si="2207"/>
        <v>877549.95650801738</v>
      </c>
      <c r="JN95" s="47">
        <f>JM95</f>
        <v>877549.95650801738</v>
      </c>
      <c r="JO95" s="108">
        <f t="shared" ref="JO95:JZ95" si="2208">IF(JO8,JO68+JO94,0)</f>
        <v>937543.76389705995</v>
      </c>
      <c r="JP95" s="108">
        <f t="shared" si="2208"/>
        <v>1099912.2064306641</v>
      </c>
      <c r="JQ95" s="108">
        <f t="shared" si="2208"/>
        <v>1262693.3154846092</v>
      </c>
      <c r="JR95" s="108">
        <f t="shared" si="2208"/>
        <v>1425887.0910588955</v>
      </c>
      <c r="JS95" s="108">
        <f t="shared" si="2208"/>
        <v>1589493.5331535228</v>
      </c>
      <c r="JT95" s="108">
        <f t="shared" si="2208"/>
        <v>1753512.6417684911</v>
      </c>
      <c r="JU95" s="108">
        <f t="shared" si="2208"/>
        <v>1917944.4169038006</v>
      </c>
      <c r="JV95" s="108">
        <f t="shared" si="2208"/>
        <v>2082788.8585594511</v>
      </c>
      <c r="JW95" s="108">
        <f t="shared" si="2208"/>
        <v>2248045.9667354426</v>
      </c>
      <c r="JX95" s="108">
        <f t="shared" si="2208"/>
        <v>2413715.7414317755</v>
      </c>
      <c r="JY95" s="108">
        <f t="shared" si="2208"/>
        <v>2579798.1826484492</v>
      </c>
      <c r="JZ95" s="108">
        <f t="shared" si="2208"/>
        <v>942242.06955181528</v>
      </c>
      <c r="KA95" s="47">
        <f>JZ95</f>
        <v>942242.06955181528</v>
      </c>
      <c r="KB95" s="108">
        <f t="shared" ref="KB95:KM95" si="2209">IF(KB8,KB68+KB94,0)</f>
        <v>1071103.2850425811</v>
      </c>
      <c r="KC95" s="108">
        <f t="shared" si="2209"/>
        <v>1308443.8852317387</v>
      </c>
      <c r="KD95" s="108">
        <f t="shared" si="2209"/>
        <v>1546018.1098364333</v>
      </c>
      <c r="KE95" s="108">
        <f t="shared" si="2209"/>
        <v>1783825.9588566651</v>
      </c>
      <c r="KF95" s="108">
        <f t="shared" si="2209"/>
        <v>2021867.4322924337</v>
      </c>
      <c r="KG95" s="108">
        <f t="shared" si="2209"/>
        <v>2260142.5301437392</v>
      </c>
      <c r="KH95" s="108">
        <f t="shared" si="2209"/>
        <v>2498651.2524105818</v>
      </c>
      <c r="KI95" s="108">
        <f t="shared" si="2209"/>
        <v>2737393.5990929613</v>
      </c>
      <c r="KJ95" s="108">
        <f t="shared" si="2209"/>
        <v>2976369.5701908781</v>
      </c>
      <c r="KK95" s="108">
        <f t="shared" si="2209"/>
        <v>3215579.1657043318</v>
      </c>
      <c r="KL95" s="108">
        <f t="shared" si="2209"/>
        <v>3455022.3856333224</v>
      </c>
      <c r="KM95" s="108">
        <f t="shared" si="2209"/>
        <v>383931.32147119148</v>
      </c>
      <c r="KN95" s="47">
        <f>KM95</f>
        <v>383931.32147119148</v>
      </c>
      <c r="KO95" s="108">
        <f t="shared" ref="KO95:KZ95" si="2210">IF(KO8,KO68+KO94,0)</f>
        <v>461421.3245329546</v>
      </c>
      <c r="KP95" s="108">
        <f t="shared" si="2210"/>
        <v>706851.57040127134</v>
      </c>
      <c r="KQ95" s="108">
        <f t="shared" si="2210"/>
        <v>952515.44068512507</v>
      </c>
      <c r="KR95" s="108">
        <f t="shared" si="2210"/>
        <v>1198412.9353845157</v>
      </c>
      <c r="KS95" s="108">
        <f t="shared" si="2210"/>
        <v>1444544.0544994434</v>
      </c>
      <c r="KT95" s="108">
        <f t="shared" si="2210"/>
        <v>1690908.798029908</v>
      </c>
      <c r="KU95" s="108">
        <f t="shared" si="2210"/>
        <v>1937507.1659759097</v>
      </c>
      <c r="KV95" s="108">
        <f t="shared" si="2210"/>
        <v>2184339.1583374483</v>
      </c>
      <c r="KW95" s="108">
        <f t="shared" si="2210"/>
        <v>2431404.7751145242</v>
      </c>
      <c r="KX95" s="108">
        <f t="shared" si="2210"/>
        <v>2678704.016307137</v>
      </c>
      <c r="KY95" s="108">
        <f t="shared" si="2210"/>
        <v>2926236.8819152866</v>
      </c>
      <c r="KZ95" s="108">
        <f t="shared" si="2210"/>
        <v>286263.86640674295</v>
      </c>
      <c r="LA95" s="47">
        <f>KZ95</f>
        <v>286263.86640674295</v>
      </c>
      <c r="LB95" s="108">
        <f t="shared" ref="LB95:LM95" si="2211">IF(LB8,LB68+LB94,0)</f>
        <v>384746.66501050186</v>
      </c>
      <c r="LC95" s="108">
        <f t="shared" si="2211"/>
        <v>638372.279611832</v>
      </c>
      <c r="LD95" s="108">
        <f t="shared" si="2211"/>
        <v>892231.51862869901</v>
      </c>
      <c r="LE95" s="108">
        <f t="shared" si="2211"/>
        <v>1146324.3820611031</v>
      </c>
      <c r="LF95" s="108">
        <f t="shared" si="2211"/>
        <v>1400650.8699090441</v>
      </c>
      <c r="LG95" s="108">
        <f t="shared" si="2211"/>
        <v>1655210.9821725222</v>
      </c>
      <c r="LH95" s="108">
        <f t="shared" si="2211"/>
        <v>1910004.7188515374</v>
      </c>
      <c r="LI95" s="108">
        <f t="shared" si="2211"/>
        <v>2165032.0799460895</v>
      </c>
      <c r="LJ95" s="108">
        <f t="shared" si="2211"/>
        <v>2420293.0654561785</v>
      </c>
      <c r="LK95" s="108">
        <f t="shared" si="2211"/>
        <v>2675787.6753818048</v>
      </c>
      <c r="LL95" s="108">
        <f t="shared" si="2211"/>
        <v>2931515.909722968</v>
      </c>
      <c r="LM95" s="108">
        <f t="shared" si="2211"/>
        <v>-4.8340921755880117E-2</v>
      </c>
      <c r="LN95" s="47">
        <f>LM95</f>
        <v>-4.8340921755880117E-2</v>
      </c>
    </row>
    <row r="96" spans="1:326" s="485" customFormat="1" ht="11.25">
      <c r="A96" s="484" t="s">
        <v>25</v>
      </c>
      <c r="B96" s="486">
        <f t="shared" ref="B96:M96" si="2212">+B95-B39</f>
        <v>0</v>
      </c>
      <c r="C96" s="486">
        <f t="shared" si="2212"/>
        <v>0</v>
      </c>
      <c r="D96" s="486">
        <f t="shared" si="2212"/>
        <v>0</v>
      </c>
      <c r="E96" s="486">
        <f t="shared" si="2212"/>
        <v>0</v>
      </c>
      <c r="F96" s="486">
        <f t="shared" si="2212"/>
        <v>0</v>
      </c>
      <c r="G96" s="486">
        <f t="shared" si="2212"/>
        <v>0</v>
      </c>
      <c r="H96" s="486">
        <f t="shared" si="2212"/>
        <v>0</v>
      </c>
      <c r="I96" s="486">
        <f t="shared" si="2212"/>
        <v>0</v>
      </c>
      <c r="J96" s="486">
        <f t="shared" si="2212"/>
        <v>0</v>
      </c>
      <c r="K96" s="486">
        <f t="shared" si="2212"/>
        <v>0</v>
      </c>
      <c r="L96" s="486">
        <f t="shared" si="2212"/>
        <v>0</v>
      </c>
      <c r="M96" s="486">
        <f t="shared" si="2212"/>
        <v>0</v>
      </c>
      <c r="N96" s="486">
        <f>+N95-N39</f>
        <v>0</v>
      </c>
      <c r="O96" s="486">
        <f>+O95-O39</f>
        <v>0</v>
      </c>
      <c r="P96" s="486">
        <f t="shared" ref="P96:AA96" si="2213">+P95-P39</f>
        <v>0</v>
      </c>
      <c r="Q96" s="486">
        <f t="shared" si="2213"/>
        <v>0</v>
      </c>
      <c r="R96" s="486">
        <f t="shared" si="2213"/>
        <v>0</v>
      </c>
      <c r="S96" s="486">
        <f t="shared" si="2213"/>
        <v>0</v>
      </c>
      <c r="T96" s="486">
        <f t="shared" si="2213"/>
        <v>0</v>
      </c>
      <c r="U96" s="486">
        <f t="shared" si="2213"/>
        <v>0</v>
      </c>
      <c r="V96" s="486">
        <f t="shared" si="2213"/>
        <v>0</v>
      </c>
      <c r="W96" s="486">
        <f t="shared" si="2213"/>
        <v>0</v>
      </c>
      <c r="X96" s="486">
        <f t="shared" si="2213"/>
        <v>0</v>
      </c>
      <c r="Y96" s="486">
        <f t="shared" si="2213"/>
        <v>0</v>
      </c>
      <c r="Z96" s="486">
        <f t="shared" si="2213"/>
        <v>0</v>
      </c>
      <c r="AA96" s="486">
        <f t="shared" si="2213"/>
        <v>0</v>
      </c>
      <c r="AB96" s="486">
        <f t="shared" ref="AB96" si="2214">+AB95-AB39</f>
        <v>0</v>
      </c>
      <c r="AC96" s="486">
        <f t="shared" ref="AC96" si="2215">+AC95-AC39</f>
        <v>0</v>
      </c>
      <c r="AD96" s="486">
        <f t="shared" ref="AD96" si="2216">+AD95-AD39</f>
        <v>0</v>
      </c>
      <c r="AE96" s="486">
        <f t="shared" ref="AE96" si="2217">+AE95-AE39</f>
        <v>0</v>
      </c>
      <c r="AF96" s="486">
        <f t="shared" ref="AF96" si="2218">+AF95-AF39</f>
        <v>0</v>
      </c>
      <c r="AG96" s="486">
        <f t="shared" ref="AG96" si="2219">+AG95-AG39</f>
        <v>0</v>
      </c>
      <c r="AH96" s="486">
        <f t="shared" ref="AH96" si="2220">+AH95-AH39</f>
        <v>0</v>
      </c>
      <c r="AI96" s="486">
        <f t="shared" ref="AI96" si="2221">+AI95-AI39</f>
        <v>0</v>
      </c>
      <c r="AJ96" s="486">
        <f t="shared" ref="AJ96" si="2222">+AJ95-AJ39</f>
        <v>0</v>
      </c>
      <c r="AK96" s="486">
        <f t="shared" ref="AK96" si="2223">+AK95-AK39</f>
        <v>0</v>
      </c>
      <c r="AL96" s="486">
        <f t="shared" ref="AL96" si="2224">+AL95-AL39</f>
        <v>0</v>
      </c>
      <c r="AM96" s="486">
        <f t="shared" ref="AM96:AN96" si="2225">+AM95-AM39</f>
        <v>0</v>
      </c>
      <c r="AN96" s="486">
        <f t="shared" si="2225"/>
        <v>0</v>
      </c>
      <c r="AO96" s="486">
        <f t="shared" ref="AO96" si="2226">+AO95-AO39</f>
        <v>0</v>
      </c>
      <c r="AP96" s="486">
        <f t="shared" ref="AP96" si="2227">+AP95-AP39</f>
        <v>0</v>
      </c>
      <c r="AQ96" s="486">
        <f t="shared" ref="AQ96" si="2228">+AQ95-AQ39</f>
        <v>0</v>
      </c>
      <c r="AR96" s="486">
        <f t="shared" ref="AR96" si="2229">+AR95-AR39</f>
        <v>0</v>
      </c>
      <c r="AS96" s="486">
        <f t="shared" ref="AS96" si="2230">+AS95-AS39</f>
        <v>0</v>
      </c>
      <c r="AT96" s="486">
        <f t="shared" ref="AT96" si="2231">+AT95-AT39</f>
        <v>0</v>
      </c>
      <c r="AU96" s="486">
        <f t="shared" ref="AU96" si="2232">+AU95-AU39</f>
        <v>0</v>
      </c>
      <c r="AV96" s="486">
        <f t="shared" ref="AV96" si="2233">+AV95-AV39</f>
        <v>0</v>
      </c>
      <c r="AW96" s="486">
        <f t="shared" ref="AW96" si="2234">+AW95-AW39</f>
        <v>0</v>
      </c>
      <c r="AX96" s="486">
        <f t="shared" ref="AX96" si="2235">+AX95-AX39</f>
        <v>0</v>
      </c>
      <c r="AY96" s="486">
        <f t="shared" ref="AY96" si="2236">+AY95-AY39</f>
        <v>0</v>
      </c>
      <c r="AZ96" s="486">
        <f t="shared" ref="AZ96:BA96" si="2237">+AZ95-AZ39</f>
        <v>0</v>
      </c>
      <c r="BA96" s="486">
        <f t="shared" si="2237"/>
        <v>0</v>
      </c>
      <c r="BB96" s="486">
        <f t="shared" ref="BB96" si="2238">+BB95-BB39</f>
        <v>0</v>
      </c>
      <c r="BC96" s="486">
        <f t="shared" ref="BC96" si="2239">+BC95-BC39</f>
        <v>0</v>
      </c>
      <c r="BD96" s="486">
        <f t="shared" ref="BD96:BE96" si="2240">+BD95-BD39</f>
        <v>0</v>
      </c>
      <c r="BE96" s="486">
        <f t="shared" si="2240"/>
        <v>0</v>
      </c>
      <c r="BF96" s="486">
        <f t="shared" ref="BF96" si="2241">+BF95-BF39</f>
        <v>0</v>
      </c>
      <c r="BG96" s="486">
        <f t="shared" ref="BG96" si="2242">+BG95-BG39</f>
        <v>0</v>
      </c>
      <c r="BH96" s="486">
        <f t="shared" ref="BH96" si="2243">+BH95-BH39</f>
        <v>0</v>
      </c>
      <c r="BI96" s="486">
        <f t="shared" ref="BI96" si="2244">+BI95-BI39</f>
        <v>0</v>
      </c>
      <c r="BJ96" s="486">
        <f t="shared" ref="BJ96" si="2245">+BJ95-BJ39</f>
        <v>0</v>
      </c>
      <c r="BK96" s="486">
        <f t="shared" ref="BK96" si="2246">+BK95-BK39</f>
        <v>0</v>
      </c>
      <c r="BL96" s="486">
        <f t="shared" ref="BL96" si="2247">+BL95-BL39</f>
        <v>0</v>
      </c>
      <c r="BM96" s="486">
        <f t="shared" ref="BM96" si="2248">+BM95-BM39</f>
        <v>0</v>
      </c>
      <c r="BN96" s="486">
        <f t="shared" ref="BN96" si="2249">+BN95-BN39</f>
        <v>0</v>
      </c>
      <c r="BO96" s="486">
        <f t="shared" ref="BO96" si="2250">+BO95-BO39</f>
        <v>0</v>
      </c>
      <c r="BP96" s="486">
        <f t="shared" ref="BP96" si="2251">+BP95-BP39</f>
        <v>0</v>
      </c>
      <c r="BQ96" s="486">
        <f t="shared" ref="BQ96" si="2252">+BQ95-BQ39</f>
        <v>0</v>
      </c>
      <c r="BR96" s="486">
        <f t="shared" ref="BR96" si="2253">+BR95-BR39</f>
        <v>0</v>
      </c>
      <c r="BS96" s="486">
        <f t="shared" ref="BS96" si="2254">+BS95-BS39</f>
        <v>0</v>
      </c>
      <c r="BT96" s="486">
        <f t="shared" ref="BT96" si="2255">+BT95-BT39</f>
        <v>0</v>
      </c>
      <c r="BU96" s="486">
        <f t="shared" ref="BU96" si="2256">+BU95-BU39</f>
        <v>0</v>
      </c>
      <c r="BV96" s="486">
        <f t="shared" ref="BV96" si="2257">+BV95-BV39</f>
        <v>0</v>
      </c>
      <c r="BW96" s="486">
        <f t="shared" ref="BW96" si="2258">+BW95-BW39</f>
        <v>0</v>
      </c>
      <c r="BX96" s="486">
        <f t="shared" ref="BX96" si="2259">+BX95-BX39</f>
        <v>0</v>
      </c>
      <c r="BY96" s="486">
        <f t="shared" ref="BY96" si="2260">+BY95-BY39</f>
        <v>0</v>
      </c>
      <c r="BZ96" s="486">
        <f t="shared" ref="BZ96" si="2261">+BZ95-BZ39</f>
        <v>0</v>
      </c>
      <c r="CA96" s="486">
        <f t="shared" ref="CA96" si="2262">+CA95-CA39</f>
        <v>0</v>
      </c>
      <c r="CB96" s="486">
        <f t="shared" ref="CB96" si="2263">+CB95-CB39</f>
        <v>0</v>
      </c>
      <c r="CC96" s="486">
        <f t="shared" ref="CC96" si="2264">+CC95-CC39</f>
        <v>0</v>
      </c>
      <c r="CD96" s="486">
        <f t="shared" ref="CD96" si="2265">+CD95-CD39</f>
        <v>0</v>
      </c>
      <c r="CE96" s="486">
        <f t="shared" ref="CE96" si="2266">+CE95-CE39</f>
        <v>0</v>
      </c>
      <c r="CF96" s="486">
        <f t="shared" ref="CF96" si="2267">+CF95-CF39</f>
        <v>0</v>
      </c>
      <c r="CG96" s="486">
        <f t="shared" ref="CG96" si="2268">+CG95-CG39</f>
        <v>0</v>
      </c>
      <c r="CH96" s="486">
        <f t="shared" ref="CH96" si="2269">+CH95-CH39</f>
        <v>0</v>
      </c>
      <c r="CI96" s="486">
        <f t="shared" ref="CI96" si="2270">+CI95-CI39</f>
        <v>0</v>
      </c>
      <c r="CJ96" s="486">
        <f t="shared" ref="CJ96" si="2271">+CJ95-CJ39</f>
        <v>0</v>
      </c>
      <c r="CK96" s="486">
        <f t="shared" ref="CK96" si="2272">+CK95-CK39</f>
        <v>0</v>
      </c>
      <c r="CL96" s="486">
        <f t="shared" ref="CL96" si="2273">+CL95-CL39</f>
        <v>0</v>
      </c>
      <c r="CM96" s="486">
        <f t="shared" ref="CM96" si="2274">+CM95-CM39</f>
        <v>0</v>
      </c>
      <c r="CN96" s="486">
        <f t="shared" ref="CN96" si="2275">+CN95-CN39</f>
        <v>0</v>
      </c>
      <c r="CO96" s="486">
        <f t="shared" ref="CO96" si="2276">+CO95-CO39</f>
        <v>0</v>
      </c>
      <c r="CP96" s="486">
        <f t="shared" ref="CP96" si="2277">+CP95-CP39</f>
        <v>0</v>
      </c>
      <c r="CQ96" s="486">
        <f t="shared" ref="CQ96" si="2278">+CQ95-CQ39</f>
        <v>0</v>
      </c>
      <c r="CR96" s="486">
        <f t="shared" ref="CR96" si="2279">+CR95-CR39</f>
        <v>0</v>
      </c>
      <c r="CS96" s="486">
        <f t="shared" ref="CS96" si="2280">+CS95-CS39</f>
        <v>0</v>
      </c>
      <c r="CT96" s="486">
        <f t="shared" ref="CT96" si="2281">+CT95-CT39</f>
        <v>0</v>
      </c>
      <c r="CU96" s="486">
        <f t="shared" ref="CU96:CV96" si="2282">+CU95-CU39</f>
        <v>0</v>
      </c>
      <c r="CV96" s="486">
        <f t="shared" si="2282"/>
        <v>0</v>
      </c>
      <c r="CW96" s="486">
        <f t="shared" ref="CW96" si="2283">+CW95-CW39</f>
        <v>0</v>
      </c>
      <c r="CX96" s="486">
        <f t="shared" ref="CX96" si="2284">+CX95-CX39</f>
        <v>0</v>
      </c>
      <c r="CY96" s="486">
        <f t="shared" ref="CY96" si="2285">+CY95-CY39</f>
        <v>0</v>
      </c>
      <c r="CZ96" s="486">
        <f t="shared" ref="CZ96" si="2286">+CZ95-CZ39</f>
        <v>0</v>
      </c>
      <c r="DA96" s="486">
        <f t="shared" ref="DA96" si="2287">+DA95-DA39</f>
        <v>0</v>
      </c>
      <c r="DB96" s="486">
        <f t="shared" ref="DB96" si="2288">+DB95-DB39</f>
        <v>0</v>
      </c>
      <c r="DC96" s="486">
        <f t="shared" ref="DC96" si="2289">+DC95-DC39</f>
        <v>0</v>
      </c>
      <c r="DD96" s="486">
        <f t="shared" ref="DD96" si="2290">+DD95-DD39</f>
        <v>0</v>
      </c>
      <c r="DE96" s="486">
        <f t="shared" ref="DE96" si="2291">+DE95-DE39</f>
        <v>0</v>
      </c>
      <c r="DF96" s="486">
        <f t="shared" ref="DF96" si="2292">+DF95-DF39</f>
        <v>0</v>
      </c>
      <c r="DG96" s="486">
        <f t="shared" ref="DG96" si="2293">+DG95-DG39</f>
        <v>0</v>
      </c>
      <c r="DH96" s="486">
        <f t="shared" ref="DH96" si="2294">+DH95-DH39</f>
        <v>0</v>
      </c>
      <c r="DI96" s="486">
        <f t="shared" ref="DI96" si="2295">+DI95-DI39</f>
        <v>0</v>
      </c>
      <c r="DJ96" s="486">
        <f t="shared" ref="DJ96" si="2296">+DJ95-DJ39</f>
        <v>0</v>
      </c>
      <c r="DK96" s="486">
        <f t="shared" ref="DK96" si="2297">+DK95-DK39</f>
        <v>0</v>
      </c>
      <c r="DL96" s="486">
        <f t="shared" ref="DL96" si="2298">+DL95-DL39</f>
        <v>0</v>
      </c>
      <c r="DM96" s="486">
        <f t="shared" ref="DM96" si="2299">+DM95-DM39</f>
        <v>0</v>
      </c>
      <c r="DN96" s="486">
        <f t="shared" ref="DN96" si="2300">+DN95-DN39</f>
        <v>0</v>
      </c>
      <c r="DO96" s="486">
        <f t="shared" ref="DO96" si="2301">+DO95-DO39</f>
        <v>0</v>
      </c>
      <c r="DP96" s="486">
        <f t="shared" ref="DP96" si="2302">+DP95-DP39</f>
        <v>0</v>
      </c>
      <c r="DQ96" s="486">
        <f t="shared" ref="DQ96" si="2303">+DQ95-DQ39</f>
        <v>0</v>
      </c>
      <c r="DR96" s="486">
        <f t="shared" ref="DR96" si="2304">+DR95-DR39</f>
        <v>0</v>
      </c>
      <c r="DS96" s="486">
        <f t="shared" ref="DS96" si="2305">+DS95-DS39</f>
        <v>0</v>
      </c>
      <c r="DT96" s="486">
        <f t="shared" ref="DT96" si="2306">+DT95-DT39</f>
        <v>0</v>
      </c>
      <c r="DU96" s="486">
        <f t="shared" ref="DU96" si="2307">+DU95-DU39</f>
        <v>0</v>
      </c>
      <c r="DV96" s="486">
        <f t="shared" ref="DV96" si="2308">+DV95-DV39</f>
        <v>0</v>
      </c>
      <c r="DW96" s="486">
        <f t="shared" ref="DW96" si="2309">+DW95-DW39</f>
        <v>0</v>
      </c>
      <c r="DX96" s="486">
        <f t="shared" ref="DX96" si="2310">+DX95-DX39</f>
        <v>0</v>
      </c>
      <c r="DY96" s="486">
        <f t="shared" ref="DY96" si="2311">+DY95-DY39</f>
        <v>0</v>
      </c>
      <c r="DZ96" s="486">
        <f t="shared" ref="DZ96" si="2312">+DZ95-DZ39</f>
        <v>0</v>
      </c>
      <c r="EA96" s="486">
        <f t="shared" ref="EA96" si="2313">+EA95-EA39</f>
        <v>0</v>
      </c>
      <c r="EB96" s="486">
        <f t="shared" ref="EB96" si="2314">+EB95-EB39</f>
        <v>0</v>
      </c>
      <c r="EC96" s="486">
        <f t="shared" ref="EC96" si="2315">+EC95-EC39</f>
        <v>0</v>
      </c>
      <c r="ED96" s="486">
        <f t="shared" ref="ED96" si="2316">+ED95-ED39</f>
        <v>0</v>
      </c>
      <c r="EE96" s="486">
        <f t="shared" ref="EE96" si="2317">+EE95-EE39</f>
        <v>0</v>
      </c>
      <c r="EF96" s="486">
        <f t="shared" ref="EF96" si="2318">+EF95-EF39</f>
        <v>0</v>
      </c>
      <c r="EG96" s="486">
        <f t="shared" ref="EG96" si="2319">+EG95-EG39</f>
        <v>0</v>
      </c>
      <c r="EH96" s="486">
        <f t="shared" ref="EH96" si="2320">+EH95-EH39</f>
        <v>0</v>
      </c>
      <c r="EI96" s="486">
        <f t="shared" ref="EI96" si="2321">+EI95-EI39</f>
        <v>0</v>
      </c>
      <c r="EJ96" s="486">
        <f t="shared" ref="EJ96" si="2322">+EJ95-EJ39</f>
        <v>0</v>
      </c>
      <c r="EK96" s="486">
        <f t="shared" ref="EK96" si="2323">+EK95-EK39</f>
        <v>0</v>
      </c>
      <c r="EL96" s="486">
        <f t="shared" ref="EL96:EM96" si="2324">+EL95-EL39</f>
        <v>0</v>
      </c>
      <c r="EM96" s="486">
        <f t="shared" si="2324"/>
        <v>0</v>
      </c>
      <c r="EN96" s="486">
        <f t="shared" ref="EN96" si="2325">+EN95-EN39</f>
        <v>0</v>
      </c>
      <c r="EO96" s="486">
        <f t="shared" ref="EO96" si="2326">+EO95-EO39</f>
        <v>0</v>
      </c>
      <c r="EP96" s="486">
        <f t="shared" ref="EP96" si="2327">+EP95-EP39</f>
        <v>0</v>
      </c>
      <c r="EQ96" s="486">
        <f t="shared" ref="EQ96" si="2328">+EQ95-EQ39</f>
        <v>0</v>
      </c>
      <c r="ER96" s="486">
        <f t="shared" ref="ER96" si="2329">+ER95-ER39</f>
        <v>0</v>
      </c>
      <c r="ES96" s="486">
        <f t="shared" ref="ES96" si="2330">+ES95-ES39</f>
        <v>0</v>
      </c>
      <c r="ET96" s="486">
        <f t="shared" ref="ET96" si="2331">+ET95-ET39</f>
        <v>0</v>
      </c>
      <c r="EU96" s="486">
        <f t="shared" ref="EU96" si="2332">+EU95-EU39</f>
        <v>0</v>
      </c>
      <c r="EV96" s="486">
        <f t="shared" ref="EV96" si="2333">+EV95-EV39</f>
        <v>0</v>
      </c>
      <c r="EW96" s="486">
        <f t="shared" ref="EW96" si="2334">+EW95-EW39</f>
        <v>0</v>
      </c>
      <c r="EX96" s="486">
        <f t="shared" ref="EX96" si="2335">+EX95-EX39</f>
        <v>0</v>
      </c>
      <c r="EY96" s="486">
        <f t="shared" ref="EY96" si="2336">+EY95-EY39</f>
        <v>0</v>
      </c>
      <c r="EZ96" s="486">
        <f t="shared" ref="EZ96" si="2337">+EZ95-EZ39</f>
        <v>0</v>
      </c>
      <c r="FA96" s="486">
        <f t="shared" ref="FA96" si="2338">+FA95-FA39</f>
        <v>0</v>
      </c>
      <c r="FB96" s="486">
        <f t="shared" ref="FB96" si="2339">+FB95-FB39</f>
        <v>0</v>
      </c>
      <c r="FC96" s="486">
        <f t="shared" ref="FC96" si="2340">+FC95-FC39</f>
        <v>0</v>
      </c>
      <c r="FD96" s="486">
        <f t="shared" ref="FD96" si="2341">+FD95-FD39</f>
        <v>0</v>
      </c>
      <c r="FE96" s="486">
        <f t="shared" ref="FE96" si="2342">+FE95-FE39</f>
        <v>0</v>
      </c>
      <c r="FF96" s="486">
        <f t="shared" ref="FF96" si="2343">+FF95-FF39</f>
        <v>0</v>
      </c>
      <c r="FG96" s="486">
        <f t="shared" ref="FG96" si="2344">+FG95-FG39</f>
        <v>0</v>
      </c>
      <c r="FH96" s="486">
        <f t="shared" ref="FH96" si="2345">+FH95-FH39</f>
        <v>0</v>
      </c>
      <c r="FI96" s="486">
        <f t="shared" ref="FI96" si="2346">+FI95-FI39</f>
        <v>0</v>
      </c>
      <c r="FJ96" s="486">
        <f t="shared" ref="FJ96" si="2347">+FJ95-FJ39</f>
        <v>0</v>
      </c>
      <c r="FK96" s="486">
        <f t="shared" ref="FK96" si="2348">+FK95-FK39</f>
        <v>0</v>
      </c>
      <c r="FL96" s="486">
        <f t="shared" ref="FL96" si="2349">+FL95-FL39</f>
        <v>0</v>
      </c>
      <c r="FM96" s="486">
        <f t="shared" ref="FM96" si="2350">+FM95-FM39</f>
        <v>0</v>
      </c>
      <c r="FN96" s="486">
        <f t="shared" ref="FN96" si="2351">+FN95-FN39</f>
        <v>0</v>
      </c>
      <c r="FO96" s="486">
        <f t="shared" ref="FO96" si="2352">+FO95-FO39</f>
        <v>0</v>
      </c>
      <c r="FP96" s="486">
        <f t="shared" ref="FP96" si="2353">+FP95-FP39</f>
        <v>0</v>
      </c>
      <c r="FQ96" s="486">
        <f t="shared" ref="FQ96" si="2354">+FQ95-FQ39</f>
        <v>0</v>
      </c>
      <c r="FR96" s="486">
        <f t="shared" ref="FR96" si="2355">+FR95-FR39</f>
        <v>0</v>
      </c>
      <c r="FS96" s="486">
        <f t="shared" ref="FS96" si="2356">+FS95-FS39</f>
        <v>0</v>
      </c>
      <c r="FT96" s="486">
        <f t="shared" ref="FT96" si="2357">+FT95-FT39</f>
        <v>0</v>
      </c>
      <c r="FU96" s="486">
        <f t="shared" ref="FU96" si="2358">+FU95-FU39</f>
        <v>0</v>
      </c>
      <c r="FV96" s="486">
        <f t="shared" ref="FV96" si="2359">+FV95-FV39</f>
        <v>0</v>
      </c>
      <c r="FW96" s="486">
        <f t="shared" ref="FW96" si="2360">+FW95-FW39</f>
        <v>0</v>
      </c>
      <c r="FX96" s="486">
        <f t="shared" ref="FX96" si="2361">+FX95-FX39</f>
        <v>0</v>
      </c>
      <c r="FY96" s="486">
        <f t="shared" ref="FY96" si="2362">+FY95-FY39</f>
        <v>0</v>
      </c>
      <c r="FZ96" s="486">
        <f t="shared" ref="FZ96" si="2363">+FZ95-FZ39</f>
        <v>0</v>
      </c>
      <c r="GA96" s="486">
        <f t="shared" ref="GA96" si="2364">+GA95-GA39</f>
        <v>0</v>
      </c>
      <c r="GB96" s="486">
        <f t="shared" ref="GB96" si="2365">+GB95-GB39</f>
        <v>0</v>
      </c>
      <c r="GC96" s="486">
        <f t="shared" ref="GC96:GD96" si="2366">+GC95-GC39</f>
        <v>0</v>
      </c>
      <c r="GD96" s="486">
        <f t="shared" si="2366"/>
        <v>0</v>
      </c>
      <c r="GE96" s="486">
        <f t="shared" ref="GE96" si="2367">+GE95-GE39</f>
        <v>0</v>
      </c>
      <c r="GF96" s="486">
        <f t="shared" ref="GF96" si="2368">+GF95-GF39</f>
        <v>0</v>
      </c>
      <c r="GG96" s="486">
        <f t="shared" ref="GG96" si="2369">+GG95-GG39</f>
        <v>0</v>
      </c>
      <c r="GH96" s="486">
        <f t="shared" ref="GH96" si="2370">+GH95-GH39</f>
        <v>0</v>
      </c>
      <c r="GI96" s="486">
        <f t="shared" ref="GI96" si="2371">+GI95-GI39</f>
        <v>0</v>
      </c>
      <c r="GJ96" s="486">
        <f t="shared" ref="GJ96" si="2372">+GJ95-GJ39</f>
        <v>0</v>
      </c>
      <c r="GK96" s="486">
        <f t="shared" ref="GK96" si="2373">+GK95-GK39</f>
        <v>0</v>
      </c>
      <c r="GL96" s="486">
        <f t="shared" ref="GL96" si="2374">+GL95-GL39</f>
        <v>0</v>
      </c>
      <c r="GM96" s="486">
        <f t="shared" ref="GM96" si="2375">+GM95-GM39</f>
        <v>0</v>
      </c>
      <c r="GN96" s="516">
        <f t="shared" ref="GN96:IY96" si="2376">+GN95-GN39</f>
        <v>0</v>
      </c>
      <c r="GO96" s="516">
        <f t="shared" si="2376"/>
        <v>0</v>
      </c>
      <c r="GP96" s="516">
        <f t="shared" si="2376"/>
        <v>0</v>
      </c>
      <c r="GQ96" s="516">
        <f t="shared" si="2376"/>
        <v>0</v>
      </c>
      <c r="GR96" s="516">
        <f t="shared" si="2376"/>
        <v>0</v>
      </c>
      <c r="GS96" s="516">
        <f t="shared" si="2376"/>
        <v>0</v>
      </c>
      <c r="GT96" s="516">
        <f t="shared" si="2376"/>
        <v>0</v>
      </c>
      <c r="GU96" s="516">
        <f t="shared" si="2376"/>
        <v>0</v>
      </c>
      <c r="GV96" s="516">
        <f t="shared" si="2376"/>
        <v>0</v>
      </c>
      <c r="GW96" s="516">
        <f t="shared" si="2376"/>
        <v>0</v>
      </c>
      <c r="GX96" s="516">
        <f t="shared" si="2376"/>
        <v>0</v>
      </c>
      <c r="GY96" s="516">
        <f t="shared" si="2376"/>
        <v>0</v>
      </c>
      <c r="GZ96" s="516">
        <f t="shared" si="2376"/>
        <v>0</v>
      </c>
      <c r="HA96" s="516">
        <f t="shared" si="2376"/>
        <v>0</v>
      </c>
      <c r="HB96" s="516">
        <f t="shared" si="2376"/>
        <v>0</v>
      </c>
      <c r="HC96" s="516">
        <f t="shared" si="2376"/>
        <v>0</v>
      </c>
      <c r="HD96" s="516">
        <f t="shared" si="2376"/>
        <v>0</v>
      </c>
      <c r="HE96" s="516">
        <f t="shared" si="2376"/>
        <v>0</v>
      </c>
      <c r="HF96" s="516">
        <f t="shared" si="2376"/>
        <v>0</v>
      </c>
      <c r="HG96" s="516">
        <f t="shared" si="2376"/>
        <v>0</v>
      </c>
      <c r="HH96" s="516">
        <f t="shared" si="2376"/>
        <v>0</v>
      </c>
      <c r="HI96" s="516">
        <f t="shared" si="2376"/>
        <v>0</v>
      </c>
      <c r="HJ96" s="516">
        <f t="shared" si="2376"/>
        <v>0</v>
      </c>
      <c r="HK96" s="516">
        <f t="shared" si="2376"/>
        <v>0</v>
      </c>
      <c r="HL96" s="516">
        <f t="shared" si="2376"/>
        <v>0</v>
      </c>
      <c r="HM96" s="516">
        <f t="shared" si="2376"/>
        <v>0</v>
      </c>
      <c r="HN96" s="516">
        <f t="shared" si="2376"/>
        <v>0</v>
      </c>
      <c r="HO96" s="516">
        <f t="shared" si="2376"/>
        <v>0</v>
      </c>
      <c r="HP96" s="516">
        <f t="shared" si="2376"/>
        <v>0</v>
      </c>
      <c r="HQ96" s="516">
        <f t="shared" si="2376"/>
        <v>0</v>
      </c>
      <c r="HR96" s="516">
        <f t="shared" si="2376"/>
        <v>0</v>
      </c>
      <c r="HS96" s="516">
        <f t="shared" si="2376"/>
        <v>0</v>
      </c>
      <c r="HT96" s="516">
        <f t="shared" si="2376"/>
        <v>0</v>
      </c>
      <c r="HU96" s="516">
        <f t="shared" si="2376"/>
        <v>0</v>
      </c>
      <c r="HV96" s="516">
        <f t="shared" si="2376"/>
        <v>0</v>
      </c>
      <c r="HW96" s="516">
        <f t="shared" si="2376"/>
        <v>0</v>
      </c>
      <c r="HX96" s="516">
        <f t="shared" si="2376"/>
        <v>0</v>
      </c>
      <c r="HY96" s="516">
        <f t="shared" si="2376"/>
        <v>0</v>
      </c>
      <c r="HZ96" s="516">
        <f t="shared" si="2376"/>
        <v>0</v>
      </c>
      <c r="IA96" s="516">
        <f t="shared" si="2376"/>
        <v>0</v>
      </c>
      <c r="IB96" s="516">
        <f t="shared" si="2376"/>
        <v>0</v>
      </c>
      <c r="IC96" s="516">
        <f t="shared" si="2376"/>
        <v>0</v>
      </c>
      <c r="ID96" s="516">
        <f t="shared" si="2376"/>
        <v>0</v>
      </c>
      <c r="IE96" s="516">
        <f t="shared" si="2376"/>
        <v>0</v>
      </c>
      <c r="IF96" s="516">
        <f t="shared" si="2376"/>
        <v>0</v>
      </c>
      <c r="IG96" s="516">
        <f t="shared" si="2376"/>
        <v>0</v>
      </c>
      <c r="IH96" s="516">
        <f t="shared" si="2376"/>
        <v>0</v>
      </c>
      <c r="II96" s="516">
        <f t="shared" si="2376"/>
        <v>0</v>
      </c>
      <c r="IJ96" s="516">
        <f t="shared" si="2376"/>
        <v>0</v>
      </c>
      <c r="IK96" s="516">
        <f t="shared" si="2376"/>
        <v>0</v>
      </c>
      <c r="IL96" s="516">
        <f t="shared" si="2376"/>
        <v>0</v>
      </c>
      <c r="IM96" s="516">
        <f t="shared" si="2376"/>
        <v>0</v>
      </c>
      <c r="IN96" s="516">
        <f t="shared" si="2376"/>
        <v>0</v>
      </c>
      <c r="IO96" s="516">
        <f t="shared" si="2376"/>
        <v>0</v>
      </c>
      <c r="IP96" s="516">
        <f t="shared" si="2376"/>
        <v>0</v>
      </c>
      <c r="IQ96" s="516">
        <f t="shared" si="2376"/>
        <v>0</v>
      </c>
      <c r="IR96" s="516">
        <f t="shared" si="2376"/>
        <v>0</v>
      </c>
      <c r="IS96" s="516">
        <f t="shared" si="2376"/>
        <v>0</v>
      </c>
      <c r="IT96" s="516">
        <f t="shared" si="2376"/>
        <v>0</v>
      </c>
      <c r="IU96" s="516">
        <f t="shared" si="2376"/>
        <v>0</v>
      </c>
      <c r="IV96" s="516">
        <f t="shared" si="2376"/>
        <v>0</v>
      </c>
      <c r="IW96" s="516">
        <f t="shared" si="2376"/>
        <v>0</v>
      </c>
      <c r="IX96" s="516">
        <f t="shared" si="2376"/>
        <v>0</v>
      </c>
      <c r="IY96" s="516">
        <f t="shared" si="2376"/>
        <v>0</v>
      </c>
      <c r="IZ96" s="516">
        <f t="shared" ref="IZ96:LK96" si="2377">+IZ95-IZ39</f>
        <v>0</v>
      </c>
      <c r="JA96" s="516">
        <f t="shared" si="2377"/>
        <v>0</v>
      </c>
      <c r="JB96" s="516">
        <f t="shared" si="2377"/>
        <v>0</v>
      </c>
      <c r="JC96" s="516">
        <f t="shared" si="2377"/>
        <v>0</v>
      </c>
      <c r="JD96" s="516">
        <f t="shared" si="2377"/>
        <v>0</v>
      </c>
      <c r="JE96" s="516">
        <f t="shared" si="2377"/>
        <v>0</v>
      </c>
      <c r="JF96" s="516">
        <f t="shared" si="2377"/>
        <v>0</v>
      </c>
      <c r="JG96" s="516">
        <f t="shared" si="2377"/>
        <v>0</v>
      </c>
      <c r="JH96" s="516">
        <f t="shared" si="2377"/>
        <v>0</v>
      </c>
      <c r="JI96" s="516">
        <f t="shared" si="2377"/>
        <v>0</v>
      </c>
      <c r="JJ96" s="516">
        <f t="shared" si="2377"/>
        <v>0</v>
      </c>
      <c r="JK96" s="516">
        <f t="shared" si="2377"/>
        <v>0</v>
      </c>
      <c r="JL96" s="516">
        <f t="shared" si="2377"/>
        <v>0</v>
      </c>
      <c r="JM96" s="516">
        <f t="shared" si="2377"/>
        <v>0</v>
      </c>
      <c r="JN96" s="516">
        <f t="shared" si="2377"/>
        <v>0</v>
      </c>
      <c r="JO96" s="516">
        <f t="shared" si="2377"/>
        <v>0</v>
      </c>
      <c r="JP96" s="516">
        <f t="shared" si="2377"/>
        <v>0</v>
      </c>
      <c r="JQ96" s="516">
        <f t="shared" si="2377"/>
        <v>0</v>
      </c>
      <c r="JR96" s="516">
        <f t="shared" si="2377"/>
        <v>0</v>
      </c>
      <c r="JS96" s="516">
        <f t="shared" si="2377"/>
        <v>0</v>
      </c>
      <c r="JT96" s="516">
        <f t="shared" si="2377"/>
        <v>0</v>
      </c>
      <c r="JU96" s="516">
        <f t="shared" si="2377"/>
        <v>0</v>
      </c>
      <c r="JV96" s="516">
        <f t="shared" si="2377"/>
        <v>0</v>
      </c>
      <c r="JW96" s="516">
        <f t="shared" si="2377"/>
        <v>0</v>
      </c>
      <c r="JX96" s="516">
        <f t="shared" si="2377"/>
        <v>0</v>
      </c>
      <c r="JY96" s="516">
        <f t="shared" si="2377"/>
        <v>0</v>
      </c>
      <c r="JZ96" s="516">
        <f t="shared" si="2377"/>
        <v>0</v>
      </c>
      <c r="KA96" s="516">
        <f t="shared" si="2377"/>
        <v>0</v>
      </c>
      <c r="KB96" s="516">
        <f t="shared" si="2377"/>
        <v>0</v>
      </c>
      <c r="KC96" s="516">
        <f t="shared" si="2377"/>
        <v>0</v>
      </c>
      <c r="KD96" s="516">
        <f t="shared" si="2377"/>
        <v>0</v>
      </c>
      <c r="KE96" s="516">
        <f t="shared" si="2377"/>
        <v>0</v>
      </c>
      <c r="KF96" s="516">
        <f t="shared" si="2377"/>
        <v>0</v>
      </c>
      <c r="KG96" s="516">
        <f t="shared" si="2377"/>
        <v>0</v>
      </c>
      <c r="KH96" s="516">
        <f t="shared" si="2377"/>
        <v>0</v>
      </c>
      <c r="KI96" s="516">
        <f t="shared" si="2377"/>
        <v>0</v>
      </c>
      <c r="KJ96" s="516">
        <f t="shared" si="2377"/>
        <v>0</v>
      </c>
      <c r="KK96" s="516">
        <f t="shared" si="2377"/>
        <v>0</v>
      </c>
      <c r="KL96" s="516">
        <f t="shared" si="2377"/>
        <v>0</v>
      </c>
      <c r="KM96" s="516">
        <f t="shared" si="2377"/>
        <v>0</v>
      </c>
      <c r="KN96" s="516">
        <f t="shared" si="2377"/>
        <v>0</v>
      </c>
      <c r="KO96" s="516">
        <f t="shared" si="2377"/>
        <v>0</v>
      </c>
      <c r="KP96" s="516">
        <f t="shared" si="2377"/>
        <v>0</v>
      </c>
      <c r="KQ96" s="516">
        <f t="shared" si="2377"/>
        <v>0</v>
      </c>
      <c r="KR96" s="516">
        <f t="shared" si="2377"/>
        <v>0</v>
      </c>
      <c r="KS96" s="516">
        <f t="shared" si="2377"/>
        <v>0</v>
      </c>
      <c r="KT96" s="516">
        <f t="shared" si="2377"/>
        <v>0</v>
      </c>
      <c r="KU96" s="516">
        <f t="shared" si="2377"/>
        <v>0</v>
      </c>
      <c r="KV96" s="516">
        <f t="shared" si="2377"/>
        <v>0</v>
      </c>
      <c r="KW96" s="516">
        <f t="shared" si="2377"/>
        <v>0</v>
      </c>
      <c r="KX96" s="516">
        <f t="shared" si="2377"/>
        <v>0</v>
      </c>
      <c r="KY96" s="516">
        <f t="shared" si="2377"/>
        <v>0</v>
      </c>
      <c r="KZ96" s="516">
        <f t="shared" si="2377"/>
        <v>0</v>
      </c>
      <c r="LA96" s="516">
        <f t="shared" si="2377"/>
        <v>0</v>
      </c>
      <c r="LB96" s="516">
        <f t="shared" si="2377"/>
        <v>0</v>
      </c>
      <c r="LC96" s="516">
        <f t="shared" si="2377"/>
        <v>0</v>
      </c>
      <c r="LD96" s="516">
        <f t="shared" si="2377"/>
        <v>0</v>
      </c>
      <c r="LE96" s="516">
        <f t="shared" si="2377"/>
        <v>0</v>
      </c>
      <c r="LF96" s="516">
        <f t="shared" si="2377"/>
        <v>0</v>
      </c>
      <c r="LG96" s="516">
        <f t="shared" si="2377"/>
        <v>0</v>
      </c>
      <c r="LH96" s="516">
        <f t="shared" si="2377"/>
        <v>0</v>
      </c>
      <c r="LI96" s="516">
        <f t="shared" si="2377"/>
        <v>0</v>
      </c>
      <c r="LJ96" s="516">
        <f t="shared" si="2377"/>
        <v>0</v>
      </c>
      <c r="LK96" s="516">
        <f t="shared" si="2377"/>
        <v>0</v>
      </c>
      <c r="LL96" s="516">
        <f t="shared" ref="LL96:LN96" si="2378">+LL95-LL39</f>
        <v>0</v>
      </c>
      <c r="LM96" s="516">
        <f t="shared" si="2378"/>
        <v>0</v>
      </c>
      <c r="LN96" s="516">
        <f t="shared" si="2378"/>
        <v>0</v>
      </c>
    </row>
    <row r="97" spans="1:326">
      <c r="AZ97" s="23"/>
    </row>
    <row r="98" spans="1:326">
      <c r="A98" s="302" t="s">
        <v>237</v>
      </c>
      <c r="B98" s="38"/>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t="str">
        <f t="shared" ref="AH98:AM98" si="2379">+IF(((AH43*4)-AH55-AH59)&gt;0,"TAIP","NE")</f>
        <v>NE</v>
      </c>
      <c r="AI98" s="38" t="str">
        <f t="shared" si="2379"/>
        <v>NE</v>
      </c>
      <c r="AJ98" s="38" t="str">
        <f t="shared" si="2379"/>
        <v>NE</v>
      </c>
      <c r="AK98" s="38" t="str">
        <f t="shared" si="2379"/>
        <v>NE</v>
      </c>
      <c r="AL98" s="38" t="str">
        <f t="shared" si="2379"/>
        <v>NE</v>
      </c>
      <c r="AM98" s="38" t="str">
        <f t="shared" si="2379"/>
        <v>NE</v>
      </c>
      <c r="AN98" s="38" t="str">
        <f>+IF(((AN43*4)-AN55-AN59)&gt;0,"TAIP","NE")</f>
        <v>NE</v>
      </c>
      <c r="AO98" s="38" t="str">
        <f t="shared" ref="AO98:BN98" si="2380">+IF(((AO43*4)-AO55-AO59)&gt;0,"TAIP","NE")</f>
        <v>NE</v>
      </c>
      <c r="AP98" s="38" t="str">
        <f t="shared" si="2380"/>
        <v>NE</v>
      </c>
      <c r="AQ98" s="38" t="str">
        <f t="shared" si="2380"/>
        <v>NE</v>
      </c>
      <c r="AR98" s="38" t="str">
        <f t="shared" si="2380"/>
        <v>NE</v>
      </c>
      <c r="AS98" s="38" t="str">
        <f t="shared" si="2380"/>
        <v>NE</v>
      </c>
      <c r="AT98" s="38" t="str">
        <f t="shared" si="2380"/>
        <v>NE</v>
      </c>
      <c r="AU98" s="38" t="str">
        <f t="shared" si="2380"/>
        <v>NE</v>
      </c>
      <c r="AV98" s="38" t="str">
        <f t="shared" si="2380"/>
        <v>NE</v>
      </c>
      <c r="AW98" s="38" t="str">
        <f t="shared" si="2380"/>
        <v>NE</v>
      </c>
      <c r="AX98" s="38" t="str">
        <f t="shared" si="2380"/>
        <v>NE</v>
      </c>
      <c r="AY98" s="38" t="str">
        <f t="shared" si="2380"/>
        <v>NE</v>
      </c>
      <c r="AZ98" s="38" t="str">
        <f t="shared" si="2380"/>
        <v>NE</v>
      </c>
      <c r="BA98" s="38" t="str">
        <f t="shared" si="2380"/>
        <v>NE</v>
      </c>
      <c r="BB98" s="38" t="str">
        <f t="shared" si="2380"/>
        <v>NE</v>
      </c>
      <c r="BC98" s="38" t="str">
        <f t="shared" si="2380"/>
        <v>NE</v>
      </c>
      <c r="BD98" s="38" t="str">
        <f t="shared" si="2380"/>
        <v>NE</v>
      </c>
      <c r="BE98" s="38" t="str">
        <f t="shared" si="2380"/>
        <v>NE</v>
      </c>
      <c r="BF98" s="38" t="str">
        <f t="shared" si="2380"/>
        <v>NE</v>
      </c>
      <c r="BG98" s="38" t="str">
        <f t="shared" si="2380"/>
        <v>NE</v>
      </c>
      <c r="BH98" s="38" t="str">
        <f t="shared" si="2380"/>
        <v>NE</v>
      </c>
      <c r="BI98" s="38" t="str">
        <f t="shared" si="2380"/>
        <v>NE</v>
      </c>
      <c r="BJ98" s="38" t="str">
        <f t="shared" si="2380"/>
        <v>NE</v>
      </c>
      <c r="BK98" s="38" t="str">
        <f t="shared" si="2380"/>
        <v>TAIP</v>
      </c>
      <c r="BL98" s="38" t="str">
        <f t="shared" si="2380"/>
        <v>TAIP</v>
      </c>
      <c r="BM98" s="38" t="str">
        <f t="shared" si="2380"/>
        <v>TAIP</v>
      </c>
      <c r="BN98" s="38" t="str">
        <f t="shared" si="2380"/>
        <v>TAIP</v>
      </c>
      <c r="BO98" s="38" t="str">
        <f t="shared" ref="BO98:DZ98" si="2381">+IF(((BO43*4)-BO55-BO59)&gt;0,"TAIP","NE")</f>
        <v>TAIP</v>
      </c>
      <c r="BP98" s="38" t="str">
        <f t="shared" si="2381"/>
        <v>TAIP</v>
      </c>
      <c r="BQ98" s="38" t="str">
        <f t="shared" si="2381"/>
        <v>TAIP</v>
      </c>
      <c r="BR98" s="38" t="str">
        <f t="shared" si="2381"/>
        <v>TAIP</v>
      </c>
      <c r="BS98" s="38" t="str">
        <f t="shared" si="2381"/>
        <v>TAIP</v>
      </c>
      <c r="BT98" s="38" t="str">
        <f t="shared" si="2381"/>
        <v>TAIP</v>
      </c>
      <c r="BU98" s="38" t="str">
        <f t="shared" si="2381"/>
        <v>TAIP</v>
      </c>
      <c r="BV98" s="38" t="str">
        <f t="shared" si="2381"/>
        <v>TAIP</v>
      </c>
      <c r="BW98" s="38" t="str">
        <f t="shared" si="2381"/>
        <v>TAIP</v>
      </c>
      <c r="BX98" s="38" t="str">
        <f t="shared" si="2381"/>
        <v>TAIP</v>
      </c>
      <c r="BY98" s="38" t="str">
        <f t="shared" si="2381"/>
        <v>TAIP</v>
      </c>
      <c r="BZ98" s="38" t="str">
        <f t="shared" si="2381"/>
        <v>TAIP</v>
      </c>
      <c r="CA98" s="38" t="str">
        <f t="shared" si="2381"/>
        <v>TAIP</v>
      </c>
      <c r="CB98" s="38" t="str">
        <f t="shared" si="2381"/>
        <v>TAIP</v>
      </c>
      <c r="CC98" s="38" t="str">
        <f t="shared" si="2381"/>
        <v>TAIP</v>
      </c>
      <c r="CD98" s="38" t="str">
        <f t="shared" si="2381"/>
        <v>TAIP</v>
      </c>
      <c r="CE98" s="38" t="str">
        <f t="shared" si="2381"/>
        <v>TAIP</v>
      </c>
      <c r="CF98" s="38" t="str">
        <f t="shared" si="2381"/>
        <v>TAIP</v>
      </c>
      <c r="CG98" s="38" t="str">
        <f t="shared" si="2381"/>
        <v>TAIP</v>
      </c>
      <c r="CH98" s="38" t="str">
        <f t="shared" si="2381"/>
        <v>TAIP</v>
      </c>
      <c r="CI98" s="38" t="str">
        <f t="shared" si="2381"/>
        <v>TAIP</v>
      </c>
      <c r="CJ98" s="38" t="str">
        <f t="shared" si="2381"/>
        <v>TAIP</v>
      </c>
      <c r="CK98" s="38" t="str">
        <f t="shared" si="2381"/>
        <v>TAIP</v>
      </c>
      <c r="CL98" s="38" t="str">
        <f t="shared" si="2381"/>
        <v>TAIP</v>
      </c>
      <c r="CM98" s="38" t="str">
        <f t="shared" si="2381"/>
        <v>TAIP</v>
      </c>
      <c r="CN98" s="38" t="str">
        <f t="shared" si="2381"/>
        <v>TAIP</v>
      </c>
      <c r="CO98" s="38" t="str">
        <f t="shared" si="2381"/>
        <v>TAIP</v>
      </c>
      <c r="CP98" s="38" t="str">
        <f t="shared" si="2381"/>
        <v>TAIP</v>
      </c>
      <c r="CQ98" s="38" t="str">
        <f t="shared" si="2381"/>
        <v>TAIP</v>
      </c>
      <c r="CR98" s="38" t="str">
        <f t="shared" si="2381"/>
        <v>TAIP</v>
      </c>
      <c r="CS98" s="38" t="str">
        <f t="shared" si="2381"/>
        <v>TAIP</v>
      </c>
      <c r="CT98" s="38" t="str">
        <f t="shared" si="2381"/>
        <v>TAIP</v>
      </c>
      <c r="CU98" s="38" t="str">
        <f t="shared" si="2381"/>
        <v>TAIP</v>
      </c>
      <c r="CV98" s="38" t="str">
        <f t="shared" si="2381"/>
        <v>TAIP</v>
      </c>
      <c r="CW98" s="38" t="str">
        <f t="shared" si="2381"/>
        <v>TAIP</v>
      </c>
      <c r="CX98" s="38" t="str">
        <f t="shared" si="2381"/>
        <v>TAIP</v>
      </c>
      <c r="CY98" s="38" t="str">
        <f t="shared" si="2381"/>
        <v>TAIP</v>
      </c>
      <c r="CZ98" s="38" t="str">
        <f t="shared" si="2381"/>
        <v>TAIP</v>
      </c>
      <c r="DA98" s="38" t="str">
        <f t="shared" si="2381"/>
        <v>TAIP</v>
      </c>
      <c r="DB98" s="38" t="str">
        <f t="shared" si="2381"/>
        <v>TAIP</v>
      </c>
      <c r="DC98" s="38" t="str">
        <f t="shared" si="2381"/>
        <v>TAIP</v>
      </c>
      <c r="DD98" s="38" t="str">
        <f t="shared" si="2381"/>
        <v>TAIP</v>
      </c>
      <c r="DE98" s="38" t="str">
        <f t="shared" si="2381"/>
        <v>TAIP</v>
      </c>
      <c r="DF98" s="38" t="str">
        <f t="shared" si="2381"/>
        <v>TAIP</v>
      </c>
      <c r="DG98" s="38" t="str">
        <f t="shared" si="2381"/>
        <v>TAIP</v>
      </c>
      <c r="DH98" s="38" t="str">
        <f t="shared" si="2381"/>
        <v>TAIP</v>
      </c>
      <c r="DI98" s="38" t="str">
        <f t="shared" si="2381"/>
        <v>TAIP</v>
      </c>
      <c r="DJ98" s="38" t="str">
        <f t="shared" si="2381"/>
        <v>TAIP</v>
      </c>
      <c r="DK98" s="38" t="str">
        <f t="shared" si="2381"/>
        <v>TAIP</v>
      </c>
      <c r="DL98" s="38" t="str">
        <f t="shared" si="2381"/>
        <v>TAIP</v>
      </c>
      <c r="DM98" s="38" t="str">
        <f t="shared" si="2381"/>
        <v>TAIP</v>
      </c>
      <c r="DN98" s="38" t="str">
        <f t="shared" si="2381"/>
        <v>TAIP</v>
      </c>
      <c r="DO98" s="38" t="str">
        <f t="shared" si="2381"/>
        <v>TAIP</v>
      </c>
      <c r="DP98" s="38" t="str">
        <f t="shared" si="2381"/>
        <v>TAIP</v>
      </c>
      <c r="DQ98" s="38" t="str">
        <f t="shared" si="2381"/>
        <v>TAIP</v>
      </c>
      <c r="DR98" s="38" t="str">
        <f t="shared" si="2381"/>
        <v>TAIP</v>
      </c>
      <c r="DS98" s="38" t="str">
        <f t="shared" si="2381"/>
        <v>TAIP</v>
      </c>
      <c r="DT98" s="38" t="str">
        <f t="shared" si="2381"/>
        <v>TAIP</v>
      </c>
      <c r="DU98" s="38" t="str">
        <f t="shared" si="2381"/>
        <v>TAIP</v>
      </c>
      <c r="DV98" s="38" t="str">
        <f t="shared" si="2381"/>
        <v>TAIP</v>
      </c>
      <c r="DW98" s="38" t="str">
        <f t="shared" si="2381"/>
        <v>TAIP</v>
      </c>
      <c r="DX98" s="38" t="str">
        <f t="shared" si="2381"/>
        <v>TAIP</v>
      </c>
      <c r="DY98" s="38" t="str">
        <f t="shared" si="2381"/>
        <v>TAIP</v>
      </c>
      <c r="DZ98" s="38" t="str">
        <f t="shared" si="2381"/>
        <v>TAIP</v>
      </c>
      <c r="EA98" s="38" t="str">
        <f t="shared" ref="EA98:GL98" si="2382">+IF(((EA43*4)-EA55-EA59)&gt;0,"TAIP","NE")</f>
        <v>TAIP</v>
      </c>
      <c r="EB98" s="38" t="str">
        <f t="shared" si="2382"/>
        <v>TAIP</v>
      </c>
      <c r="EC98" s="38" t="str">
        <f t="shared" si="2382"/>
        <v>TAIP</v>
      </c>
      <c r="ED98" s="38" t="str">
        <f t="shared" si="2382"/>
        <v>TAIP</v>
      </c>
      <c r="EE98" s="38" t="str">
        <f t="shared" si="2382"/>
        <v>TAIP</v>
      </c>
      <c r="EF98" s="38" t="str">
        <f t="shared" si="2382"/>
        <v>TAIP</v>
      </c>
      <c r="EG98" s="38" t="str">
        <f t="shared" si="2382"/>
        <v>TAIP</v>
      </c>
      <c r="EH98" s="38" t="str">
        <f t="shared" si="2382"/>
        <v>TAIP</v>
      </c>
      <c r="EI98" s="38" t="str">
        <f t="shared" si="2382"/>
        <v>TAIP</v>
      </c>
      <c r="EJ98" s="38" t="str">
        <f t="shared" si="2382"/>
        <v>TAIP</v>
      </c>
      <c r="EK98" s="38" t="str">
        <f t="shared" si="2382"/>
        <v>TAIP</v>
      </c>
      <c r="EL98" s="38" t="str">
        <f t="shared" si="2382"/>
        <v>TAIP</v>
      </c>
      <c r="EM98" s="38" t="str">
        <f t="shared" si="2382"/>
        <v>TAIP</v>
      </c>
      <c r="EN98" s="38" t="str">
        <f>+IF(((EN43*4)-EN55-EN59)&gt;0,"TAIP","NE")</f>
        <v>TAIP</v>
      </c>
      <c r="EO98" s="38" t="str">
        <f t="shared" si="2382"/>
        <v>TAIP</v>
      </c>
      <c r="EP98" s="38" t="str">
        <f t="shared" si="2382"/>
        <v>TAIP</v>
      </c>
      <c r="EQ98" s="38" t="str">
        <f t="shared" si="2382"/>
        <v>TAIP</v>
      </c>
      <c r="ER98" s="38" t="str">
        <f t="shared" si="2382"/>
        <v>TAIP</v>
      </c>
      <c r="ES98" s="38" t="str">
        <f t="shared" si="2382"/>
        <v>TAIP</v>
      </c>
      <c r="ET98" s="38" t="str">
        <f t="shared" si="2382"/>
        <v>TAIP</v>
      </c>
      <c r="EU98" s="38" t="str">
        <f t="shared" si="2382"/>
        <v>TAIP</v>
      </c>
      <c r="EV98" s="38" t="str">
        <f t="shared" si="2382"/>
        <v>TAIP</v>
      </c>
      <c r="EW98" s="38" t="str">
        <f t="shared" si="2382"/>
        <v>TAIP</v>
      </c>
      <c r="EX98" s="38" t="str">
        <f t="shared" si="2382"/>
        <v>TAIP</v>
      </c>
      <c r="EY98" s="38" t="str">
        <f t="shared" si="2382"/>
        <v>TAIP</v>
      </c>
      <c r="EZ98" s="38" t="str">
        <f t="shared" si="2382"/>
        <v>TAIP</v>
      </c>
      <c r="FA98" s="38" t="str">
        <f t="shared" si="2382"/>
        <v>TAIP</v>
      </c>
      <c r="FB98" s="38" t="str">
        <f t="shared" si="2382"/>
        <v>TAIP</v>
      </c>
      <c r="FC98" s="38" t="str">
        <f t="shared" si="2382"/>
        <v>TAIP</v>
      </c>
      <c r="FD98" s="38" t="str">
        <f t="shared" si="2382"/>
        <v>TAIP</v>
      </c>
      <c r="FE98" s="38" t="str">
        <f t="shared" si="2382"/>
        <v>TAIP</v>
      </c>
      <c r="FF98" s="38" t="str">
        <f t="shared" si="2382"/>
        <v>TAIP</v>
      </c>
      <c r="FG98" s="38" t="str">
        <f t="shared" si="2382"/>
        <v>TAIP</v>
      </c>
      <c r="FH98" s="38" t="str">
        <f t="shared" si="2382"/>
        <v>TAIP</v>
      </c>
      <c r="FI98" s="38" t="str">
        <f t="shared" si="2382"/>
        <v>TAIP</v>
      </c>
      <c r="FJ98" s="38" t="str">
        <f t="shared" si="2382"/>
        <v>TAIP</v>
      </c>
      <c r="FK98" s="38" t="str">
        <f t="shared" si="2382"/>
        <v>TAIP</v>
      </c>
      <c r="FL98" s="38" t="str">
        <f t="shared" si="2382"/>
        <v>TAIP</v>
      </c>
      <c r="FM98" s="38" t="str">
        <f t="shared" si="2382"/>
        <v>TAIP</v>
      </c>
      <c r="FN98" s="38" t="str">
        <f t="shared" si="2382"/>
        <v>TAIP</v>
      </c>
      <c r="FO98" s="38" t="str">
        <f t="shared" si="2382"/>
        <v>TAIP</v>
      </c>
      <c r="FP98" s="38" t="str">
        <f t="shared" si="2382"/>
        <v>TAIP</v>
      </c>
      <c r="FQ98" s="38" t="str">
        <f t="shared" si="2382"/>
        <v>TAIP</v>
      </c>
      <c r="FR98" s="38" t="str">
        <f t="shared" si="2382"/>
        <v>TAIP</v>
      </c>
      <c r="FS98" s="38" t="str">
        <f t="shared" si="2382"/>
        <v>TAIP</v>
      </c>
      <c r="FT98" s="38" t="str">
        <f t="shared" si="2382"/>
        <v>TAIP</v>
      </c>
      <c r="FU98" s="38" t="str">
        <f t="shared" si="2382"/>
        <v>TAIP</v>
      </c>
      <c r="FV98" s="38" t="str">
        <f t="shared" si="2382"/>
        <v>TAIP</v>
      </c>
      <c r="FW98" s="38" t="str">
        <f t="shared" si="2382"/>
        <v>TAIP</v>
      </c>
      <c r="FX98" s="38" t="str">
        <f t="shared" si="2382"/>
        <v>TAIP</v>
      </c>
      <c r="FY98" s="38" t="str">
        <f t="shared" si="2382"/>
        <v>TAIP</v>
      </c>
      <c r="FZ98" s="38" t="str">
        <f t="shared" si="2382"/>
        <v>TAIP</v>
      </c>
      <c r="GA98" s="38" t="str">
        <f t="shared" si="2382"/>
        <v>TAIP</v>
      </c>
      <c r="GB98" s="38" t="str">
        <f t="shared" si="2382"/>
        <v>TAIP</v>
      </c>
      <c r="GC98" s="38" t="str">
        <f t="shared" si="2382"/>
        <v>TAIP</v>
      </c>
      <c r="GD98" s="38" t="str">
        <f t="shared" si="2382"/>
        <v>TAIP</v>
      </c>
      <c r="GE98" s="38" t="str">
        <f t="shared" si="2382"/>
        <v>TAIP</v>
      </c>
      <c r="GF98" s="38" t="str">
        <f t="shared" si="2382"/>
        <v>TAIP</v>
      </c>
      <c r="GG98" s="38" t="str">
        <f t="shared" si="2382"/>
        <v>TAIP</v>
      </c>
      <c r="GH98" s="38" t="str">
        <f t="shared" si="2382"/>
        <v>TAIP</v>
      </c>
      <c r="GI98" s="38" t="str">
        <f t="shared" si="2382"/>
        <v>TAIP</v>
      </c>
      <c r="GJ98" s="38" t="str">
        <f t="shared" si="2382"/>
        <v>TAIP</v>
      </c>
      <c r="GK98" s="38" t="str">
        <f t="shared" si="2382"/>
        <v>TAIP</v>
      </c>
      <c r="GL98" s="38" t="str">
        <f t="shared" si="2382"/>
        <v>TAIP</v>
      </c>
      <c r="GM98" s="38" t="str">
        <f t="shared" ref="GM98:GN98" si="2383">+IF(((GM43*4)-GM55-GM59)&gt;0,"TAIP","NE")</f>
        <v>TAIP</v>
      </c>
      <c r="GN98" s="517" t="str">
        <f t="shared" si="2383"/>
        <v>TAIP</v>
      </c>
      <c r="GO98" s="517" t="str">
        <f t="shared" ref="GO98:IZ98" si="2384">+IF(((GO43*4)-GO55-GO59)&gt;0,"TAIP","NE")</f>
        <v>TAIP</v>
      </c>
      <c r="GP98" s="517" t="str">
        <f t="shared" si="2384"/>
        <v>TAIP</v>
      </c>
      <c r="GQ98" s="517" t="str">
        <f t="shared" si="2384"/>
        <v>TAIP</v>
      </c>
      <c r="GR98" s="517" t="str">
        <f t="shared" si="2384"/>
        <v>TAIP</v>
      </c>
      <c r="GS98" s="517" t="str">
        <f t="shared" si="2384"/>
        <v>TAIP</v>
      </c>
      <c r="GT98" s="517" t="str">
        <f t="shared" si="2384"/>
        <v>TAIP</v>
      </c>
      <c r="GU98" s="517" t="str">
        <f t="shared" si="2384"/>
        <v>TAIP</v>
      </c>
      <c r="GV98" s="517" t="str">
        <f t="shared" si="2384"/>
        <v>TAIP</v>
      </c>
      <c r="GW98" s="517" t="str">
        <f t="shared" si="2384"/>
        <v>TAIP</v>
      </c>
      <c r="GX98" s="517" t="str">
        <f t="shared" si="2384"/>
        <v>TAIP</v>
      </c>
      <c r="GY98" s="517" t="str">
        <f t="shared" si="2384"/>
        <v>TAIP</v>
      </c>
      <c r="GZ98" s="517" t="str">
        <f t="shared" si="2384"/>
        <v>TAIP</v>
      </c>
      <c r="HA98" s="517" t="str">
        <f t="shared" si="2384"/>
        <v>TAIP</v>
      </c>
      <c r="HB98" s="517" t="str">
        <f t="shared" si="2384"/>
        <v>TAIP</v>
      </c>
      <c r="HC98" s="517" t="str">
        <f t="shared" si="2384"/>
        <v>TAIP</v>
      </c>
      <c r="HD98" s="517" t="str">
        <f t="shared" si="2384"/>
        <v>TAIP</v>
      </c>
      <c r="HE98" s="517" t="str">
        <f t="shared" si="2384"/>
        <v>TAIP</v>
      </c>
      <c r="HF98" s="517" t="str">
        <f t="shared" si="2384"/>
        <v>TAIP</v>
      </c>
      <c r="HG98" s="517" t="str">
        <f t="shared" si="2384"/>
        <v>TAIP</v>
      </c>
      <c r="HH98" s="517" t="str">
        <f t="shared" si="2384"/>
        <v>TAIP</v>
      </c>
      <c r="HI98" s="517" t="str">
        <f t="shared" si="2384"/>
        <v>TAIP</v>
      </c>
      <c r="HJ98" s="517" t="str">
        <f t="shared" si="2384"/>
        <v>TAIP</v>
      </c>
      <c r="HK98" s="517" t="str">
        <f t="shared" si="2384"/>
        <v>TAIP</v>
      </c>
      <c r="HL98" s="517" t="str">
        <f t="shared" si="2384"/>
        <v>TAIP</v>
      </c>
      <c r="HM98" s="517" t="str">
        <f t="shared" si="2384"/>
        <v>TAIP</v>
      </c>
      <c r="HN98" s="517" t="str">
        <f t="shared" si="2384"/>
        <v>TAIP</v>
      </c>
      <c r="HO98" s="517" t="str">
        <f t="shared" si="2384"/>
        <v>TAIP</v>
      </c>
      <c r="HP98" s="517" t="str">
        <f t="shared" si="2384"/>
        <v>TAIP</v>
      </c>
      <c r="HQ98" s="517" t="str">
        <f t="shared" si="2384"/>
        <v>TAIP</v>
      </c>
      <c r="HR98" s="517" t="str">
        <f t="shared" si="2384"/>
        <v>TAIP</v>
      </c>
      <c r="HS98" s="517" t="str">
        <f t="shared" si="2384"/>
        <v>TAIP</v>
      </c>
      <c r="HT98" s="517" t="str">
        <f t="shared" si="2384"/>
        <v>TAIP</v>
      </c>
      <c r="HU98" s="517" t="str">
        <f t="shared" si="2384"/>
        <v>TAIP</v>
      </c>
      <c r="HV98" s="517" t="str">
        <f t="shared" si="2384"/>
        <v>TAIP</v>
      </c>
      <c r="HW98" s="517" t="str">
        <f t="shared" si="2384"/>
        <v>TAIP</v>
      </c>
      <c r="HX98" s="517" t="str">
        <f t="shared" si="2384"/>
        <v>TAIP</v>
      </c>
      <c r="HY98" s="517" t="str">
        <f t="shared" si="2384"/>
        <v>TAIP</v>
      </c>
      <c r="HZ98" s="517" t="str">
        <f t="shared" si="2384"/>
        <v>TAIP</v>
      </c>
      <c r="IA98" s="517" t="str">
        <f t="shared" si="2384"/>
        <v>TAIP</v>
      </c>
      <c r="IB98" s="517" t="str">
        <f t="shared" si="2384"/>
        <v>TAIP</v>
      </c>
      <c r="IC98" s="517" t="str">
        <f t="shared" si="2384"/>
        <v>TAIP</v>
      </c>
      <c r="ID98" s="517" t="str">
        <f t="shared" si="2384"/>
        <v>TAIP</v>
      </c>
      <c r="IE98" s="517" t="str">
        <f t="shared" si="2384"/>
        <v>TAIP</v>
      </c>
      <c r="IF98" s="517" t="str">
        <f t="shared" si="2384"/>
        <v>TAIP</v>
      </c>
      <c r="IG98" s="517" t="str">
        <f t="shared" si="2384"/>
        <v>TAIP</v>
      </c>
      <c r="IH98" s="517" t="str">
        <f t="shared" si="2384"/>
        <v>TAIP</v>
      </c>
      <c r="II98" s="517" t="str">
        <f t="shared" si="2384"/>
        <v>TAIP</v>
      </c>
      <c r="IJ98" s="517" t="str">
        <f t="shared" si="2384"/>
        <v>TAIP</v>
      </c>
      <c r="IK98" s="517" t="str">
        <f t="shared" si="2384"/>
        <v>TAIP</v>
      </c>
      <c r="IL98" s="517" t="str">
        <f t="shared" si="2384"/>
        <v>TAIP</v>
      </c>
      <c r="IM98" s="517" t="str">
        <f t="shared" si="2384"/>
        <v>TAIP</v>
      </c>
      <c r="IN98" s="517" t="str">
        <f t="shared" si="2384"/>
        <v>TAIP</v>
      </c>
      <c r="IO98" s="517" t="str">
        <f t="shared" si="2384"/>
        <v>TAIP</v>
      </c>
      <c r="IP98" s="517" t="str">
        <f t="shared" si="2384"/>
        <v>TAIP</v>
      </c>
      <c r="IQ98" s="517" t="str">
        <f t="shared" si="2384"/>
        <v>TAIP</v>
      </c>
      <c r="IR98" s="517" t="str">
        <f t="shared" si="2384"/>
        <v>TAIP</v>
      </c>
      <c r="IS98" s="517" t="str">
        <f t="shared" si="2384"/>
        <v>TAIP</v>
      </c>
      <c r="IT98" s="517" t="str">
        <f t="shared" si="2384"/>
        <v>TAIP</v>
      </c>
      <c r="IU98" s="517" t="str">
        <f t="shared" si="2384"/>
        <v>TAIP</v>
      </c>
      <c r="IV98" s="517" t="str">
        <f t="shared" si="2384"/>
        <v>TAIP</v>
      </c>
      <c r="IW98" s="517" t="str">
        <f t="shared" si="2384"/>
        <v>TAIP</v>
      </c>
      <c r="IX98" s="517" t="str">
        <f t="shared" si="2384"/>
        <v>TAIP</v>
      </c>
      <c r="IY98" s="517" t="str">
        <f t="shared" si="2384"/>
        <v>TAIP</v>
      </c>
      <c r="IZ98" s="517" t="str">
        <f t="shared" si="2384"/>
        <v>TAIP</v>
      </c>
      <c r="JA98" s="517" t="str">
        <f t="shared" ref="JA98:LL98" si="2385">+IF(((JA43*4)-JA55-JA59)&gt;0,"TAIP","NE")</f>
        <v>TAIP</v>
      </c>
      <c r="JB98" s="517" t="str">
        <f t="shared" si="2385"/>
        <v>TAIP</v>
      </c>
      <c r="JC98" s="517" t="str">
        <f t="shared" si="2385"/>
        <v>TAIP</v>
      </c>
      <c r="JD98" s="517" t="str">
        <f t="shared" si="2385"/>
        <v>TAIP</v>
      </c>
      <c r="JE98" s="517" t="str">
        <f t="shared" si="2385"/>
        <v>TAIP</v>
      </c>
      <c r="JF98" s="517" t="str">
        <f t="shared" si="2385"/>
        <v>TAIP</v>
      </c>
      <c r="JG98" s="517" t="str">
        <f t="shared" si="2385"/>
        <v>TAIP</v>
      </c>
      <c r="JH98" s="517" t="str">
        <f t="shared" si="2385"/>
        <v>TAIP</v>
      </c>
      <c r="JI98" s="517" t="str">
        <f t="shared" si="2385"/>
        <v>TAIP</v>
      </c>
      <c r="JJ98" s="517" t="str">
        <f t="shared" si="2385"/>
        <v>TAIP</v>
      </c>
      <c r="JK98" s="517" t="str">
        <f t="shared" si="2385"/>
        <v>TAIP</v>
      </c>
      <c r="JL98" s="517" t="str">
        <f t="shared" si="2385"/>
        <v>TAIP</v>
      </c>
      <c r="JM98" s="517" t="str">
        <f t="shared" si="2385"/>
        <v>TAIP</v>
      </c>
      <c r="JN98" s="517" t="str">
        <f t="shared" si="2385"/>
        <v>TAIP</v>
      </c>
      <c r="JO98" s="517" t="str">
        <f t="shared" si="2385"/>
        <v>TAIP</v>
      </c>
      <c r="JP98" s="517" t="str">
        <f t="shared" si="2385"/>
        <v>TAIP</v>
      </c>
      <c r="JQ98" s="517" t="str">
        <f t="shared" si="2385"/>
        <v>TAIP</v>
      </c>
      <c r="JR98" s="517" t="str">
        <f t="shared" si="2385"/>
        <v>TAIP</v>
      </c>
      <c r="JS98" s="517" t="str">
        <f t="shared" si="2385"/>
        <v>TAIP</v>
      </c>
      <c r="JT98" s="517" t="str">
        <f t="shared" si="2385"/>
        <v>TAIP</v>
      </c>
      <c r="JU98" s="517" t="str">
        <f t="shared" si="2385"/>
        <v>TAIP</v>
      </c>
      <c r="JV98" s="517" t="str">
        <f t="shared" si="2385"/>
        <v>TAIP</v>
      </c>
      <c r="JW98" s="517" t="str">
        <f t="shared" si="2385"/>
        <v>TAIP</v>
      </c>
      <c r="JX98" s="517" t="str">
        <f t="shared" si="2385"/>
        <v>TAIP</v>
      </c>
      <c r="JY98" s="517" t="str">
        <f t="shared" si="2385"/>
        <v>TAIP</v>
      </c>
      <c r="JZ98" s="517" t="str">
        <f t="shared" si="2385"/>
        <v>TAIP</v>
      </c>
      <c r="KA98" s="517" t="str">
        <f t="shared" si="2385"/>
        <v>TAIP</v>
      </c>
      <c r="KB98" s="517" t="str">
        <f t="shared" si="2385"/>
        <v>TAIP</v>
      </c>
      <c r="KC98" s="517" t="str">
        <f t="shared" si="2385"/>
        <v>TAIP</v>
      </c>
      <c r="KD98" s="517" t="str">
        <f t="shared" si="2385"/>
        <v>TAIP</v>
      </c>
      <c r="KE98" s="517" t="str">
        <f t="shared" si="2385"/>
        <v>TAIP</v>
      </c>
      <c r="KF98" s="517" t="str">
        <f t="shared" si="2385"/>
        <v>TAIP</v>
      </c>
      <c r="KG98" s="517" t="str">
        <f t="shared" si="2385"/>
        <v>TAIP</v>
      </c>
      <c r="KH98" s="517" t="str">
        <f t="shared" si="2385"/>
        <v>TAIP</v>
      </c>
      <c r="KI98" s="517" t="str">
        <f t="shared" si="2385"/>
        <v>TAIP</v>
      </c>
      <c r="KJ98" s="517" t="str">
        <f t="shared" si="2385"/>
        <v>TAIP</v>
      </c>
      <c r="KK98" s="517" t="str">
        <f t="shared" si="2385"/>
        <v>TAIP</v>
      </c>
      <c r="KL98" s="517" t="str">
        <f t="shared" si="2385"/>
        <v>TAIP</v>
      </c>
      <c r="KM98" s="517" t="str">
        <f t="shared" si="2385"/>
        <v>TAIP</v>
      </c>
      <c r="KN98" s="517" t="str">
        <f t="shared" si="2385"/>
        <v>TAIP</v>
      </c>
      <c r="KO98" s="517" t="str">
        <f t="shared" si="2385"/>
        <v>TAIP</v>
      </c>
      <c r="KP98" s="517" t="str">
        <f t="shared" si="2385"/>
        <v>TAIP</v>
      </c>
      <c r="KQ98" s="517" t="str">
        <f t="shared" si="2385"/>
        <v>TAIP</v>
      </c>
      <c r="KR98" s="517" t="str">
        <f t="shared" si="2385"/>
        <v>TAIP</v>
      </c>
      <c r="KS98" s="517" t="str">
        <f t="shared" si="2385"/>
        <v>TAIP</v>
      </c>
      <c r="KT98" s="517" t="str">
        <f t="shared" si="2385"/>
        <v>TAIP</v>
      </c>
      <c r="KU98" s="517" t="str">
        <f t="shared" si="2385"/>
        <v>TAIP</v>
      </c>
      <c r="KV98" s="517" t="str">
        <f t="shared" si="2385"/>
        <v>TAIP</v>
      </c>
      <c r="KW98" s="517" t="str">
        <f t="shared" si="2385"/>
        <v>TAIP</v>
      </c>
      <c r="KX98" s="517" t="str">
        <f t="shared" si="2385"/>
        <v>TAIP</v>
      </c>
      <c r="KY98" s="517" t="str">
        <f t="shared" si="2385"/>
        <v>TAIP</v>
      </c>
      <c r="KZ98" s="517" t="str">
        <f t="shared" si="2385"/>
        <v>TAIP</v>
      </c>
      <c r="LA98" s="517" t="str">
        <f t="shared" si="2385"/>
        <v>TAIP</v>
      </c>
      <c r="LB98" s="517" t="str">
        <f t="shared" si="2385"/>
        <v>TAIP</v>
      </c>
      <c r="LC98" s="517" t="str">
        <f t="shared" si="2385"/>
        <v>TAIP</v>
      </c>
      <c r="LD98" s="517" t="str">
        <f t="shared" si="2385"/>
        <v>TAIP</v>
      </c>
      <c r="LE98" s="517" t="str">
        <f t="shared" si="2385"/>
        <v>TAIP</v>
      </c>
      <c r="LF98" s="517" t="str">
        <f t="shared" si="2385"/>
        <v>TAIP</v>
      </c>
      <c r="LG98" s="517" t="str">
        <f t="shared" si="2385"/>
        <v>TAIP</v>
      </c>
      <c r="LH98" s="517" t="str">
        <f t="shared" si="2385"/>
        <v>TAIP</v>
      </c>
      <c r="LI98" s="517" t="str">
        <f t="shared" si="2385"/>
        <v>TAIP</v>
      </c>
      <c r="LJ98" s="517" t="str">
        <f t="shared" si="2385"/>
        <v>TAIP</v>
      </c>
      <c r="LK98" s="517" t="str">
        <f t="shared" si="2385"/>
        <v>TAIP</v>
      </c>
      <c r="LL98" s="517" t="str">
        <f t="shared" si="2385"/>
        <v>TAIP</v>
      </c>
      <c r="LM98" s="517" t="str">
        <f t="shared" ref="LM98:LN98" si="2386">+IF(((LM43*4)-LM55-LM59)&gt;0,"TAIP","NE")</f>
        <v>NE</v>
      </c>
      <c r="LN98" s="517" t="str">
        <f t="shared" si="2386"/>
        <v>NE</v>
      </c>
    </row>
    <row r="99" spans="1:326">
      <c r="A99" s="302" t="s">
        <v>238</v>
      </c>
      <c r="B99" s="38"/>
      <c r="C99" s="38"/>
      <c r="D99" s="38"/>
      <c r="E99" s="38"/>
      <c r="F99" s="38"/>
      <c r="G99" s="38"/>
      <c r="H99" s="38"/>
      <c r="I99" s="38"/>
      <c r="J99" s="38"/>
      <c r="K99" s="38"/>
      <c r="L99" s="38"/>
      <c r="M99" s="38"/>
      <c r="N99" s="298"/>
      <c r="O99" s="38"/>
      <c r="P99" s="38"/>
      <c r="Q99" s="38"/>
      <c r="R99" s="38"/>
      <c r="S99" s="38"/>
      <c r="T99" s="38"/>
      <c r="U99" s="38"/>
      <c r="V99" s="38"/>
      <c r="W99" s="38"/>
      <c r="X99" s="38"/>
      <c r="Y99" s="38"/>
      <c r="Z99" s="38"/>
      <c r="AA99" s="299"/>
      <c r="AB99" s="38"/>
      <c r="AC99" s="38"/>
      <c r="AD99" s="38"/>
      <c r="AE99" s="38"/>
      <c r="AF99" s="38"/>
      <c r="AG99" s="38"/>
      <c r="AH99" s="38" t="str">
        <f>+IF(ROUND(AH95,0)&lt;ROUND('Investuotojas ir Finansuotojas'!AH58,0),"NE", "TAIP")</f>
        <v>NE</v>
      </c>
      <c r="AI99" s="38" t="str">
        <f>+IF(ROUND(AI95,0)&lt;ROUND('Investuotojas ir Finansuotojas'!AI58,0),"NE", "TAIP")</f>
        <v>TAIP</v>
      </c>
      <c r="AJ99" s="38" t="str">
        <f>+IF(ROUND(AJ95,0)&lt;ROUND('Investuotojas ir Finansuotojas'!AJ58,0),"NE", "TAIP")</f>
        <v>TAIP</v>
      </c>
      <c r="AK99" s="38" t="str">
        <f>+IF(ROUND(AK95,0)&lt;ROUND('Investuotojas ir Finansuotojas'!AK58,0),"NE", "TAIP")</f>
        <v>TAIP</v>
      </c>
      <c r="AL99" s="38" t="str">
        <f>+IF(ROUND(AL95,0)&lt;ROUND('Investuotojas ir Finansuotojas'!AL58,0),"NE", "TAIP")</f>
        <v>TAIP</v>
      </c>
      <c r="AM99" s="38" t="str">
        <f>+IF(ROUND(AM95,0)&lt;ROUND('Investuotojas ir Finansuotojas'!AM58,0),"NE", "TAIP")</f>
        <v>NE</v>
      </c>
      <c r="AN99" s="38" t="str">
        <f>+IF(ROUND(AN95+AN100,0)&lt;ROUND('Investuotojas ir Finansuotojas'!AN58,0),"NE", "TAIP")</f>
        <v>TAIP</v>
      </c>
      <c r="AO99" s="38" t="str">
        <f>+IF(ROUND(AO95,0)&lt;ROUND('Investuotojas ir Finansuotojas'!AO58,0),"NE", "TAIP")</f>
        <v>NE</v>
      </c>
      <c r="AP99" s="38" t="str">
        <f>+IF(ROUND(AP95,0)&lt;ROUND('Investuotojas ir Finansuotojas'!AP58,0),"NE", "TAIP")</f>
        <v>NE</v>
      </c>
      <c r="AQ99" s="38" t="str">
        <f>+IF(ROUND(AQ95,0)&lt;ROUND('Investuotojas ir Finansuotojas'!AQ58,0),"NE", "TAIP")</f>
        <v>NE</v>
      </c>
      <c r="AR99" s="38" t="str">
        <f>+IF(ROUND(AR95,0)&lt;ROUND('Investuotojas ir Finansuotojas'!AR58,0),"NE", "TAIP")</f>
        <v>NE</v>
      </c>
      <c r="AS99" s="38" t="str">
        <f>+IF(ROUND(AS95,0)&lt;ROUND('Investuotojas ir Finansuotojas'!AS58,0),"NE", "TAIP")</f>
        <v>NE</v>
      </c>
      <c r="AT99" s="38" t="str">
        <f>+IF(ROUND(AT95,0)&lt;ROUND('Investuotojas ir Finansuotojas'!AT58,0),"NE", "TAIP")</f>
        <v>NE</v>
      </c>
      <c r="AU99" s="38" t="str">
        <f>+IF(ROUND(AU95,0)&lt;ROUND('Investuotojas ir Finansuotojas'!AU58,0),"NE", "TAIP")</f>
        <v>NE</v>
      </c>
      <c r="AV99" s="38" t="str">
        <f>+IF(ROUND(AV95,0)&lt;ROUND('Investuotojas ir Finansuotojas'!AV58,0),"NE", "TAIP")</f>
        <v>NE</v>
      </c>
      <c r="AW99" s="38" t="str">
        <f>+IF(ROUND(AW95,0)&lt;ROUND('Investuotojas ir Finansuotojas'!AW58,0),"NE", "TAIP")</f>
        <v>NE</v>
      </c>
      <c r="AX99" s="38" t="str">
        <f>+IF(ROUND(AX95,0)&lt;ROUND('Investuotojas ir Finansuotojas'!AX58,0),"NE", "TAIP")</f>
        <v>NE</v>
      </c>
      <c r="AY99" s="38" t="str">
        <f>+IF(ROUND(AY95,0)&lt;ROUND('Investuotojas ir Finansuotojas'!AY58,0),"NE", "TAIP")</f>
        <v>NE</v>
      </c>
      <c r="AZ99" s="38" t="str">
        <f>+IF(ROUND(AZ95,0)&lt;ROUND('Investuotojas ir Finansuotojas'!AZ58,0),"NE", "TAIP")</f>
        <v>NE</v>
      </c>
      <c r="BA99" s="38" t="str">
        <f>+IF(ROUND(BA95+BA100,0)&lt;ROUND('Investuotojas ir Finansuotojas'!BA58,0),"NE", "TAIP")</f>
        <v>TAIP</v>
      </c>
      <c r="BB99" s="38" t="str">
        <f>+IF(ROUND(BB95,0)&lt;ROUND('Investuotojas ir Finansuotojas'!BB58,0),"NE", "TAIP")</f>
        <v>NE</v>
      </c>
      <c r="BC99" s="38" t="str">
        <f>+IF(ROUND(BC95,0)&lt;ROUND('Investuotojas ir Finansuotojas'!BC58,0),"NE", "TAIP")</f>
        <v>NE</v>
      </c>
      <c r="BD99" s="38" t="str">
        <f>+IF(ROUND(BD95,0)&lt;ROUND('Investuotojas ir Finansuotojas'!BD58,0),"NE", "TAIP")</f>
        <v>NE</v>
      </c>
      <c r="BE99" s="38" t="str">
        <f>+IF(ROUND(BE95,0)&lt;ROUND('Investuotojas ir Finansuotojas'!BE58,0),"NE", "TAIP")</f>
        <v>NE</v>
      </c>
      <c r="BF99" s="38" t="str">
        <f>+IF(ROUND(BF95,0)&lt;ROUND('Investuotojas ir Finansuotojas'!BF58,0),"NE", "TAIP")</f>
        <v>NE</v>
      </c>
      <c r="BG99" s="38" t="str">
        <f>+IF(ROUND(BG95,0)&lt;ROUND('Investuotojas ir Finansuotojas'!BG58,0),"NE", "TAIP")</f>
        <v>NE</v>
      </c>
      <c r="BH99" s="38" t="str">
        <f>+IF(ROUND(BH95,0)&lt;ROUND('Investuotojas ir Finansuotojas'!BH58,0),"NE", "TAIP")</f>
        <v>NE</v>
      </c>
      <c r="BI99" s="38" t="str">
        <f>+IF(ROUND(BI95,0)&lt;ROUND('Investuotojas ir Finansuotojas'!BI58,0),"NE", "TAIP")</f>
        <v>NE</v>
      </c>
      <c r="BJ99" s="38" t="str">
        <f>+IF(ROUND(BJ95,0)&lt;ROUND('Investuotojas ir Finansuotojas'!BJ58,0),"NE", "TAIP")</f>
        <v>NE</v>
      </c>
      <c r="BK99" s="38" t="str">
        <f>+IF(ROUND(BK95,0)&lt;ROUND('Investuotojas ir Finansuotojas'!BK58,0),"NE", "TAIP")</f>
        <v>NE</v>
      </c>
      <c r="BL99" s="38" t="str">
        <f>+IF(ROUND(BL95,0)&lt;ROUND('Investuotojas ir Finansuotojas'!BL58,0),"NE", "TAIP")</f>
        <v>NE</v>
      </c>
      <c r="BM99" s="38" t="str">
        <f>+IF(ROUND(BM95,0)&lt;ROUND('Investuotojas ir Finansuotojas'!BM58,0),"NE", "TAIP")</f>
        <v>NE</v>
      </c>
      <c r="BN99" s="38" t="str">
        <f>+IF(ROUND(BN95+BN100,0)&lt;ROUND('Investuotojas ir Finansuotojas'!BN58,0),"NE", "TAIP")</f>
        <v>TAIP</v>
      </c>
      <c r="BO99" s="38" t="str">
        <f>+IF(ROUND(BO95,0)&lt;ROUND('Investuotojas ir Finansuotojas'!BO58,0),"NE", "TAIP")</f>
        <v>NE</v>
      </c>
      <c r="BP99" s="38" t="str">
        <f>+IF(ROUND(BP95,0)&lt;ROUND('Investuotojas ir Finansuotojas'!BP58,0),"NE", "TAIP")</f>
        <v>NE</v>
      </c>
      <c r="BQ99" s="38" t="str">
        <f>+IF(ROUND(BQ95,0)&lt;ROUND('Investuotojas ir Finansuotojas'!BQ58,0),"NE", "TAIP")</f>
        <v>NE</v>
      </c>
      <c r="BR99" s="38" t="str">
        <f>+IF(ROUND(BR95,0)&lt;ROUND('Investuotojas ir Finansuotojas'!BR58,0),"NE", "TAIP")</f>
        <v>NE</v>
      </c>
      <c r="BS99" s="38" t="str">
        <f>+IF(ROUND(BS95,0)&lt;ROUND('Investuotojas ir Finansuotojas'!BS58,0),"NE", "TAIP")</f>
        <v>NE</v>
      </c>
      <c r="BT99" s="38" t="str">
        <f>+IF(ROUND(BT95,0)&lt;ROUND('Investuotojas ir Finansuotojas'!BT58,0),"NE", "TAIP")</f>
        <v>NE</v>
      </c>
      <c r="BU99" s="38" t="str">
        <f>+IF(ROUND(BU95,0)&lt;ROUND('Investuotojas ir Finansuotojas'!BU58,0),"NE", "TAIP")</f>
        <v>NE</v>
      </c>
      <c r="BV99" s="38" t="str">
        <f>+IF(ROUND(BV95,0)&lt;ROUND('Investuotojas ir Finansuotojas'!BV58,0),"NE", "TAIP")</f>
        <v>NE</v>
      </c>
      <c r="BW99" s="38" t="str">
        <f>+IF(ROUND(BW95,0)&lt;ROUND('Investuotojas ir Finansuotojas'!BW58,0),"NE", "TAIP")</f>
        <v>NE</v>
      </c>
      <c r="BX99" s="38" t="str">
        <f>+IF(ROUND(BX95,0)&lt;ROUND('Investuotojas ir Finansuotojas'!BX58,0),"NE", "TAIP")</f>
        <v>NE</v>
      </c>
      <c r="BY99" s="38" t="str">
        <f>+IF(ROUND(BY95,0)&lt;ROUND('Investuotojas ir Finansuotojas'!BY58,0),"NE", "TAIP")</f>
        <v>NE</v>
      </c>
      <c r="BZ99" s="38" t="str">
        <f>+IF(ROUND(BZ95,0)&lt;ROUND('Investuotojas ir Finansuotojas'!BZ58,0),"NE", "TAIP")</f>
        <v>NE</v>
      </c>
      <c r="CA99" s="38" t="str">
        <f>+IF(ROUND(CA95,0)&lt;ROUND('Investuotojas ir Finansuotojas'!CA58,0),"NE", "TAIP")</f>
        <v>NE</v>
      </c>
      <c r="CB99" s="38" t="str">
        <f>+IF(ROUND(CB95,0)&lt;ROUND('Investuotojas ir Finansuotojas'!CB58,0),"NE", "TAIP")</f>
        <v>NE</v>
      </c>
      <c r="CC99" s="38" t="str">
        <f>+IF(ROUND(CC95,0)&lt;ROUND('Investuotojas ir Finansuotojas'!CC58,0),"NE", "TAIP")</f>
        <v>NE</v>
      </c>
      <c r="CD99" s="38" t="str">
        <f>+IF(ROUND(CD95,0)&lt;ROUND('Investuotojas ir Finansuotojas'!CD58,0),"NE", "TAIP")</f>
        <v>NE</v>
      </c>
      <c r="CE99" s="38" t="str">
        <f>+IF(ROUND(CE95,0)&lt;ROUND('Investuotojas ir Finansuotojas'!CE58,0),"NE", "TAIP")</f>
        <v>NE</v>
      </c>
      <c r="CF99" s="38" t="str">
        <f>+IF(ROUND(CF95,0)&lt;ROUND('Investuotojas ir Finansuotojas'!CF58,0),"NE", "TAIP")</f>
        <v>NE</v>
      </c>
      <c r="CG99" s="38" t="str">
        <f>+IF(ROUND(CG95,0)&lt;ROUND('Investuotojas ir Finansuotojas'!CG58,0),"NE", "TAIP")</f>
        <v>NE</v>
      </c>
      <c r="CH99" s="38" t="str">
        <f>+IF(ROUND(CH95,0)&lt;ROUND('Investuotojas ir Finansuotojas'!CH58,0),"NE", "TAIP")</f>
        <v>NE</v>
      </c>
      <c r="CI99" s="38" t="str">
        <f>+IF(ROUND(CI95,0)&lt;ROUND('Investuotojas ir Finansuotojas'!CI58,0),"NE", "TAIP")</f>
        <v>NE</v>
      </c>
      <c r="CJ99" s="38" t="str">
        <f>+IF(ROUND(CJ95,0)&lt;ROUND('Investuotojas ir Finansuotojas'!CJ58,0),"NE", "TAIP")</f>
        <v>NE</v>
      </c>
      <c r="CK99" s="38" t="str">
        <f>+IF(ROUND(CK95,0)&lt;ROUND('Investuotojas ir Finansuotojas'!CK58,0),"NE", "TAIP")</f>
        <v>NE</v>
      </c>
      <c r="CL99" s="38" t="str">
        <f>+IF(ROUND(CL95,0)&lt;ROUND('Investuotojas ir Finansuotojas'!CL58,0),"NE", "TAIP")</f>
        <v>NE</v>
      </c>
      <c r="CM99" s="38" t="str">
        <f>+IF(ROUND(CM95,0)&lt;ROUND('Investuotojas ir Finansuotojas'!CM58,0),"NE", "TAIP")</f>
        <v>NE</v>
      </c>
      <c r="CN99" s="38" t="str">
        <f>+IF(ROUND(CN95,0)&lt;ROUND('Investuotojas ir Finansuotojas'!CN58,0),"NE", "TAIP")</f>
        <v>NE</v>
      </c>
      <c r="CO99" s="38" t="str">
        <f>+IF(ROUND(CO95,0)&lt;ROUND('Investuotojas ir Finansuotojas'!CO58,0),"NE", "TAIP")</f>
        <v>NE</v>
      </c>
      <c r="CP99" s="38" t="str">
        <f>+IF(ROUND(CP95,0)&lt;ROUND('Investuotojas ir Finansuotojas'!CP58,0),"NE", "TAIP")</f>
        <v>NE</v>
      </c>
      <c r="CQ99" s="38" t="str">
        <f>+IF(ROUND(CQ95,0)&lt;ROUND('Investuotojas ir Finansuotojas'!CQ58,0),"NE", "TAIP")</f>
        <v>NE</v>
      </c>
      <c r="CR99" s="38" t="str">
        <f>+IF(ROUND(CR95,0)&lt;ROUND('Investuotojas ir Finansuotojas'!CR58,0),"NE", "TAIP")</f>
        <v>NE</v>
      </c>
      <c r="CS99" s="38" t="str">
        <f>+IF(ROUND(CS95,0)&lt;ROUND('Investuotojas ir Finansuotojas'!CS58,0),"NE", "TAIP")</f>
        <v>NE</v>
      </c>
      <c r="CT99" s="38" t="str">
        <f>+IF(ROUND(CT95,0)&lt;ROUND('Investuotojas ir Finansuotojas'!CT58,0),"NE", "TAIP")</f>
        <v>NE</v>
      </c>
      <c r="CU99" s="38" t="str">
        <f>+IF(ROUND(CU95,0)&lt;ROUND('Investuotojas ir Finansuotojas'!CU58,0),"NE", "TAIP")</f>
        <v>NE</v>
      </c>
      <c r="CV99" s="38" t="str">
        <f>+IF(ROUND(CV95,0)&lt;ROUND('Investuotojas ir Finansuotojas'!CV58,0),"NE", "TAIP")</f>
        <v>NE</v>
      </c>
      <c r="CW99" s="38" t="str">
        <f>+IF(ROUND(CW95,0)&lt;ROUND('Investuotojas ir Finansuotojas'!CW58,0),"NE", "TAIP")</f>
        <v>NE</v>
      </c>
      <c r="CX99" s="38" t="str">
        <f>+IF(ROUND(CX95,0)&lt;ROUND('Investuotojas ir Finansuotojas'!CX58,0),"NE", "TAIP")</f>
        <v>NE</v>
      </c>
      <c r="CY99" s="38" t="str">
        <f>+IF(ROUND(CY95,0)&lt;ROUND('Investuotojas ir Finansuotojas'!CY58,0),"NE", "TAIP")</f>
        <v>NE</v>
      </c>
      <c r="CZ99" s="38" t="str">
        <f>+IF(ROUND(CZ95,0)&lt;ROUND('Investuotojas ir Finansuotojas'!CZ58,0),"NE", "TAIP")</f>
        <v>NE</v>
      </c>
      <c r="DA99" s="38" t="str">
        <f>+IF(ROUND(DA95,0)&lt;ROUND('Investuotojas ir Finansuotojas'!DA58,0),"NE", "TAIP")</f>
        <v>NE</v>
      </c>
      <c r="DB99" s="38" t="str">
        <f>+IF(ROUND(DB95,0)&lt;ROUND('Investuotojas ir Finansuotojas'!DB58,0),"NE", "TAIP")</f>
        <v>NE</v>
      </c>
      <c r="DC99" s="38" t="str">
        <f>+IF(ROUND(DC95,0)&lt;ROUND('Investuotojas ir Finansuotojas'!DC58,0),"NE", "TAIP")</f>
        <v>NE</v>
      </c>
      <c r="DD99" s="38" t="str">
        <f>+IF(ROUND(DD95,0)&lt;ROUND('Investuotojas ir Finansuotojas'!DD58,0),"NE", "TAIP")</f>
        <v>NE</v>
      </c>
      <c r="DE99" s="38" t="str">
        <f>+IF(ROUND(DE95,0)&lt;ROUND('Investuotojas ir Finansuotojas'!DE58,0),"NE", "TAIP")</f>
        <v>NE</v>
      </c>
      <c r="DF99" s="38" t="str">
        <f>+IF(ROUND(DF95,0)&lt;ROUND('Investuotojas ir Finansuotojas'!DF58,0),"NE", "TAIP")</f>
        <v>NE</v>
      </c>
      <c r="DG99" s="38" t="str">
        <f>+IF(ROUND(DG95,0)&lt;ROUND('Investuotojas ir Finansuotojas'!DG58,0),"NE", "TAIP")</f>
        <v>NE</v>
      </c>
      <c r="DH99" s="38" t="str">
        <f>+IF(ROUND(DH95,0)&lt;ROUND('Investuotojas ir Finansuotojas'!DH58,0),"NE", "TAIP")</f>
        <v>NE</v>
      </c>
      <c r="DI99" s="38" t="str">
        <f>+IF(ROUND(DI95,0)&lt;ROUND('Investuotojas ir Finansuotojas'!DI58,0),"NE", "TAIP")</f>
        <v>NE</v>
      </c>
      <c r="DJ99" s="38" t="str">
        <f>+IF(ROUND(DJ95,0)&lt;ROUND('Investuotojas ir Finansuotojas'!DJ58,0),"NE", "TAIP")</f>
        <v>NE</v>
      </c>
      <c r="DK99" s="38" t="str">
        <f>+IF(ROUND(DK95,0)&lt;ROUND('Investuotojas ir Finansuotojas'!DK58,0),"NE", "TAIP")</f>
        <v>NE</v>
      </c>
      <c r="DL99" s="38" t="str">
        <f>+IF(ROUND(DL95,0)&lt;ROUND('Investuotojas ir Finansuotojas'!DL58,0),"NE", "TAIP")</f>
        <v>NE</v>
      </c>
      <c r="DM99" s="38" t="str">
        <f>+IF(ROUND(DM95,0)&lt;ROUND('Investuotojas ir Finansuotojas'!DM58,0),"NE", "TAIP")</f>
        <v>NE</v>
      </c>
      <c r="DN99" s="38" t="str">
        <f>+IF(ROUND(DN95,0)&lt;ROUND('Investuotojas ir Finansuotojas'!DN58,0),"NE", "TAIP")</f>
        <v>NE</v>
      </c>
      <c r="DO99" s="38" t="str">
        <f>+IF(ROUND(DO95,0)&lt;ROUND('Investuotojas ir Finansuotojas'!DO58,0),"NE", "TAIP")</f>
        <v>NE</v>
      </c>
      <c r="DP99" s="38" t="str">
        <f>+IF(ROUND(DP95,0)&lt;ROUND('Investuotojas ir Finansuotojas'!DP58,0),"NE", "TAIP")</f>
        <v>NE</v>
      </c>
      <c r="DQ99" s="38" t="str">
        <f>+IF(ROUND(DQ95,0)&lt;ROUND('Investuotojas ir Finansuotojas'!DQ58,0),"NE", "TAIP")</f>
        <v>NE</v>
      </c>
      <c r="DR99" s="38" t="str">
        <f>+IF(ROUND(DR95,0)&lt;ROUND('Investuotojas ir Finansuotojas'!DR58,0),"NE", "TAIP")</f>
        <v>NE</v>
      </c>
      <c r="DS99" s="38" t="str">
        <f>+IF(ROUND(DS95,0)&lt;ROUND('Investuotojas ir Finansuotojas'!DS58,0),"NE", "TAIP")</f>
        <v>NE</v>
      </c>
      <c r="DT99" s="38" t="str">
        <f>+IF(ROUND(DT95,0)&lt;ROUND('Investuotojas ir Finansuotojas'!DT58,0),"NE", "TAIP")</f>
        <v>NE</v>
      </c>
      <c r="DU99" s="38" t="str">
        <f>+IF(ROUND(DU95,0)&lt;ROUND('Investuotojas ir Finansuotojas'!DU58,0),"NE", "TAIP")</f>
        <v>NE</v>
      </c>
      <c r="DV99" s="38" t="str">
        <f>+IF(ROUND(DV95,0)&lt;ROUND('Investuotojas ir Finansuotojas'!DV58,0),"NE", "TAIP")</f>
        <v>NE</v>
      </c>
      <c r="DW99" s="38" t="str">
        <f>+IF(ROUND(DW95,0)&lt;ROUND('Investuotojas ir Finansuotojas'!DW58,0),"NE", "TAIP")</f>
        <v>NE</v>
      </c>
      <c r="DX99" s="38" t="str">
        <f>+IF(ROUND(DX95,0)&lt;ROUND('Investuotojas ir Finansuotojas'!DX58,0),"NE", "TAIP")</f>
        <v>NE</v>
      </c>
      <c r="DY99" s="38" t="str">
        <f>+IF(ROUND(DY95,0)&lt;ROUND('Investuotojas ir Finansuotojas'!DY58,0),"NE", "TAIP")</f>
        <v>NE</v>
      </c>
      <c r="DZ99" s="38" t="str">
        <f>+IF(ROUND(DZ95,0)&lt;ROUND('Investuotojas ir Finansuotojas'!DZ58,0),"NE", "TAIP")</f>
        <v>NE</v>
      </c>
      <c r="EA99" s="38" t="str">
        <f>+IF(ROUND(EA95,0)&lt;ROUND('Investuotojas ir Finansuotojas'!EA58,0),"NE", "TAIP")</f>
        <v>NE</v>
      </c>
      <c r="EB99" s="38" t="str">
        <f>+IF(ROUND(EB95,0)&lt;ROUND('Investuotojas ir Finansuotojas'!EB58,0),"NE", "TAIP")</f>
        <v>NE</v>
      </c>
      <c r="EC99" s="38" t="str">
        <f>+IF(ROUND(EC95,0)&lt;ROUND('Investuotojas ir Finansuotojas'!EC58,0),"NE", "TAIP")</f>
        <v>NE</v>
      </c>
      <c r="ED99" s="38" t="str">
        <f>+IF(ROUND(ED95,0)&lt;ROUND('Investuotojas ir Finansuotojas'!ED58,0),"NE", "TAIP")</f>
        <v>NE</v>
      </c>
      <c r="EE99" s="38" t="str">
        <f>+IF(ROUND(EE95,0)&lt;ROUND('Investuotojas ir Finansuotojas'!EE58,0),"NE", "TAIP")</f>
        <v>NE</v>
      </c>
      <c r="EF99" s="38" t="str">
        <f>+IF(ROUND(EF95,0)&lt;ROUND('Investuotojas ir Finansuotojas'!EF58,0),"NE", "TAIP")</f>
        <v>NE</v>
      </c>
      <c r="EG99" s="38" t="str">
        <f>+IF(ROUND(EG95,0)&lt;ROUND('Investuotojas ir Finansuotojas'!EG58,0),"NE", "TAIP")</f>
        <v>TAIP</v>
      </c>
      <c r="EH99" s="38" t="str">
        <f>+IF(ROUND(EH95,0)&lt;ROUND('Investuotojas ir Finansuotojas'!EH58,0),"NE", "TAIP")</f>
        <v>TAIP</v>
      </c>
      <c r="EI99" s="38" t="str">
        <f>+IF(ROUND(EI95,0)&lt;ROUND('Investuotojas ir Finansuotojas'!EI58,0),"NE", "TAIP")</f>
        <v>TAIP</v>
      </c>
      <c r="EJ99" s="38" t="str">
        <f>+IF(ROUND(EJ95,0)&lt;ROUND('Investuotojas ir Finansuotojas'!EJ58,0),"NE", "TAIP")</f>
        <v>TAIP</v>
      </c>
      <c r="EK99" s="38" t="str">
        <f>+IF(ROUND(EK95,0)&lt;ROUND('Investuotojas ir Finansuotojas'!EK58,0),"NE", "TAIP")</f>
        <v>TAIP</v>
      </c>
      <c r="EL99" s="38" t="str">
        <f>+IF(ROUND(EL95,0)&lt;ROUND('Investuotojas ir Finansuotojas'!EL58,0),"NE", "TAIP")</f>
        <v>TAIP</v>
      </c>
      <c r="EM99" s="38" t="str">
        <f>+IF(ROUND(EM95,0)&lt;ROUND('Investuotojas ir Finansuotojas'!EM58,0),"NE", "TAIP")</f>
        <v>TAIP</v>
      </c>
      <c r="EN99" s="38" t="str">
        <f>+IF(ROUND(EN95,0)&lt;ROUND('Investuotojas ir Finansuotojas'!EN58,0),"NE", "TAIP")</f>
        <v>TAIP</v>
      </c>
      <c r="EO99" s="38" t="str">
        <f>+IF(ROUND(EO95,0)&lt;ROUND('Investuotojas ir Finansuotojas'!EO58,0),"NE", "TAIP")</f>
        <v>NE</v>
      </c>
      <c r="EP99" s="38" t="str">
        <f>+IF(ROUND(EP95,0)&lt;ROUND('Investuotojas ir Finansuotojas'!EP58,0),"NE", "TAIP")</f>
        <v>NE</v>
      </c>
      <c r="EQ99" s="38" t="str">
        <f>+IF(ROUND(EQ95,0)&lt;ROUND('Investuotojas ir Finansuotojas'!EQ58,0),"NE", "TAIP")</f>
        <v>NE</v>
      </c>
      <c r="ER99" s="38" t="str">
        <f>+IF(ROUND(ER95,0)&lt;ROUND('Investuotojas ir Finansuotojas'!ER58,0),"NE", "TAIP")</f>
        <v>NE</v>
      </c>
      <c r="ES99" s="38" t="str">
        <f>+IF(ROUND(ES95,0)&lt;ROUND('Investuotojas ir Finansuotojas'!ES58,0),"NE", "TAIP")</f>
        <v>NE</v>
      </c>
      <c r="ET99" s="38" t="str">
        <f>+IF(ROUND(ET95,0)&lt;ROUND('Investuotojas ir Finansuotojas'!ET58,0),"NE", "TAIP")</f>
        <v>NE</v>
      </c>
      <c r="EU99" s="38" t="str">
        <f>+IF(ROUND(EU95,0)&lt;ROUND('Investuotojas ir Finansuotojas'!EU58,0),"NE", "TAIP")</f>
        <v>TAIP</v>
      </c>
      <c r="EV99" s="38" t="str">
        <f>+IF(ROUND(EV95,0)&lt;ROUND('Investuotojas ir Finansuotojas'!EV58,0),"NE", "TAIP")</f>
        <v>TAIP</v>
      </c>
      <c r="EW99" s="38" t="str">
        <f>+IF(ROUND(EW95,0)&lt;ROUND('Investuotojas ir Finansuotojas'!EW58,0),"NE", "TAIP")</f>
        <v>TAIP</v>
      </c>
      <c r="EX99" s="38" t="str">
        <f>+IF(ROUND(EX95,0)&lt;ROUND('Investuotojas ir Finansuotojas'!EX58,0),"NE", "TAIP")</f>
        <v>TAIP</v>
      </c>
      <c r="EY99" s="38" t="str">
        <f>+IF(ROUND(EY95,0)&lt;ROUND('Investuotojas ir Finansuotojas'!EY58,0),"NE", "TAIP")</f>
        <v>TAIP</v>
      </c>
      <c r="EZ99" s="38" t="str">
        <f>+IF(ROUND(EZ95,0)&lt;ROUND('Investuotojas ir Finansuotojas'!EZ58,0),"NE", "TAIP")</f>
        <v>TAIP</v>
      </c>
      <c r="FA99" s="38" t="str">
        <f>+IF(ROUND(FA95,0)&lt;ROUND('Investuotojas ir Finansuotojas'!FA58,0),"NE", "TAIP")</f>
        <v>TAIP</v>
      </c>
      <c r="FB99" s="38" t="str">
        <f>+IF(ROUND(FB95,0)&lt;ROUND('Investuotojas ir Finansuotojas'!FB58,0),"NE", "TAIP")</f>
        <v>NE</v>
      </c>
      <c r="FC99" s="38" t="str">
        <f>+IF(ROUND(FC95,0)&lt;ROUND('Investuotojas ir Finansuotojas'!FC58,0),"NE", "TAIP")</f>
        <v>NE</v>
      </c>
      <c r="FD99" s="38" t="str">
        <f>+IF(ROUND(FD95,0)&lt;ROUND('Investuotojas ir Finansuotojas'!FD58,0),"NE", "TAIP")</f>
        <v>NE</v>
      </c>
      <c r="FE99" s="38" t="str">
        <f>+IF(ROUND(FE95,0)&lt;ROUND('Investuotojas ir Finansuotojas'!FE58,0),"NE", "TAIP")</f>
        <v>NE</v>
      </c>
      <c r="FF99" s="38" t="str">
        <f>+IF(ROUND(FF95,0)&lt;ROUND('Investuotojas ir Finansuotojas'!FF58,0),"NE", "TAIP")</f>
        <v>NE</v>
      </c>
      <c r="FG99" s="38" t="str">
        <f>+IF(ROUND(FG95,0)&lt;ROUND('Investuotojas ir Finansuotojas'!FG58,0),"NE", "TAIP")</f>
        <v>NE</v>
      </c>
      <c r="FH99" s="38" t="str">
        <f>+IF(ROUND(FH95,0)&lt;ROUND('Investuotojas ir Finansuotojas'!FH58,0),"NE", "TAIP")</f>
        <v>TAIP</v>
      </c>
      <c r="FI99" s="38" t="str">
        <f>+IF(ROUND(FI95,0)&lt;ROUND('Investuotojas ir Finansuotojas'!FI58,0),"NE", "TAIP")</f>
        <v>TAIP</v>
      </c>
      <c r="FJ99" s="38" t="str">
        <f>+IF(ROUND(FJ95,0)&lt;ROUND('Investuotojas ir Finansuotojas'!FJ58,0),"NE", "TAIP")</f>
        <v>TAIP</v>
      </c>
      <c r="FK99" s="38" t="str">
        <f>+IF(ROUND(FK95,0)&lt;ROUND('Investuotojas ir Finansuotojas'!FK58,0),"NE", "TAIP")</f>
        <v>TAIP</v>
      </c>
      <c r="FL99" s="38" t="str">
        <f>+IF(ROUND(FL95,0)&lt;ROUND('Investuotojas ir Finansuotojas'!FL58,0),"NE", "TAIP")</f>
        <v>TAIP</v>
      </c>
      <c r="FM99" s="38" t="str">
        <f>+IF(ROUND(FM95,0)&lt;ROUND('Investuotojas ir Finansuotojas'!FM58,0),"NE", "TAIP")</f>
        <v>TAIP</v>
      </c>
      <c r="FN99" s="38" t="str">
        <f>+IF(ROUND(FN95,0)&lt;ROUND('Investuotojas ir Finansuotojas'!FN58,0),"NE", "TAIP")</f>
        <v>TAIP</v>
      </c>
      <c r="FO99" s="38" t="str">
        <f>+IF(ROUND(FO95,0)&lt;ROUND('Investuotojas ir Finansuotojas'!FO58,0),"NE", "TAIP")</f>
        <v>NE</v>
      </c>
      <c r="FP99" s="38" t="str">
        <f>+IF(ROUND(FP95,0)&lt;ROUND('Investuotojas ir Finansuotojas'!FP58,0),"NE", "TAIP")</f>
        <v>NE</v>
      </c>
      <c r="FQ99" s="38" t="str">
        <f>+IF(ROUND(FQ95,0)&lt;ROUND('Investuotojas ir Finansuotojas'!FQ58,0),"NE", "TAIP")</f>
        <v>NE</v>
      </c>
      <c r="FR99" s="38" t="str">
        <f>+IF(ROUND(FR95,0)&lt;ROUND('Investuotojas ir Finansuotojas'!FR58,0),"NE", "TAIP")</f>
        <v>NE</v>
      </c>
      <c r="FS99" s="38" t="str">
        <f>+IF(ROUND(FS95,0)&lt;ROUND('Investuotojas ir Finansuotojas'!FS58,0),"NE", "TAIP")</f>
        <v>NE</v>
      </c>
      <c r="FT99" s="38" t="str">
        <f>+IF(ROUND(FT95,0)&lt;ROUND('Investuotojas ir Finansuotojas'!FT58,0),"NE", "TAIP")</f>
        <v>NE</v>
      </c>
      <c r="FU99" s="38" t="str">
        <f>+IF(ROUND(FU95,0)&lt;ROUND('Investuotojas ir Finansuotojas'!FU58,0),"NE", "TAIP")</f>
        <v>NE</v>
      </c>
      <c r="FV99" s="38" t="str">
        <f>+IF(ROUND(FV95,0)&lt;ROUND('Investuotojas ir Finansuotojas'!FV58,0),"NE", "TAIP")</f>
        <v>NE</v>
      </c>
      <c r="FW99" s="38" t="str">
        <f>+IF(ROUND(FW95,0)&lt;ROUND('Investuotojas ir Finansuotojas'!FW58,0),"NE", "TAIP")</f>
        <v>TAIP</v>
      </c>
      <c r="FX99" s="38" t="str">
        <f>+IF(ROUND(FX95,0)&lt;ROUND('Investuotojas ir Finansuotojas'!FX58,0),"NE", "TAIP")</f>
        <v>TAIP</v>
      </c>
      <c r="FY99" s="38" t="str">
        <f>+IF(ROUND(FY95,0)&lt;ROUND('Investuotojas ir Finansuotojas'!FY58,0),"NE", "TAIP")</f>
        <v>TAIP</v>
      </c>
      <c r="FZ99" s="38" t="str">
        <f>+IF(ROUND(FZ95,0)&lt;ROUND('Investuotojas ir Finansuotojas'!FZ58,0),"NE", "TAIP")</f>
        <v>TAIP</v>
      </c>
      <c r="GA99" s="38" t="str">
        <f>+IF(ROUND(GA95,0)&lt;ROUND('Investuotojas ir Finansuotojas'!GA58,0),"NE", "TAIP")</f>
        <v>TAIP</v>
      </c>
      <c r="GB99" s="38" t="str">
        <f>+IF(ROUND(GB95,0)&lt;ROUND('Investuotojas ir Finansuotojas'!GB58,0),"NE", "TAIP")</f>
        <v>NE</v>
      </c>
      <c r="GC99" s="38" t="str">
        <f>+IF(ROUND(GC95,0)&lt;ROUND('Investuotojas ir Finansuotojas'!GC58,0),"NE", "TAIP")</f>
        <v>NE</v>
      </c>
      <c r="GD99" s="38" t="str">
        <f>+IF(ROUND(GD95,0)&lt;ROUND('Investuotojas ir Finansuotojas'!GD58,0),"NE", "TAIP")</f>
        <v>NE</v>
      </c>
      <c r="GE99" s="38" t="str">
        <f>+IF(ROUND(GE95,0)&lt;ROUND('Investuotojas ir Finansuotojas'!GE58,0),"NE", "TAIP")</f>
        <v>NE</v>
      </c>
      <c r="GF99" s="38" t="str">
        <f>+IF(ROUND(GF95,0)&lt;ROUND('Investuotojas ir Finansuotojas'!GF58,0),"NE", "TAIP")</f>
        <v>NE</v>
      </c>
      <c r="GG99" s="38" t="str">
        <f>+IF(ROUND(GG95,0)&lt;ROUND('Investuotojas ir Finansuotojas'!GG58,0),"NE", "TAIP")</f>
        <v>NE</v>
      </c>
      <c r="GH99" s="38" t="str">
        <f>+IF(ROUND(GH95,0)&lt;ROUND('Investuotojas ir Finansuotojas'!GH58,0),"NE", "TAIP")</f>
        <v>NE</v>
      </c>
      <c r="GI99" s="38" t="str">
        <f>+IF(ROUND(GI95,0)&lt;ROUND('Investuotojas ir Finansuotojas'!GI58,0),"NE", "TAIP")</f>
        <v>NE</v>
      </c>
      <c r="GJ99" s="38" t="str">
        <f>+IF(ROUND(GJ95,0)&lt;ROUND('Investuotojas ir Finansuotojas'!GJ58,0),"NE", "TAIP")</f>
        <v>TAIP</v>
      </c>
      <c r="GK99" s="38" t="str">
        <f>+IF(ROUND(GK95,0)&lt;ROUND('Investuotojas ir Finansuotojas'!GK58,0),"NE", "TAIP")</f>
        <v>NE</v>
      </c>
      <c r="GL99" s="38" t="str">
        <f>+IF(ROUND(GL95,0)&lt;ROUND('Investuotojas ir Finansuotojas'!GL58,0),"NE", "TAIP")</f>
        <v>NE</v>
      </c>
      <c r="GM99" s="38" t="str">
        <f>+IF(ROUND(GM95,0)&lt;ROUND('Investuotojas ir Finansuotojas'!GM58,0),"NE", "TAIP")</f>
        <v>NE</v>
      </c>
      <c r="GN99" s="517" t="str">
        <f>+IF(ROUND(GN95,0)&lt;ROUND('Investuotojas ir Finansuotojas'!GN58,0),"NE", "TAIP")</f>
        <v>NE</v>
      </c>
      <c r="GO99" s="517" t="str">
        <f>+IF(ROUND(GO95,0)&lt;ROUND('Investuotojas ir Finansuotojas'!GO58,0),"NE", "TAIP")</f>
        <v>NE</v>
      </c>
      <c r="GP99" s="517" t="str">
        <f>+IF(ROUND(GP95,0)&lt;ROUND('Investuotojas ir Finansuotojas'!GP58,0),"NE", "TAIP")</f>
        <v>NE</v>
      </c>
      <c r="GQ99" s="517" t="str">
        <f>+IF(ROUND(GQ95,0)&lt;ROUND('Investuotojas ir Finansuotojas'!GQ58,0),"NE", "TAIP")</f>
        <v>NE</v>
      </c>
      <c r="GR99" s="517" t="str">
        <f>+IF(ROUND(GR95,0)&lt;ROUND('Investuotojas ir Finansuotojas'!GR58,0),"NE", "TAIP")</f>
        <v>NE</v>
      </c>
      <c r="GS99" s="517" t="str">
        <f>+IF(ROUND(GS95,0)&lt;ROUND('Investuotojas ir Finansuotojas'!GS58,0),"NE", "TAIP")</f>
        <v>NE</v>
      </c>
      <c r="GT99" s="517" t="str">
        <f>+IF(ROUND(GT95,0)&lt;ROUND('Investuotojas ir Finansuotojas'!GT58,0),"NE", "TAIP")</f>
        <v>TAIP</v>
      </c>
      <c r="GU99" s="517" t="str">
        <f>+IF(ROUND(GU95,0)&lt;ROUND('Investuotojas ir Finansuotojas'!GU58,0),"NE", "TAIP")</f>
        <v>TAIP</v>
      </c>
      <c r="GV99" s="517" t="str">
        <f>+IF(ROUND(GV95,0)&lt;ROUND('Investuotojas ir Finansuotojas'!GV58,0),"NE", "TAIP")</f>
        <v>TAIP</v>
      </c>
      <c r="GW99" s="517" t="str">
        <f>+IF(ROUND(GW95,0)&lt;ROUND('Investuotojas ir Finansuotojas'!GW58,0),"NE", "TAIP")</f>
        <v>TAIP</v>
      </c>
      <c r="GX99" s="517" t="str">
        <f>+IF(ROUND(GX95,0)&lt;ROUND('Investuotojas ir Finansuotojas'!GX58,0),"NE", "TAIP")</f>
        <v>NE</v>
      </c>
      <c r="GY99" s="517" t="str">
        <f>+IF(ROUND(GY95,0)&lt;ROUND('Investuotojas ir Finansuotojas'!GY58,0),"NE", "TAIP")</f>
        <v>NE</v>
      </c>
      <c r="GZ99" s="517" t="str">
        <f>+IF(ROUND(GZ95,0)&lt;ROUND('Investuotojas ir Finansuotojas'!GZ58,0),"NE", "TAIP")</f>
        <v>NE</v>
      </c>
      <c r="HA99" s="517" t="str">
        <f>+IF(ROUND(HA95,0)&lt;ROUND('Investuotojas ir Finansuotojas'!HA58,0),"NE", "TAIP")</f>
        <v>NE</v>
      </c>
      <c r="HB99" s="517" t="str">
        <f>+IF(ROUND(HB95,0)&lt;ROUND('Investuotojas ir Finansuotojas'!HB58,0),"NE", "TAIP")</f>
        <v>NE</v>
      </c>
      <c r="HC99" s="517" t="str">
        <f>+IF(ROUND(HC95,0)&lt;ROUND('Investuotojas ir Finansuotojas'!HC58,0),"NE", "TAIP")</f>
        <v>NE</v>
      </c>
      <c r="HD99" s="517" t="str">
        <f>+IF(ROUND(HD95,0)&lt;ROUND('Investuotojas ir Finansuotojas'!HD58,0),"NE", "TAIP")</f>
        <v>NE</v>
      </c>
      <c r="HE99" s="517" t="str">
        <f>+IF(ROUND(HE95,0)&lt;ROUND('Investuotojas ir Finansuotojas'!HE58,0),"NE", "TAIP")</f>
        <v>NE</v>
      </c>
      <c r="HF99" s="517" t="str">
        <f>+IF(ROUND(HF95,0)&lt;ROUND('Investuotojas ir Finansuotojas'!HF58,0),"NE", "TAIP")</f>
        <v>TAIP</v>
      </c>
      <c r="HG99" s="517" t="str">
        <f>+IF(ROUND(HG95,0)&lt;ROUND('Investuotojas ir Finansuotojas'!HG58,0),"NE", "TAIP")</f>
        <v>TAIP</v>
      </c>
      <c r="HH99" s="517" t="str">
        <f>+IF(ROUND(HH95,0)&lt;ROUND('Investuotojas ir Finansuotojas'!HH58,0),"NE", "TAIP")</f>
        <v>TAIP</v>
      </c>
      <c r="HI99" s="517" t="str">
        <f>+IF(ROUND(HI95,0)&lt;ROUND('Investuotojas ir Finansuotojas'!HI58,0),"NE", "TAIP")</f>
        <v>TAIP</v>
      </c>
      <c r="HJ99" s="517" t="str">
        <f>+IF(ROUND(HJ95,0)&lt;ROUND('Investuotojas ir Finansuotojas'!HJ58,0),"NE", "TAIP")</f>
        <v>TAIP</v>
      </c>
      <c r="HK99" s="517" t="str">
        <f>+IF(ROUND(HK95,0)&lt;ROUND('Investuotojas ir Finansuotojas'!HK58,0),"NE", "TAIP")</f>
        <v>NE</v>
      </c>
      <c r="HL99" s="517" t="str">
        <f>+IF(ROUND(HL95,0)&lt;ROUND('Investuotojas ir Finansuotojas'!HL58,0),"NE", "TAIP")</f>
        <v>NE</v>
      </c>
      <c r="HM99" s="517" t="str">
        <f>+IF(ROUND(HM95,0)&lt;ROUND('Investuotojas ir Finansuotojas'!HM58,0),"NE", "TAIP")</f>
        <v>NE</v>
      </c>
      <c r="HN99" s="517" t="str">
        <f>+IF(ROUND(HN95,0)&lt;ROUND('Investuotojas ir Finansuotojas'!HN58,0),"NE", "TAIP")</f>
        <v>NE</v>
      </c>
      <c r="HO99" s="517" t="str">
        <f>+IF(ROUND(HO95,0)&lt;ROUND('Investuotojas ir Finansuotojas'!HO58,0),"NE", "TAIP")</f>
        <v>NE</v>
      </c>
      <c r="HP99" s="517" t="str">
        <f>+IF(ROUND(HP95,0)&lt;ROUND('Investuotojas ir Finansuotojas'!HP58,0),"NE", "TAIP")</f>
        <v>TAIP</v>
      </c>
      <c r="HQ99" s="517" t="str">
        <f>+IF(ROUND(HQ95,0)&lt;ROUND('Investuotojas ir Finansuotojas'!HQ58,0),"NE", "TAIP")</f>
        <v>TAIP</v>
      </c>
      <c r="HR99" s="517" t="str">
        <f>+IF(ROUND(HR95,0)&lt;ROUND('Investuotojas ir Finansuotojas'!HR58,0),"NE", "TAIP")</f>
        <v>TAIP</v>
      </c>
      <c r="HS99" s="517" t="str">
        <f>+IF(ROUND(HS95,0)&lt;ROUND('Investuotojas ir Finansuotojas'!HS58,0),"NE", "TAIP")</f>
        <v>TAIP</v>
      </c>
      <c r="HT99" s="517" t="str">
        <f>+IF(ROUND(HT95,0)&lt;ROUND('Investuotojas ir Finansuotojas'!HT58,0),"NE", "TAIP")</f>
        <v>NE</v>
      </c>
      <c r="HU99" s="517" t="str">
        <f>+IF(ROUND(HU95,0)&lt;ROUND('Investuotojas ir Finansuotojas'!HU58,0),"NE", "TAIP")</f>
        <v>NE</v>
      </c>
      <c r="HV99" s="517" t="str">
        <f>+IF(ROUND(HV95,0)&lt;ROUND('Investuotojas ir Finansuotojas'!HV58,0),"NE", "TAIP")</f>
        <v>TAIP</v>
      </c>
      <c r="HW99" s="517" t="str">
        <f>+IF(ROUND(HW95,0)&lt;ROUND('Investuotojas ir Finansuotojas'!HW58,0),"NE", "TAIP")</f>
        <v>TAIP</v>
      </c>
      <c r="HX99" s="517" t="str">
        <f>+IF(ROUND(HX95,0)&lt;ROUND('Investuotojas ir Finansuotojas'!HX58,0),"NE", "TAIP")</f>
        <v>TAIP</v>
      </c>
      <c r="HY99" s="517" t="str">
        <f>+IF(ROUND(HY95,0)&lt;ROUND('Investuotojas ir Finansuotojas'!HY58,0),"NE", "TAIP")</f>
        <v>TAIP</v>
      </c>
      <c r="HZ99" s="517" t="str">
        <f>+IF(ROUND(HZ95,0)&lt;ROUND('Investuotojas ir Finansuotojas'!HZ58,0),"NE", "TAIP")</f>
        <v>TAIP</v>
      </c>
      <c r="IA99" s="517" t="str">
        <f>+IF(ROUND(IA95,0)&lt;ROUND('Investuotojas ir Finansuotojas'!IA58,0),"NE", "TAIP")</f>
        <v>TAIP</v>
      </c>
      <c r="IB99" s="517" t="str">
        <f>+IF(ROUND(IB95,0)&lt;ROUND('Investuotojas ir Finansuotojas'!IB58,0),"NE", "TAIP")</f>
        <v>TAIP</v>
      </c>
      <c r="IC99" s="517" t="str">
        <f>+IF(ROUND(IC95,0)&lt;ROUND('Investuotojas ir Finansuotojas'!IC58,0),"NE", "TAIP")</f>
        <v>TAIP</v>
      </c>
      <c r="ID99" s="517" t="str">
        <f>+IF(ROUND(ID95,0)&lt;ROUND('Investuotojas ir Finansuotojas'!ID58,0),"NE", "TAIP")</f>
        <v>TAIP</v>
      </c>
      <c r="IE99" s="517" t="str">
        <f>+IF(ROUND(IE95,0)&lt;ROUND('Investuotojas ir Finansuotojas'!IE58,0),"NE", "TAIP")</f>
        <v>TAIP</v>
      </c>
      <c r="IF99" s="517" t="str">
        <f>+IF(ROUND(IF95,0)&lt;ROUND('Investuotojas ir Finansuotojas'!IF58,0),"NE", "TAIP")</f>
        <v>TAIP</v>
      </c>
      <c r="IG99" s="517" t="str">
        <f>+IF(ROUND(IG95,0)&lt;ROUND('Investuotojas ir Finansuotojas'!IG58,0),"NE", "TAIP")</f>
        <v>TAIP</v>
      </c>
      <c r="IH99" s="517" t="str">
        <f>+IF(ROUND(IH95,0)&lt;ROUND('Investuotojas ir Finansuotojas'!IH58,0),"NE", "TAIP")</f>
        <v>TAIP</v>
      </c>
      <c r="II99" s="517" t="str">
        <f>+IF(ROUND(II95,0)&lt;ROUND('Investuotojas ir Finansuotojas'!II58,0),"NE", "TAIP")</f>
        <v>TAIP</v>
      </c>
      <c r="IJ99" s="517" t="str">
        <f>+IF(ROUND(IJ95,0)&lt;ROUND('Investuotojas ir Finansuotojas'!IJ58,0),"NE", "TAIP")</f>
        <v>TAIP</v>
      </c>
      <c r="IK99" s="517" t="str">
        <f>+IF(ROUND(IK95,0)&lt;ROUND('Investuotojas ir Finansuotojas'!IK58,0),"NE", "TAIP")</f>
        <v>TAIP</v>
      </c>
      <c r="IL99" s="517" t="str">
        <f>+IF(ROUND(IL95,0)&lt;ROUND('Investuotojas ir Finansuotojas'!IL58,0),"NE", "TAIP")</f>
        <v>TAIP</v>
      </c>
      <c r="IM99" s="517" t="str">
        <f>+IF(ROUND(IM95,0)&lt;ROUND('Investuotojas ir Finansuotojas'!IM58,0),"NE", "TAIP")</f>
        <v>TAIP</v>
      </c>
      <c r="IN99" s="517" t="str">
        <f>+IF(ROUND(IN95,0)&lt;ROUND('Investuotojas ir Finansuotojas'!IN58,0),"NE", "TAIP")</f>
        <v>TAIP</v>
      </c>
      <c r="IO99" s="517" t="str">
        <f>+IF(ROUND(IO95,0)&lt;ROUND('Investuotojas ir Finansuotojas'!IO58,0),"NE", "TAIP")</f>
        <v>TAIP</v>
      </c>
      <c r="IP99" s="517" t="str">
        <f>+IF(ROUND(IP95,0)&lt;ROUND('Investuotojas ir Finansuotojas'!IP58,0),"NE", "TAIP")</f>
        <v>TAIP</v>
      </c>
      <c r="IQ99" s="517" t="str">
        <f>+IF(ROUND(IQ95,0)&lt;ROUND('Investuotojas ir Finansuotojas'!IQ58,0),"NE", "TAIP")</f>
        <v>TAIP</v>
      </c>
      <c r="IR99" s="517" t="str">
        <f>+IF(ROUND(IR95,0)&lt;ROUND('Investuotojas ir Finansuotojas'!IR58,0),"NE", "TAIP")</f>
        <v>TAIP</v>
      </c>
      <c r="IS99" s="517" t="str">
        <f>+IF(ROUND(IS95,0)&lt;ROUND('Investuotojas ir Finansuotojas'!IS58,0),"NE", "TAIP")</f>
        <v>TAIP</v>
      </c>
      <c r="IT99" s="517" t="str">
        <f>+IF(ROUND(IT95,0)&lt;ROUND('Investuotojas ir Finansuotojas'!IT58,0),"NE", "TAIP")</f>
        <v>TAIP</v>
      </c>
      <c r="IU99" s="517" t="str">
        <f>+IF(ROUND(IU95,0)&lt;ROUND('Investuotojas ir Finansuotojas'!IU58,0),"NE", "TAIP")</f>
        <v>TAIP</v>
      </c>
      <c r="IV99" s="517" t="str">
        <f>+IF(ROUND(IV95,0)&lt;ROUND('Investuotojas ir Finansuotojas'!IV58,0),"NE", "TAIP")</f>
        <v>TAIP</v>
      </c>
      <c r="IW99" s="517" t="str">
        <f>+IF(ROUND(IW95,0)&lt;ROUND('Investuotojas ir Finansuotojas'!IW58,0),"NE", "TAIP")</f>
        <v>TAIP</v>
      </c>
      <c r="IX99" s="517" t="str">
        <f>+IF(ROUND(IX95,0)&lt;ROUND('Investuotojas ir Finansuotojas'!IX58,0),"NE", "TAIP")</f>
        <v>TAIP</v>
      </c>
      <c r="IY99" s="517" t="str">
        <f>+IF(ROUND(IY95,0)&lt;ROUND('Investuotojas ir Finansuotojas'!IY58,0),"NE", "TAIP")</f>
        <v>TAIP</v>
      </c>
      <c r="IZ99" s="517" t="str">
        <f>+IF(ROUND(IZ95,0)&lt;ROUND('Investuotojas ir Finansuotojas'!IZ58,0),"NE", "TAIP")</f>
        <v>TAIP</v>
      </c>
      <c r="JA99" s="517" t="str">
        <f>+IF(ROUND(JA95,0)&lt;ROUND('Investuotojas ir Finansuotojas'!JA58,0),"NE", "TAIP")</f>
        <v>TAIP</v>
      </c>
      <c r="JB99" s="517" t="str">
        <f>+IF(ROUND(JB95,0)&lt;ROUND('Investuotojas ir Finansuotojas'!JB58,0),"NE", "TAIP")</f>
        <v>TAIP</v>
      </c>
      <c r="JC99" s="517" t="str">
        <f>+IF(ROUND(JC95,0)&lt;ROUND('Investuotojas ir Finansuotojas'!JC58,0),"NE", "TAIP")</f>
        <v>TAIP</v>
      </c>
      <c r="JD99" s="517" t="str">
        <f>+IF(ROUND(JD95,0)&lt;ROUND('Investuotojas ir Finansuotojas'!JD58,0),"NE", "TAIP")</f>
        <v>TAIP</v>
      </c>
      <c r="JE99" s="517" t="str">
        <f>+IF(ROUND(JE95,0)&lt;ROUND('Investuotojas ir Finansuotojas'!JE58,0),"NE", "TAIP")</f>
        <v>TAIP</v>
      </c>
      <c r="JF99" s="517" t="str">
        <f>+IF(ROUND(JF95,0)&lt;ROUND('Investuotojas ir Finansuotojas'!JF58,0),"NE", "TAIP")</f>
        <v>TAIP</v>
      </c>
      <c r="JG99" s="517" t="str">
        <f>+IF(ROUND(JG95,0)&lt;ROUND('Investuotojas ir Finansuotojas'!JG58,0),"NE", "TAIP")</f>
        <v>TAIP</v>
      </c>
      <c r="JH99" s="517" t="str">
        <f>+IF(ROUND(JH95,0)&lt;ROUND('Investuotojas ir Finansuotojas'!JH58,0),"NE", "TAIP")</f>
        <v>TAIP</v>
      </c>
      <c r="JI99" s="517" t="str">
        <f>+IF(ROUND(JI95,0)&lt;ROUND('Investuotojas ir Finansuotojas'!JI58,0),"NE", "TAIP")</f>
        <v>TAIP</v>
      </c>
      <c r="JJ99" s="517" t="str">
        <f>+IF(ROUND(JJ95,0)&lt;ROUND('Investuotojas ir Finansuotojas'!JJ58,0),"NE", "TAIP")</f>
        <v>TAIP</v>
      </c>
      <c r="JK99" s="517" t="str">
        <f>+IF(ROUND(JK95,0)&lt;ROUND('Investuotojas ir Finansuotojas'!JK58,0),"NE", "TAIP")</f>
        <v>TAIP</v>
      </c>
      <c r="JL99" s="517" t="str">
        <f>+IF(ROUND(JL95,0)&lt;ROUND('Investuotojas ir Finansuotojas'!JL58,0),"NE", "TAIP")</f>
        <v>TAIP</v>
      </c>
      <c r="JM99" s="517" t="str">
        <f>+IF(ROUND(JM95,0)&lt;ROUND('Investuotojas ir Finansuotojas'!JM58,0),"NE", "TAIP")</f>
        <v>TAIP</v>
      </c>
      <c r="JN99" s="517" t="str">
        <f>+IF(ROUND(JN95,0)&lt;ROUND('Investuotojas ir Finansuotojas'!JN58,0),"NE", "TAIP")</f>
        <v>TAIP</v>
      </c>
      <c r="JO99" s="517" t="str">
        <f>+IF(ROUND(JO95,0)&lt;ROUND('Investuotojas ir Finansuotojas'!JO58,0),"NE", "TAIP")</f>
        <v>TAIP</v>
      </c>
      <c r="JP99" s="517" t="str">
        <f>+IF(ROUND(JP95,0)&lt;ROUND('Investuotojas ir Finansuotojas'!JP58,0),"NE", "TAIP")</f>
        <v>TAIP</v>
      </c>
      <c r="JQ99" s="517" t="str">
        <f>+IF(ROUND(JQ95,0)&lt;ROUND('Investuotojas ir Finansuotojas'!JQ58,0),"NE", "TAIP")</f>
        <v>TAIP</v>
      </c>
      <c r="JR99" s="517" t="str">
        <f>+IF(ROUND(JR95,0)&lt;ROUND('Investuotojas ir Finansuotojas'!JR58,0),"NE", "TAIP")</f>
        <v>TAIP</v>
      </c>
      <c r="JS99" s="517" t="str">
        <f>+IF(ROUND(JS95,0)&lt;ROUND('Investuotojas ir Finansuotojas'!JS58,0),"NE", "TAIP")</f>
        <v>TAIP</v>
      </c>
      <c r="JT99" s="517" t="str">
        <f>+IF(ROUND(JT95,0)&lt;ROUND('Investuotojas ir Finansuotojas'!JT58,0),"NE", "TAIP")</f>
        <v>TAIP</v>
      </c>
      <c r="JU99" s="517" t="str">
        <f>+IF(ROUND(JU95,0)&lt;ROUND('Investuotojas ir Finansuotojas'!JU58,0),"NE", "TAIP")</f>
        <v>TAIP</v>
      </c>
      <c r="JV99" s="517" t="str">
        <f>+IF(ROUND(JV95,0)&lt;ROUND('Investuotojas ir Finansuotojas'!JV58,0),"NE", "TAIP")</f>
        <v>TAIP</v>
      </c>
      <c r="JW99" s="517" t="str">
        <f>+IF(ROUND(JW95,0)&lt;ROUND('Investuotojas ir Finansuotojas'!JW58,0),"NE", "TAIP")</f>
        <v>TAIP</v>
      </c>
      <c r="JX99" s="517" t="str">
        <f>+IF(ROUND(JX95,0)&lt;ROUND('Investuotojas ir Finansuotojas'!JX58,0),"NE", "TAIP")</f>
        <v>TAIP</v>
      </c>
      <c r="JY99" s="517" t="str">
        <f>+IF(ROUND(JY95,0)&lt;ROUND('Investuotojas ir Finansuotojas'!JY58,0),"NE", "TAIP")</f>
        <v>TAIP</v>
      </c>
      <c r="JZ99" s="517" t="str">
        <f>+IF(ROUND(JZ95,0)&lt;ROUND('Investuotojas ir Finansuotojas'!JZ58,0),"NE", "TAIP")</f>
        <v>TAIP</v>
      </c>
      <c r="KA99" s="517" t="str">
        <f>+IF(ROUND(KA95,0)&lt;ROUND('Investuotojas ir Finansuotojas'!KA58,0),"NE", "TAIP")</f>
        <v>TAIP</v>
      </c>
      <c r="KB99" s="517" t="str">
        <f>+IF(ROUND(KB95,0)&lt;ROUND('Investuotojas ir Finansuotojas'!KB58,0),"NE", "TAIP")</f>
        <v>TAIP</v>
      </c>
      <c r="KC99" s="517" t="str">
        <f>+IF(ROUND(KC95,0)&lt;ROUND('Investuotojas ir Finansuotojas'!KC58,0),"NE", "TAIP")</f>
        <v>TAIP</v>
      </c>
      <c r="KD99" s="517" t="str">
        <f>+IF(ROUND(KD95,0)&lt;ROUND('Investuotojas ir Finansuotojas'!KD58,0),"NE", "TAIP")</f>
        <v>TAIP</v>
      </c>
      <c r="KE99" s="517" t="str">
        <f>+IF(ROUND(KE95,0)&lt;ROUND('Investuotojas ir Finansuotojas'!KE58,0),"NE", "TAIP")</f>
        <v>TAIP</v>
      </c>
      <c r="KF99" s="517" t="str">
        <f>+IF(ROUND(KF95,0)&lt;ROUND('Investuotojas ir Finansuotojas'!KF58,0),"NE", "TAIP")</f>
        <v>TAIP</v>
      </c>
      <c r="KG99" s="517" t="str">
        <f>+IF(ROUND(KG95,0)&lt;ROUND('Investuotojas ir Finansuotojas'!KG58,0),"NE", "TAIP")</f>
        <v>TAIP</v>
      </c>
      <c r="KH99" s="517" t="str">
        <f>+IF(ROUND(KH95,0)&lt;ROUND('Investuotojas ir Finansuotojas'!KH58,0),"NE", "TAIP")</f>
        <v>TAIP</v>
      </c>
      <c r="KI99" s="517" t="str">
        <f>+IF(ROUND(KI95,0)&lt;ROUND('Investuotojas ir Finansuotojas'!KI58,0),"NE", "TAIP")</f>
        <v>TAIP</v>
      </c>
      <c r="KJ99" s="517" t="str">
        <f>+IF(ROUND(KJ95,0)&lt;ROUND('Investuotojas ir Finansuotojas'!KJ58,0),"NE", "TAIP")</f>
        <v>TAIP</v>
      </c>
      <c r="KK99" s="517" t="str">
        <f>+IF(ROUND(KK95,0)&lt;ROUND('Investuotojas ir Finansuotojas'!KK58,0),"NE", "TAIP")</f>
        <v>TAIP</v>
      </c>
      <c r="KL99" s="517" t="str">
        <f>+IF(ROUND(KL95,0)&lt;ROUND('Investuotojas ir Finansuotojas'!KL58,0),"NE", "TAIP")</f>
        <v>TAIP</v>
      </c>
      <c r="KM99" s="517" t="str">
        <f>+IF(ROUND(KM95,0)&lt;ROUND('Investuotojas ir Finansuotojas'!KM58,0),"NE", "TAIP")</f>
        <v>TAIP</v>
      </c>
      <c r="KN99" s="517" t="str">
        <f>+IF(ROUND(KN95,0)&lt;ROUND('Investuotojas ir Finansuotojas'!KN58,0),"NE", "TAIP")</f>
        <v>TAIP</v>
      </c>
      <c r="KO99" s="517" t="str">
        <f>+IF(ROUND(KO95,0)&lt;ROUND('Investuotojas ir Finansuotojas'!KO58,0),"NE", "TAIP")</f>
        <v>TAIP</v>
      </c>
      <c r="KP99" s="517" t="str">
        <f>+IF(ROUND(KP95,0)&lt;ROUND('Investuotojas ir Finansuotojas'!KP58,0),"NE", "TAIP")</f>
        <v>TAIP</v>
      </c>
      <c r="KQ99" s="517" t="str">
        <f>+IF(ROUND(KQ95,0)&lt;ROUND('Investuotojas ir Finansuotojas'!KQ58,0),"NE", "TAIP")</f>
        <v>TAIP</v>
      </c>
      <c r="KR99" s="517" t="str">
        <f>+IF(ROUND(KR95,0)&lt;ROUND('Investuotojas ir Finansuotojas'!KR58,0),"NE", "TAIP")</f>
        <v>TAIP</v>
      </c>
      <c r="KS99" s="517" t="str">
        <f>+IF(ROUND(KS95,0)&lt;ROUND('Investuotojas ir Finansuotojas'!KS58,0),"NE", "TAIP")</f>
        <v>TAIP</v>
      </c>
      <c r="KT99" s="517" t="str">
        <f>+IF(ROUND(KT95,0)&lt;ROUND('Investuotojas ir Finansuotojas'!KT58,0),"NE", "TAIP")</f>
        <v>TAIP</v>
      </c>
      <c r="KU99" s="517" t="str">
        <f>+IF(ROUND(KU95,0)&lt;ROUND('Investuotojas ir Finansuotojas'!KU58,0),"NE", "TAIP")</f>
        <v>TAIP</v>
      </c>
      <c r="KV99" s="517" t="str">
        <f>+IF(ROUND(KV95,0)&lt;ROUND('Investuotojas ir Finansuotojas'!KV58,0),"NE", "TAIP")</f>
        <v>TAIP</v>
      </c>
      <c r="KW99" s="517" t="str">
        <f>+IF(ROUND(KW95,0)&lt;ROUND('Investuotojas ir Finansuotojas'!KW58,0),"NE", "TAIP")</f>
        <v>TAIP</v>
      </c>
      <c r="KX99" s="517" t="str">
        <f>+IF(ROUND(KX95,0)&lt;ROUND('Investuotojas ir Finansuotojas'!KX58,0),"NE", "TAIP")</f>
        <v>TAIP</v>
      </c>
      <c r="KY99" s="517" t="str">
        <f>+IF(ROUND(KY95,0)&lt;ROUND('Investuotojas ir Finansuotojas'!KY58,0),"NE", "TAIP")</f>
        <v>TAIP</v>
      </c>
      <c r="KZ99" s="517" t="str">
        <f>+IF(ROUND(KZ95,0)&lt;ROUND('Investuotojas ir Finansuotojas'!KZ58,0),"NE", "TAIP")</f>
        <v>TAIP</v>
      </c>
      <c r="LA99" s="517" t="str">
        <f>+IF(ROUND(LA95,0)&lt;ROUND('Investuotojas ir Finansuotojas'!LA58,0),"NE", "TAIP")</f>
        <v>TAIP</v>
      </c>
      <c r="LB99" s="517" t="str">
        <f>+IF(ROUND(LB95,0)&lt;ROUND('Investuotojas ir Finansuotojas'!LB58,0),"NE", "TAIP")</f>
        <v>TAIP</v>
      </c>
      <c r="LC99" s="517" t="str">
        <f>+IF(ROUND(LC95,0)&lt;ROUND('Investuotojas ir Finansuotojas'!LC58,0),"NE", "TAIP")</f>
        <v>TAIP</v>
      </c>
      <c r="LD99" s="517" t="str">
        <f>+IF(ROUND(LD95,0)&lt;ROUND('Investuotojas ir Finansuotojas'!LD58,0),"NE", "TAIP")</f>
        <v>TAIP</v>
      </c>
      <c r="LE99" s="517" t="str">
        <f>+IF(ROUND(LE95,0)&lt;ROUND('Investuotojas ir Finansuotojas'!LE58,0),"NE", "TAIP")</f>
        <v>TAIP</v>
      </c>
      <c r="LF99" s="517" t="str">
        <f>+IF(ROUND(LF95,0)&lt;ROUND('Investuotojas ir Finansuotojas'!LF58,0),"NE", "TAIP")</f>
        <v>TAIP</v>
      </c>
      <c r="LG99" s="517" t="str">
        <f>+IF(ROUND(LG95,0)&lt;ROUND('Investuotojas ir Finansuotojas'!LG58,0),"NE", "TAIP")</f>
        <v>TAIP</v>
      </c>
      <c r="LH99" s="517" t="str">
        <f>+IF(ROUND(LH95,0)&lt;ROUND('Investuotojas ir Finansuotojas'!LH58,0),"NE", "TAIP")</f>
        <v>TAIP</v>
      </c>
      <c r="LI99" s="517" t="str">
        <f>+IF(ROUND(LI95,0)&lt;ROUND('Investuotojas ir Finansuotojas'!LI58,0),"NE", "TAIP")</f>
        <v>TAIP</v>
      </c>
      <c r="LJ99" s="517" t="str">
        <f>+IF(ROUND(LJ95,0)&lt;ROUND('Investuotojas ir Finansuotojas'!LJ58,0),"NE", "TAIP")</f>
        <v>TAIP</v>
      </c>
      <c r="LK99" s="517" t="str">
        <f>+IF(ROUND(LK95,0)&lt;ROUND('Investuotojas ir Finansuotojas'!LK58,0),"NE", "TAIP")</f>
        <v>TAIP</v>
      </c>
      <c r="LL99" s="517" t="str">
        <f>+IF(ROUND(LL95,0)&lt;ROUND('Investuotojas ir Finansuotojas'!LL58,0),"NE", "TAIP")</f>
        <v>TAIP</v>
      </c>
      <c r="LM99" s="517" t="str">
        <f>+IF(ROUND(LM95,0)&lt;ROUND('Investuotojas ir Finansuotojas'!LM58,0),"NE", "TAIP")</f>
        <v>TAIP</v>
      </c>
      <c r="LN99" s="517" t="str">
        <f>+IF(ROUND(LN95,0)&lt;ROUND('Investuotojas ir Finansuotojas'!LN58,0),"NE", "TAIP")</f>
        <v>TAIP</v>
      </c>
    </row>
    <row r="100" spans="1:326">
      <c r="A100" s="302" t="s">
        <v>612</v>
      </c>
      <c r="B100" s="38"/>
      <c r="C100" s="38"/>
      <c r="D100" s="38"/>
      <c r="E100" s="38"/>
      <c r="F100" s="38"/>
      <c r="G100" s="38"/>
      <c r="H100" s="38"/>
      <c r="I100" s="38"/>
      <c r="J100" s="38"/>
      <c r="K100" s="38"/>
      <c r="L100" s="38"/>
      <c r="M100" s="38"/>
      <c r="N100" s="298"/>
      <c r="O100" s="38"/>
      <c r="P100" s="38"/>
      <c r="Q100" s="38"/>
      <c r="R100" s="38"/>
      <c r="S100" s="38"/>
      <c r="T100" s="38"/>
      <c r="U100" s="38"/>
      <c r="V100" s="38"/>
      <c r="W100" s="38"/>
      <c r="X100" s="38"/>
      <c r="Y100" s="38"/>
      <c r="Z100" s="38"/>
      <c r="AA100" s="299"/>
      <c r="AB100" s="38"/>
      <c r="AC100" s="38"/>
      <c r="AD100" s="38"/>
      <c r="AE100" s="38"/>
      <c r="AF100" s="38"/>
      <c r="AG100" s="38"/>
      <c r="AH100" s="38"/>
      <c r="AI100" s="38"/>
      <c r="AJ100" s="38"/>
      <c r="AK100" s="38"/>
      <c r="AL100" s="38"/>
      <c r="AM100" s="38"/>
      <c r="AN100" s="1046">
        <f>+'Investicijų prielaidos'!E5*5%</f>
        <v>1083835.4620394192</v>
      </c>
      <c r="AO100" s="38"/>
      <c r="AP100" s="38"/>
      <c r="AQ100" s="38"/>
      <c r="AR100" s="38"/>
      <c r="AS100" s="38"/>
      <c r="AT100" s="38"/>
      <c r="AU100" s="38"/>
      <c r="AV100" s="38"/>
      <c r="AW100" s="38"/>
      <c r="AX100" s="38"/>
      <c r="AY100" s="38"/>
      <c r="AZ100" s="38"/>
      <c r="BA100" s="1046">
        <f>+'Investicijų prielaidos'!E5*5%</f>
        <v>1083835.4620394192</v>
      </c>
      <c r="BB100" s="38"/>
      <c r="BC100" s="38"/>
      <c r="BD100" s="38"/>
      <c r="BE100" s="38"/>
      <c r="BF100" s="38"/>
      <c r="BG100" s="38"/>
      <c r="BH100" s="38"/>
      <c r="BI100" s="38"/>
      <c r="BJ100" s="38"/>
      <c r="BK100" s="38"/>
      <c r="BL100" s="38"/>
      <c r="BM100" s="38"/>
      <c r="BN100" s="1046">
        <f>+'Investicijų prielaidos'!E5*5%</f>
        <v>1083835.4620394192</v>
      </c>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c r="CW100" s="38"/>
      <c r="CX100" s="38"/>
      <c r="CY100" s="38"/>
      <c r="CZ100" s="38"/>
      <c r="DA100" s="38"/>
      <c r="DB100" s="38"/>
      <c r="DC100" s="38"/>
      <c r="DD100" s="38"/>
      <c r="DE100" s="38"/>
      <c r="DF100" s="38"/>
      <c r="DG100" s="38"/>
      <c r="DH100" s="38"/>
      <c r="DI100" s="38"/>
      <c r="DJ100" s="38"/>
      <c r="DK100" s="38"/>
      <c r="DL100" s="38"/>
      <c r="DM100" s="38"/>
      <c r="DN100" s="38"/>
      <c r="DO100" s="38"/>
      <c r="DP100" s="38"/>
      <c r="DQ100" s="38"/>
      <c r="DR100" s="38"/>
      <c r="DS100" s="38"/>
      <c r="DT100" s="38"/>
      <c r="DU100" s="38"/>
      <c r="DV100" s="38"/>
      <c r="DW100" s="38"/>
      <c r="DX100" s="38"/>
      <c r="DY100" s="38"/>
      <c r="DZ100" s="38"/>
      <c r="EA100" s="38"/>
      <c r="EB100" s="38"/>
      <c r="EC100" s="38"/>
      <c r="ED100" s="38"/>
      <c r="EE100" s="38"/>
      <c r="EF100" s="38"/>
      <c r="EG100" s="38"/>
      <c r="EH100" s="38"/>
      <c r="EI100" s="38"/>
      <c r="EJ100" s="38"/>
      <c r="EK100" s="38"/>
      <c r="EL100" s="38"/>
      <c r="EM100" s="38"/>
      <c r="EN100" s="38"/>
      <c r="EO100" s="38"/>
      <c r="EP100" s="38"/>
      <c r="EQ100" s="38"/>
      <c r="ER100" s="38"/>
      <c r="ES100" s="38"/>
      <c r="ET100" s="38"/>
      <c r="EU100" s="38"/>
      <c r="EV100" s="38"/>
      <c r="EW100" s="38"/>
      <c r="EX100" s="38"/>
      <c r="EY100" s="38"/>
      <c r="EZ100" s="38"/>
      <c r="FA100" s="38"/>
      <c r="FB100" s="38"/>
      <c r="FC100" s="38"/>
      <c r="FD100" s="38"/>
      <c r="FE100" s="38"/>
      <c r="FF100" s="38"/>
      <c r="FG100" s="38"/>
      <c r="FH100" s="38"/>
      <c r="FI100" s="38"/>
      <c r="FJ100" s="38"/>
      <c r="FK100" s="38"/>
      <c r="FL100" s="38"/>
      <c r="FM100" s="38"/>
      <c r="FN100" s="38"/>
      <c r="FO100" s="38"/>
      <c r="FP100" s="38"/>
      <c r="FQ100" s="38"/>
      <c r="FR100" s="38"/>
      <c r="FS100" s="38"/>
      <c r="FT100" s="38"/>
      <c r="FU100" s="38"/>
      <c r="FV100" s="38"/>
      <c r="FW100" s="38"/>
      <c r="FX100" s="38"/>
      <c r="FY100" s="38"/>
      <c r="FZ100" s="38"/>
      <c r="GA100" s="38"/>
      <c r="GB100" s="38"/>
      <c r="GC100" s="38"/>
      <c r="GD100" s="38"/>
      <c r="GE100" s="38"/>
      <c r="GF100" s="38"/>
      <c r="GG100" s="38"/>
      <c r="GH100" s="38"/>
      <c r="GI100" s="38"/>
      <c r="GJ100" s="38"/>
      <c r="GK100" s="38"/>
      <c r="GL100" s="38"/>
      <c r="GM100" s="38"/>
      <c r="GN100" s="517"/>
    </row>
    <row r="101" spans="1:326">
      <c r="A101" s="302" t="s">
        <v>239</v>
      </c>
      <c r="B101" s="38"/>
      <c r="C101" s="38"/>
      <c r="D101" s="38"/>
      <c r="E101" s="38"/>
      <c r="F101" s="38"/>
      <c r="G101" s="38"/>
      <c r="H101" s="38"/>
      <c r="I101" s="38"/>
      <c r="J101" s="38"/>
      <c r="K101" s="38"/>
      <c r="L101" s="38"/>
      <c r="M101" s="38"/>
      <c r="N101" s="298"/>
      <c r="O101" s="38"/>
      <c r="P101" s="38"/>
      <c r="Q101" s="38"/>
      <c r="R101" s="38"/>
      <c r="S101" s="38"/>
      <c r="T101" s="38"/>
      <c r="U101" s="38"/>
      <c r="V101" s="38"/>
      <c r="W101" s="38"/>
      <c r="X101" s="38"/>
      <c r="Y101" s="38"/>
      <c r="Z101" s="38"/>
      <c r="AA101" s="299"/>
      <c r="AB101" s="38"/>
      <c r="AC101" s="38"/>
      <c r="AD101" s="38"/>
      <c r="AE101" s="38"/>
      <c r="AF101" s="38"/>
      <c r="AG101" s="38"/>
      <c r="AH101" s="303"/>
      <c r="AI101" s="303"/>
      <c r="AJ101" s="303"/>
      <c r="AK101" s="303"/>
      <c r="AL101" s="303"/>
      <c r="AM101" s="303"/>
      <c r="AN101" s="303">
        <f>('Metinis atlyginimas'!AN11-AN14-AN108)/(-'Investuotojas ir Finansuotojas'!AN20)</f>
        <v>1.6623179079989538</v>
      </c>
      <c r="AO101" s="38"/>
      <c r="AP101" s="38"/>
      <c r="AQ101" s="38"/>
      <c r="AR101" s="38"/>
      <c r="AS101" s="38"/>
      <c r="AT101" s="38"/>
      <c r="AU101" s="38"/>
      <c r="AV101" s="38"/>
      <c r="AW101" s="38"/>
      <c r="AX101" s="38"/>
      <c r="AY101" s="38"/>
      <c r="AZ101" s="38"/>
      <c r="BA101" s="303">
        <f>('Metinis atlyginimas'!BA11-BA14-BA108)/(-'Investuotojas ir Finansuotojas'!BA20)</f>
        <v>1.7303072781323854</v>
      </c>
      <c r="BB101" s="38"/>
      <c r="BC101" s="38"/>
      <c r="BD101" s="38"/>
      <c r="BE101" s="38"/>
      <c r="BF101" s="38"/>
      <c r="BG101" s="38"/>
      <c r="BH101" s="38"/>
      <c r="BI101" s="38"/>
      <c r="BJ101" s="38"/>
      <c r="BK101" s="38"/>
      <c r="BL101" s="38"/>
      <c r="BM101" s="38"/>
      <c r="BN101" s="303">
        <f>('Metinis atlyginimas'!BN11-BN14-BN108)/(-'Investuotojas ir Finansuotojas'!BN20)</f>
        <v>1.8018339580734395</v>
      </c>
      <c r="BO101" s="38"/>
      <c r="BP101" s="38"/>
      <c r="BQ101" s="38"/>
      <c r="BR101" s="38"/>
      <c r="BS101" s="38"/>
      <c r="BT101" s="38"/>
      <c r="BU101" s="38"/>
      <c r="BV101" s="38"/>
      <c r="BW101" s="38"/>
      <c r="BX101" s="38"/>
      <c r="BY101" s="38"/>
      <c r="BZ101" s="38"/>
      <c r="CA101" s="303">
        <f>('Metinis atlyginimas'!CA11-CA14-CA108)/(-'Investuotojas ir Finansuotojas'!CA20)</f>
        <v>1.8771388347284357</v>
      </c>
      <c r="CB101" s="38"/>
      <c r="CC101" s="38"/>
      <c r="CD101" s="38"/>
      <c r="CE101" s="38"/>
      <c r="CF101" s="38"/>
      <c r="CG101" s="38"/>
      <c r="CH101" s="38"/>
      <c r="CI101" s="38"/>
      <c r="CJ101" s="38"/>
      <c r="CK101" s="38"/>
      <c r="CL101" s="38"/>
      <c r="CM101" s="38"/>
      <c r="CN101" s="303">
        <f>('Metinis atlyginimas'!CN11-CN14-CN108)/(-'Investuotojas ir Finansuotojas'!CN20)</f>
        <v>1.956484120967801</v>
      </c>
      <c r="CO101" s="38"/>
      <c r="CP101" s="38"/>
      <c r="CQ101" s="38"/>
      <c r="CR101" s="38"/>
      <c r="CS101" s="38"/>
      <c r="CT101" s="38"/>
      <c r="CU101" s="38"/>
      <c r="CV101" s="38"/>
      <c r="CW101" s="38"/>
      <c r="CX101" s="38"/>
      <c r="CY101" s="38"/>
      <c r="CZ101" s="38"/>
      <c r="DA101" s="303">
        <f>('Metinis atlyginimas'!DA11-DA14-DA108)/(-'Investuotojas ir Finansuotojas'!DA20)</f>
        <v>2.0401557415080753</v>
      </c>
      <c r="DB101" s="38"/>
      <c r="DC101" s="38"/>
      <c r="DD101" s="38"/>
      <c r="DE101" s="38"/>
      <c r="DF101" s="38"/>
      <c r="DG101" s="38"/>
      <c r="DH101" s="38"/>
      <c r="DI101" s="38"/>
      <c r="DJ101" s="38"/>
      <c r="DK101" s="38"/>
      <c r="DL101" s="38"/>
      <c r="DM101" s="38"/>
      <c r="DN101" s="303">
        <f>('Metinis atlyginimas'!DN11-DN14-DN108)/(-'Investuotojas ir Finansuotojas'!DN20)</f>
        <v>2.1284660457254128</v>
      </c>
      <c r="DO101" s="38"/>
      <c r="DP101" s="38"/>
      <c r="DQ101" s="38"/>
      <c r="DR101" s="38"/>
      <c r="DS101" s="38"/>
      <c r="DT101" s="38"/>
      <c r="DU101" s="38"/>
      <c r="DV101" s="38"/>
      <c r="DW101" s="38"/>
      <c r="DX101" s="38"/>
      <c r="DY101" s="38"/>
      <c r="DZ101" s="38"/>
      <c r="EA101" s="303">
        <f>('Metinis atlyginimas'!EA11-EA14-EA108)/(-'Investuotojas ir Finansuotojas'!EA20)</f>
        <v>2.2217569008693858</v>
      </c>
      <c r="EB101" s="38"/>
      <c r="EC101" s="38"/>
      <c r="ED101" s="38"/>
      <c r="EE101" s="38"/>
      <c r="EF101" s="38"/>
      <c r="EG101" s="38"/>
      <c r="EH101" s="38"/>
      <c r="EI101" s="38"/>
      <c r="EJ101" s="38"/>
      <c r="EK101" s="38"/>
      <c r="EL101" s="38"/>
      <c r="EM101" s="38"/>
      <c r="EN101" s="303">
        <f>('Metinis atlyginimas'!EN11-EN14-EN108)/(-'Investuotojas ir Finansuotojas'!EN20)</f>
        <v>2.3204032293784471</v>
      </c>
      <c r="EO101" s="38"/>
      <c r="EP101" s="38"/>
      <c r="EQ101" s="38"/>
      <c r="ER101" s="38"/>
      <c r="ES101" s="38"/>
      <c r="ET101" s="38"/>
      <c r="EU101" s="38"/>
      <c r="EV101" s="38"/>
      <c r="EW101" s="38"/>
      <c r="EX101" s="38"/>
      <c r="EY101" s="38"/>
      <c r="EZ101" s="38"/>
      <c r="FA101" s="303">
        <f>('Metinis atlyginimas'!FA11-FA14-FA108)/(-'Investuotojas ir Finansuotojas'!FA20)</f>
        <v>2.4248170664880209</v>
      </c>
      <c r="FB101" s="303">
        <f>('Metinis atlyginimas'!FB11-FB14-FB108)/(-'Investuotojas ir Finansuotojas'!FB20)</f>
        <v>2.5065887693116133</v>
      </c>
      <c r="FC101" s="303">
        <f>('Metinis atlyginimas'!FC11-FC14-FC108)/(-'Investuotojas ir Finansuotojas'!FC20)</f>
        <v>2.511787690111543</v>
      </c>
      <c r="FD101" s="303">
        <f>('Metinis atlyginimas'!FD11-FD14-FD108)/(-'Investuotojas ir Finansuotojas'!FD20)</f>
        <v>2.5170082219190495</v>
      </c>
      <c r="FE101" s="303">
        <f>('Metinis atlyginimas'!FE11-FE14-FE108)/(-'Investuotojas ir Finansuotojas'!FE20)</f>
        <v>2.5222504997645685</v>
      </c>
      <c r="FF101" s="303">
        <f>('Metinis atlyginimas'!FF11-FF14-FF108)/(-'Investuotojas ir Finansuotojas'!FF20)</f>
        <v>2.5275146598058185</v>
      </c>
      <c r="FG101" s="303">
        <f>('Metinis atlyginimas'!FG11-FG14-FG108)/(-'Investuotojas ir Finansuotojas'!FG20)</f>
        <v>2.5328008393395893</v>
      </c>
      <c r="FH101" s="303">
        <f>('Metinis atlyginimas'!FH11-FH14-FH108)/(-'Investuotojas ir Finansuotojas'!FH20)</f>
        <v>2.5381091768136743</v>
      </c>
      <c r="FI101" s="303">
        <f>('Metinis atlyginimas'!FI11-FI14-FI108)/(-'Investuotojas ir Finansuotojas'!FI20)</f>
        <v>2.5434398118389629</v>
      </c>
      <c r="FJ101" s="303">
        <f>('Metinis atlyginimas'!FJ11-FJ14-FJ108)/(-'Investuotojas ir Finansuotojas'!FJ20)</f>
        <v>2.5487928852016779</v>
      </c>
      <c r="FK101" s="303">
        <f>('Metinis atlyginimas'!FK11-FK14-FK108)/(-'Investuotojas ir Finansuotojas'!FK20)</f>
        <v>2.5541685388757678</v>
      </c>
      <c r="FL101" s="303">
        <f>('Metinis atlyginimas'!FL11-FL14-FL108)/(-'Investuotojas ir Finansuotojas'!FL20)</f>
        <v>2.5595669160354633</v>
      </c>
      <c r="FM101" s="303">
        <f>('Metinis atlyginimas'!FM11-FM14-FM108)/(-'Investuotojas ir Finansuotojas'!FM20)</f>
        <v>2.5649881610679826</v>
      </c>
      <c r="FN101" s="303">
        <f>('Metinis atlyginimas'!FN11-FN14-FN108)/(-'Investuotojas ir Finansuotojas'!FN20)</f>
        <v>2.5354522296358142</v>
      </c>
      <c r="FO101" s="303">
        <f>('Metinis atlyginimas'!FO11-FO14-FO108)/(-'Investuotojas ir Finansuotojas'!FO20)</f>
        <v>2.6218410679781377</v>
      </c>
      <c r="FP101" s="303">
        <f>('Metinis atlyginimas'!FP11-FP14-FP108)/(-'Investuotojas ir Finansuotojas'!FP20)</f>
        <v>2.627417835211582</v>
      </c>
      <c r="FQ101" s="303">
        <f>('Metinis atlyginimas'!FQ11-FQ14-FQ108)/(-'Investuotojas ir Finansuotojas'!FQ20)</f>
        <v>2.6330183770558473</v>
      </c>
      <c r="FR101" s="303">
        <f>('Metinis atlyginimas'!FR11-FR14-FR108)/(-'Investuotojas ir Finansuotojas'!FR20)</f>
        <v>2.6386428458678899</v>
      </c>
      <c r="FS101" s="303">
        <f>('Metinis atlyginimas'!FS11-FS14-FS108)/(-'Investuotojas ir Finansuotojas'!FS20)</f>
        <v>2.6442913953092728</v>
      </c>
      <c r="FT101" s="303">
        <f>('Metinis atlyginimas'!FT11-FT14-FT108)/(-'Investuotojas ir Finansuotojas'!FT20)</f>
        <v>2.6499641803601555</v>
      </c>
      <c r="FU101" s="303">
        <f>('Metinis atlyginimas'!FU11-FU14-FU108)/(-'Investuotojas ir Finansuotojas'!FU20)</f>
        <v>2.6556613573334702</v>
      </c>
      <c r="FV101" s="303">
        <f>('Metinis atlyginimas'!FV11-FV14-FV108)/(-'Investuotojas ir Finansuotojas'!FV20)</f>
        <v>2.6613830838892762</v>
      </c>
      <c r="FW101" s="303">
        <f>('Metinis atlyginimas'!FW11-FW14-FW108)/(-'Investuotojas ir Finansuotojas'!FW20)</f>
        <v>2.6671295190493076</v>
      </c>
      <c r="FX101" s="303">
        <f>('Metinis atlyginimas'!FX11-FX14-FX108)/(-'Investuotojas ir Finansuotojas'!FX20)</f>
        <v>2.672900823211704</v>
      </c>
      <c r="FY101" s="303">
        <f>('Metinis atlyginimas'!FY11-FY14-FY108)/(-'Investuotojas ir Finansuotojas'!FY20)</f>
        <v>2.6786971581659333</v>
      </c>
      <c r="FZ101" s="303">
        <f>('Metinis atlyginimas'!FZ11-FZ14-FZ108)/(-'Investuotojas ir Finansuotojas'!FZ20)</f>
        <v>2.6845186871079125</v>
      </c>
      <c r="GA101" s="303">
        <f>('Metinis atlyginimas'!GA11-GA14-GA108)/(-'Investuotojas ir Finansuotojas'!GA20)</f>
        <v>2.6528097100344987</v>
      </c>
      <c r="GB101" s="303">
        <f>('Metinis atlyginimas'!GB11-GB14-GB108)/(-'Investuotojas ir Finansuotojas'!GB20)</f>
        <v>2.7441728861484278</v>
      </c>
      <c r="GC101" s="303">
        <f>('Metinis atlyginimas'!GC11-GC14-GC108)/(-'Investuotojas ir Finansuotojas'!GC20)</f>
        <v>2.7501627466003837</v>
      </c>
      <c r="GD101" s="303">
        <f>('Metinis atlyginimas'!GD11-GD14-GD108)/(-'Investuotojas ir Finansuotojas'!GD20)</f>
        <v>2.7561788130640612</v>
      </c>
      <c r="GE101" s="303">
        <f>('Metinis atlyginimas'!GE11-GE14-GE108)/(-'Investuotojas ir Finansuotojas'!GE20)</f>
        <v>2.7622212578958907</v>
      </c>
      <c r="GF101" s="303">
        <f>('Metinis atlyginimas'!GF11-GF14-GF108)/(-'Investuotojas ir Finansuotojas'!GF20)</f>
        <v>2.7682902549670696</v>
      </c>
      <c r="GG101" s="303">
        <f>('Metinis atlyginimas'!GG11-GG14-GG108)/(-'Investuotojas ir Finansuotojas'!GG20)</f>
        <v>2.7743859796802388</v>
      </c>
      <c r="GH101" s="303">
        <f>('Metinis atlyginimas'!GH11-GH14-GH108)/(-'Investuotojas ir Finansuotojas'!GH20)</f>
        <v>2.7805086089863842</v>
      </c>
      <c r="GI101" s="303">
        <f>('Metinis atlyginimas'!GI11-GI14-GI108)/(-'Investuotojas ir Finansuotojas'!GI20)</f>
        <v>2.7866583214019567</v>
      </c>
      <c r="GJ101" s="303">
        <f>('Metinis atlyginimas'!GJ11-GJ14-GJ108)/(-'Investuotojas ir Finansuotojas'!GJ20)</f>
        <v>2.7928352970262229</v>
      </c>
      <c r="GK101" s="303">
        <f>('Metinis atlyginimas'!GK11-GK14-GK108)/(-'Investuotojas ir Finansuotojas'!GK20)</f>
        <v>2.7990397175588475</v>
      </c>
      <c r="GL101" s="303">
        <f>('Metinis atlyginimas'!GL11-GL14-GL108)/(-'Investuotojas ir Finansuotojas'!GL20)</f>
        <v>2.8052717663177074</v>
      </c>
      <c r="GM101" s="303">
        <f>('Metinis atlyginimas'!GM11-GM14-GM108)/(-'Investuotojas ir Finansuotojas'!GM20)</f>
        <v>2.8115316282569496</v>
      </c>
      <c r="GN101" s="303">
        <f>('Metinis atlyginimas'!GN11-GN14-GN108)/(-'Investuotojas ir Finansuotojas'!GN20)</f>
        <v>2.7774439201388046</v>
      </c>
      <c r="GO101" s="303">
        <f>('Metinis atlyginimas'!GO11-GO14-GO108)/(-'Investuotojas ir Finansuotojas'!GO20)</f>
        <v>2.8741758797849917</v>
      </c>
      <c r="GP101" s="303">
        <f>('Metinis atlyginimas'!GP11-GP14-GP108)/(-'Investuotojas ir Finansuotojas'!GP20)</f>
        <v>2.8806182505802305</v>
      </c>
      <c r="GQ101" s="303">
        <f>('Metinis atlyginimas'!GQ11-GQ14-GQ108)/(-'Investuotojas ir Finansuotojas'!GQ20)</f>
        <v>2.8870895669810035</v>
      </c>
      <c r="GR101" s="303">
        <f>('Metinis atlyginimas'!GR11-GR14-GR108)/(-'Investuotojas ir Finansuotojas'!GR20)</f>
        <v>2.8935900245056763</v>
      </c>
      <c r="GS101" s="303">
        <f>('Metinis atlyginimas'!GS11-GS14-GS108)/(-'Investuotojas ir Finansuotojas'!GS20)</f>
        <v>2.9001198204374772</v>
      </c>
      <c r="GT101" s="303">
        <f>('Metinis atlyginimas'!GT11-GT14-GT108)/(-'Investuotojas ir Finansuotojas'!GT20)</f>
        <v>2.9066791538444496</v>
      </c>
      <c r="GU101" s="303">
        <f>('Metinis atlyginimas'!GU11-GU14-GU108)/(-'Investuotojas ir Finansuotojas'!GU20)</f>
        <v>2.9132682255996873</v>
      </c>
      <c r="GV101" s="303">
        <f>('Metinis atlyginimas'!GV11-GV14-GV108)/(-'Investuotojas ir Finansuotojas'!GV20)</f>
        <v>2.9198872384018348</v>
      </c>
      <c r="GW101" s="303">
        <f>('Metinis atlyginimas'!GW11-GW14-GW108)/(-'Investuotojas ir Finansuotojas'!GW20)</f>
        <v>2.9265363967958766</v>
      </c>
      <c r="GX101" s="303">
        <f>('Metinis atlyginimas'!GX11-GX14-GX108)/(-'Investuotojas ir Finansuotojas'!GX20)</f>
        <v>2.933215907194207</v>
      </c>
      <c r="GY101" s="303">
        <f>('Metinis atlyginimas'!GY11-GY14-GY108)/(-'Investuotojas ir Finansuotojas'!GY20)</f>
        <v>2.9399259778979898</v>
      </c>
      <c r="GZ101" s="303">
        <f>('Metinis atlyginimas'!GZ11-GZ14-GZ108)/(-'Investuotojas ir Finansuotojas'!GZ20)</f>
        <v>2.9466668191188083</v>
      </c>
      <c r="HA101" s="303">
        <f>('Metinis atlyginimas'!HA11-HA14-HA108)/(-'Investuotojas ir Finansuotojas'!HA20)</f>
        <v>2.9099699598028996</v>
      </c>
      <c r="HB101" s="303">
        <f>('Metinis atlyginimas'!HB11-HB14-HB108)/(-'Investuotojas ir Finansuotojas'!HB20)</f>
        <v>3.0125074158606355</v>
      </c>
      <c r="HC101" s="303">
        <f>('Metinis atlyginimas'!HC11-HC14-HC108)/(-'Investuotojas ir Finansuotojas'!HC20)</f>
        <v>3.0194464969148638</v>
      </c>
      <c r="HD101" s="303">
        <f>('Metinis atlyginimas'!HD11-HD14-HD108)/(-'Investuotojas ir Finansuotojas'!HD20)</f>
        <v>3.0264176190611671</v>
      </c>
      <c r="HE101" s="303">
        <f>('Metinis atlyginimas'!HE11-HE14-HE108)/(-'Investuotojas ir Finansuotojas'!HE20)</f>
        <v>3.0334210047369168</v>
      </c>
      <c r="HF101" s="303">
        <f>('Metinis atlyginimas'!HF11-HF14-HF108)/(-'Investuotojas ir Finansuotojas'!HF20)</f>
        <v>3.0404568784432118</v>
      </c>
      <c r="HG101" s="303">
        <f>('Metinis atlyginimas'!HG11-HG14-HG108)/(-'Investuotojas ir Finansuotojas'!HG20)</f>
        <v>3.0475254667688749</v>
      </c>
      <c r="HH101" s="303">
        <f>('Metinis atlyginimas'!HH11-HH14-HH108)/(-'Investuotojas ir Finansuotojas'!HH20)</f>
        <v>3.054626998414772</v>
      </c>
      <c r="HI101" s="303">
        <f>('Metinis atlyginimas'!HI11-HI14-HI108)/(-'Investuotojas ir Finansuotojas'!HI20)</f>
        <v>3.0617617042184797</v>
      </c>
      <c r="HJ101" s="303">
        <f>('Metinis atlyginimas'!HJ11-HJ14-HJ108)/(-'Investuotojas ir Finansuotojas'!HJ20)</f>
        <v>3.0689298171792982</v>
      </c>
      <c r="HK101" s="303">
        <f>('Metinis atlyginimas'!HK11-HK14-HK108)/(-'Investuotojas ir Finansuotojas'!HK20)</f>
        <v>3.0761315724836122</v>
      </c>
      <c r="HL101" s="303">
        <f>('Metinis atlyginimas'!HL11-HL14-HL108)/(-'Investuotojas ir Finansuotojas'!HL20)</f>
        <v>3.0833672075306171</v>
      </c>
      <c r="HM101" s="303">
        <f>('Metinis atlyginimas'!HM11-HM14-HM108)/(-'Investuotojas ir Finansuotojas'!HM20)</f>
        <v>3.0906369619584031</v>
      </c>
      <c r="HN101" s="303">
        <f>('Metinis atlyginimas'!HN11-HN14-HN108)/(-'Investuotojas ir Finansuotojas'!HN20)</f>
        <v>3.0510721002998169</v>
      </c>
      <c r="HO101" s="303">
        <f>('Metinis atlyginimas'!HO11-HO14-HO108)/(-'Investuotojas ir Finansuotojas'!HO20)</f>
        <v>3.1598998992238196</v>
      </c>
      <c r="HP101" s="303">
        <f>('Metinis atlyginimas'!HP11-HP14-HP108)/(-'Investuotojas ir Finansuotojas'!HP20)</f>
        <v>3.1673853948395116</v>
      </c>
      <c r="HQ101" s="303">
        <f>('Metinis atlyginimas'!HQ11-HQ14-HQ108)/(-'Investuotojas ir Finansuotojas'!HQ20)</f>
        <v>3.1749064394899666</v>
      </c>
      <c r="HR101" s="303">
        <f>('Metinis atlyginimas'!HR11-HR14-HR108)/(-'Investuotojas ir Finansuotojas'!HR20)</f>
        <v>3.1824632870144476</v>
      </c>
      <c r="HS101" s="303">
        <f>('Metinis atlyginimas'!HS11-HS14-HS108)/(-'Investuotojas ir Finansuotojas'!HS20)</f>
        <v>3.1900561936747143</v>
      </c>
      <c r="HT101" s="303">
        <f>('Metinis atlyginimas'!HT11-HT14-HT108)/(-'Investuotojas ir Finansuotojas'!HT20)</f>
        <v>3.1976854181839922</v>
      </c>
      <c r="HU101" s="303">
        <f>('Metinis atlyginimas'!HU11-HU14-HU108)/(-'Investuotojas ir Finansuotojas'!HU20)</f>
        <v>3.2053512217363562</v>
      </c>
      <c r="HV101" s="303">
        <f>('Metinis atlyginimas'!HV11-HV14-HV108)/(-'Investuotojas ir Finansuotojas'!HV20)</f>
        <v>3.2130538680365417</v>
      </c>
      <c r="HW101" s="303">
        <f>('Metinis atlyginimas'!HW11-HW14-HW108)/(-'Investuotojas ir Finansuotojas'!HW20)</f>
        <v>3.2207936233301808</v>
      </c>
      <c r="HX101" s="303">
        <f>('Metinis atlyginimas'!HX11-HX14-HX108)/(-'Investuotojas ir Finansuotojas'!HX20)</f>
        <v>3.2285707564344794</v>
      </c>
      <c r="HY101" s="303">
        <f>('Metinis atlyginimas'!HY11-HY14-HY108)/(-'Investuotojas ir Finansuotojas'!HY20)</f>
        <v>3.2363855387693414</v>
      </c>
      <c r="HZ101" s="303">
        <f>('Metinis atlyginimas'!HZ11-HZ14-HZ108)/(-'Investuotojas ir Finansuotojas'!HZ20)</f>
        <v>3.2442382443889426</v>
      </c>
      <c r="IA101" s="303">
        <f>('Metinis atlyginimas'!IA11-IA14-IA108)/(-'Investuotojas ir Finansuotojas'!IA20)</f>
        <v>3.2015137311574389</v>
      </c>
      <c r="IB101" s="303">
        <f>('Metinis atlyginimas'!IB11-IB14-IB108)/(-'Investuotojas ir Finansuotojas'!IB20)</f>
        <v>3.3171717330140442</v>
      </c>
      <c r="IC101" s="303">
        <f>('Metinis atlyginimas'!IC11-IC14-IC108)/(-'Investuotojas ir Finansuotojas'!IC20)</f>
        <v>3.3252597057643829</v>
      </c>
      <c r="ID101" s="303">
        <f>('Metinis atlyginimas'!ID11-ID14-ID108)/(-'Investuotojas ir Finansuotojas'!ID20)</f>
        <v>3.3333872153218564</v>
      </c>
      <c r="IE101" s="303">
        <f>('Metinis atlyginimas'!IE11-IE14-IE108)/(-'Investuotojas ir Finansuotojas'!IE20)</f>
        <v>3.3415545523011505</v>
      </c>
      <c r="IF101" s="303">
        <f>('Metinis atlyginimas'!IF11-IF14-IF108)/(-'Investuotojas ir Finansuotojas'!IF20)</f>
        <v>3.3497620101721592</v>
      </c>
      <c r="IG101" s="303">
        <f>('Metinis atlyginimas'!IG11-IG14-IG108)/(-'Investuotojas ir Finansuotojas'!IG20)</f>
        <v>3.3580098852951346</v>
      </c>
      <c r="IH101" s="303">
        <f>('Metinis atlyginimas'!IH11-IH14-IH108)/(-'Investuotojas ir Finansuotojas'!IH20)</f>
        <v>3.3662984769563589</v>
      </c>
      <c r="II101" s="303">
        <f>('Metinis atlyginimas'!II11-II14-II108)/(-'Investuotojas ir Finansuotojas'!II20)</f>
        <v>3.3746280874043451</v>
      </c>
      <c r="IJ101" s="303">
        <f>('Metinis atlyginimas'!IJ11-IJ14-IJ108)/(-'Investuotojas ir Finansuotojas'!IJ20)</f>
        <v>3.3829990218865746</v>
      </c>
      <c r="IK101" s="303">
        <f>('Metinis atlyginimas'!IK11-IK14-IK108)/(-'Investuotojas ir Finansuotojas'!IK20)</f>
        <v>3.3914115886867897</v>
      </c>
      <c r="IL101" s="303">
        <f>('Metinis atlyginimas'!IL11-IL14-IL108)/(-'Investuotojas ir Finansuotojas'!IL20)</f>
        <v>3.399866099162836</v>
      </c>
      <c r="IM101" s="303">
        <f>('Metinis atlyginimas'!IM11-IM14-IM108)/(-'Investuotojas ir Finansuotojas'!IM20)</f>
        <v>3.4083628677850761</v>
      </c>
      <c r="IN101" s="303">
        <f>('Metinis atlyginimas'!IN11-IN14-IN108)/(-'Investuotojas ir Finansuotojas'!IN20)</f>
        <v>3.3621490727377887</v>
      </c>
      <c r="IO101" s="303">
        <f>('Metinis atlyginimas'!IO11-IO14-IO108)/(-'Investuotojas ir Finansuotojas'!IO20)</f>
        <v>3.4852402564188893</v>
      </c>
      <c r="IP101" s="303">
        <f>('Metinis atlyginimas'!IP11-IP14-IP108)/(-'Investuotojas ir Finansuotojas'!IP20)</f>
        <v>3.4939941422096434</v>
      </c>
      <c r="IQ101" s="303">
        <f>('Metinis atlyginimas'!IQ11-IQ14-IQ108)/(-'Investuotojas ir Finansuotojas'!IQ20)</f>
        <v>3.5027921130381441</v>
      </c>
      <c r="IR101" s="303">
        <f>('Metinis atlyginimas'!IR11-IR14-IR108)/(-'Investuotojas ir Finansuotojas'!IR20)</f>
        <v>3.511634502766984</v>
      </c>
      <c r="IS101" s="303">
        <f>('Metinis atlyginimas'!IS11-IS14-IS108)/(-'Investuotojas ir Finansuotojas'!IS20)</f>
        <v>3.5205216486384758</v>
      </c>
      <c r="IT101" s="303">
        <f>('Metinis atlyginimas'!IT11-IT14-IT108)/(-'Investuotojas ir Finansuotojas'!IT20)</f>
        <v>3.5294538913175262</v>
      </c>
      <c r="IU101" s="303">
        <f>('Metinis atlyginimas'!IU11-IU14-IU108)/(-'Investuotojas ir Finansuotojas'!IU20)</f>
        <v>3.538431574935168</v>
      </c>
      <c r="IV101" s="303">
        <f>('Metinis atlyginimas'!IV11-IV14-IV108)/(-'Investuotojas ir Finansuotojas'!IV20)</f>
        <v>3.5474550471327535</v>
      </c>
      <c r="IW101" s="303">
        <f>('Metinis atlyginimas'!IW11-IW14-IW108)/(-'Investuotojas ir Finansuotojas'!IW20)</f>
        <v>3.5565246591068296</v>
      </c>
      <c r="IX101" s="303">
        <f>('Metinis atlyginimas'!IX11-IX14-IX108)/(-'Investuotojas ir Finansuotojas'!IX20)</f>
        <v>3.5656407656546976</v>
      </c>
      <c r="IY101" s="303">
        <f>('Metinis atlyginimas'!IY11-IY14-IY108)/(-'Investuotojas ir Finansuotojas'!IY20)</f>
        <v>3.5748037252206828</v>
      </c>
      <c r="IZ101" s="303">
        <f>('Metinis atlyginimas'!IZ11-IZ14-IZ108)/(-'Investuotojas ir Finansuotojas'!IZ20)</f>
        <v>3.5840138999431166</v>
      </c>
      <c r="JA101" s="303">
        <f>('Metinis atlyginimas'!JA11-JA14-JA108)/(-'Investuotojas ir Finansuotojas'!JA20)</f>
        <v>3.5339370313642342</v>
      </c>
      <c r="JB101" s="303">
        <f>('Metinis atlyginimas'!JB11-JB14-JB108)/(-'Investuotojas ir Finansuotojas'!JB20)</f>
        <v>3.6651370888160817</v>
      </c>
      <c r="JC101" s="303">
        <f>('Metinis atlyginimas'!JC11-JC14-JC108)/(-'Investuotojas ir Finansuotojas'!JC20)</f>
        <v>3.6746289094110143</v>
      </c>
      <c r="JD101" s="303">
        <f>('Metinis atlyginimas'!JD11-JD14-JD108)/(-'Investuotojas ir Finansuotojas'!JD20)</f>
        <v>3.6841700207065458</v>
      </c>
      <c r="JE101" s="303">
        <f>('Metinis atlyginimas'!JE11-JE14-JE108)/(-'Investuotojas ir Finansuotojas'!JE20)</f>
        <v>3.6937608076495754</v>
      </c>
      <c r="JF101" s="303">
        <f>('Metinis atlyginimas'!JF11-JF14-JF108)/(-'Investuotojas ir Finansuotojas'!JF20)</f>
        <v>3.7034016592059045</v>
      </c>
      <c r="JG101" s="303">
        <f>('Metinis atlyginimas'!JG11-JG14-JG108)/(-'Investuotojas ir Finansuotojas'!JG20)</f>
        <v>3.7130929684128184</v>
      </c>
      <c r="JH101" s="303">
        <f>('Metinis atlyginimas'!JH11-JH14-JH108)/(-'Investuotojas ir Finansuotojas'!JH20)</f>
        <v>3.7228351324325062</v>
      </c>
      <c r="JI101" s="303">
        <f>('Metinis atlyginimas'!JI11-JI14-JI108)/(-'Investuotojas ir Finansuotojas'!JI20)</f>
        <v>3.7326285526063097</v>
      </c>
      <c r="JJ101" s="303">
        <f>('Metinis atlyginimas'!JJ11-JJ14-JJ108)/(-'Investuotojas ir Finansuotojas'!JJ20)</f>
        <v>3.7424736345098393</v>
      </c>
      <c r="JK101" s="303">
        <f>('Metinis atlyginimas'!JK11-JK14-JK108)/(-'Investuotojas ir Finansuotojas'!JK20)</f>
        <v>3.7523707880089634</v>
      </c>
      <c r="JL101" s="303">
        <f>('Metinis atlyginimas'!JL11-JL14-JL108)/(-'Investuotojas ir Finansuotojas'!JL20)</f>
        <v>3.7623204273166886</v>
      </c>
      <c r="JM101" s="303">
        <f>('Metinis atlyginimas'!JM11-JM14-JM108)/(-'Investuotojas ir Finansuotojas'!JM20)</f>
        <v>3.7723229710509449</v>
      </c>
      <c r="JN101" s="303">
        <f>('Metinis atlyginimas'!JN11-JN14-JN108)/(-'Investuotojas ir Finansuotojas'!JN20)</f>
        <v>3.7179576685858229</v>
      </c>
      <c r="JO101" s="303">
        <f>('Metinis atlyginimas'!JO11-JO14-JO108)/(-'Investuotojas ir Finansuotojas'!JO20)</f>
        <v>3.85802641913916</v>
      </c>
      <c r="JP101" s="303">
        <f>('Metinis atlyginimas'!JP11-JP14-JP108)/(-'Investuotojas ir Finansuotojas'!JP20)</f>
        <v>3.868338238021563</v>
      </c>
      <c r="JQ101" s="303">
        <f>('Metinis atlyginimas'!JQ11-JQ14-JQ108)/(-'Investuotojas ir Finansuotojas'!JQ20)</f>
        <v>3.8787053279516974</v>
      </c>
      <c r="JR101" s="303">
        <f>('Metinis atlyginimas'!JR11-JR14-JR108)/(-'Investuotojas ir Finansuotojas'!JR20)</f>
        <v>3.8891281345004871</v>
      </c>
      <c r="JS101" s="303">
        <f>('Metinis atlyginimas'!JS11-JS14-JS108)/(-'Investuotojas ir Finansuotojas'!JS20)</f>
        <v>3.8996071080410886</v>
      </c>
      <c r="JT101" s="303">
        <f>('Metinis atlyginimas'!JT11-JT14-JT108)/(-'Investuotojas ir Finansuotojas'!JT20)</f>
        <v>3.9101427038137646</v>
      </c>
      <c r="JU101" s="303">
        <f>('Metinis atlyginimas'!JU11-JU14-JU108)/(-'Investuotojas ir Finansuotojas'!JU20)</f>
        <v>3.9207353819918094</v>
      </c>
      <c r="JV101" s="303">
        <f>('Metinis atlyginimas'!JV11-JV14-JV108)/(-'Investuotojas ir Finansuotojas'!JV20)</f>
        <v>3.9313856077485476</v>
      </c>
      <c r="JW101" s="303">
        <f>('Metinis atlyginimas'!JW11-JW14-JW108)/(-'Investuotojas ir Finansuotojas'!JW20)</f>
        <v>3.9420938513254287</v>
      </c>
      <c r="JX101" s="303">
        <f>('Metinis atlyginimas'!JX11-JX14-JX108)/(-'Investuotojas ir Finansuotojas'!JX20)</f>
        <v>3.9528605881012395</v>
      </c>
      <c r="JY101" s="303">
        <f>('Metinis atlyginimas'!JY11-JY14-JY108)/(-'Investuotojas ir Finansuotojas'!JY20)</f>
        <v>3.963686298662453</v>
      </c>
      <c r="JZ101" s="303">
        <f>('Metinis atlyginimas'!JZ11-JZ14-JZ108)/(-'Investuotojas ir Finansuotojas'!JZ20)</f>
        <v>3.9745714688747329</v>
      </c>
      <c r="KA101" s="303">
        <f>('Metinis atlyginimas'!KA11-KA14-KA108)/(-'Investuotojas ir Finansuotojas'!KA20)</f>
        <v>3.9154318786467641</v>
      </c>
      <c r="KB101" s="303">
        <f>('Metinis atlyginimas'!KB11-KB14-KB108)/(-'Investuotojas ir Finansuotojas'!KB20)</f>
        <v>-1683013560924633.8</v>
      </c>
      <c r="KC101" s="303">
        <f>('Metinis atlyginimas'!KC11-KC14-KC108)/(-'Investuotojas ir Finansuotojas'!KC20)</f>
        <v>-1683013560924633.8</v>
      </c>
      <c r="KD101" s="303">
        <f>('Metinis atlyginimas'!KD11-KD14-KD108)/(-'Investuotojas ir Finansuotojas'!KD20)</f>
        <v>-1683013560924633.8</v>
      </c>
      <c r="KE101" s="303">
        <f>('Metinis atlyginimas'!KE11-KE14-KE108)/(-'Investuotojas ir Finansuotojas'!KE20)</f>
        <v>-1683013560924633.8</v>
      </c>
      <c r="KF101" s="303">
        <f>('Metinis atlyginimas'!KF11-KF14-KF108)/(-'Investuotojas ir Finansuotojas'!KF20)</f>
        <v>-1683013560924633.8</v>
      </c>
      <c r="KG101" s="303">
        <f>('Metinis atlyginimas'!KG11-KG14-KG108)/(-'Investuotojas ir Finansuotojas'!KG20)</f>
        <v>-1683013560924633.8</v>
      </c>
      <c r="KH101" s="303">
        <f>('Metinis atlyginimas'!KH11-KH14-KH108)/(-'Investuotojas ir Finansuotojas'!KH20)</f>
        <v>-1683013560924633.8</v>
      </c>
      <c r="KI101" s="303">
        <f>('Metinis atlyginimas'!KI11-KI14-KI108)/(-'Investuotojas ir Finansuotojas'!KI20)</f>
        <v>-1683013560924633.8</v>
      </c>
      <c r="KJ101" s="303">
        <f>('Metinis atlyginimas'!KJ11-KJ14-KJ108)/(-'Investuotojas ir Finansuotojas'!KJ20)</f>
        <v>-1683013560924633.8</v>
      </c>
      <c r="KK101" s="303">
        <f>('Metinis atlyginimas'!KK11-KK14-KK108)/(-'Investuotojas ir Finansuotojas'!KK20)</f>
        <v>-1683013560924633.8</v>
      </c>
      <c r="KL101" s="303">
        <f>('Metinis atlyginimas'!KL11-KL14-KL108)/(-'Investuotojas ir Finansuotojas'!KL20)</f>
        <v>-1683013560924633.8</v>
      </c>
      <c r="KM101" s="303">
        <f>('Metinis atlyginimas'!KM11-KM14-KM108)/(-'Investuotojas ir Finansuotojas'!KM20)</f>
        <v>-1683013560924633.8</v>
      </c>
      <c r="KN101" s="303"/>
      <c r="KO101" s="303"/>
      <c r="KP101" s="303"/>
      <c r="KQ101" s="303"/>
      <c r="KR101" s="303"/>
      <c r="KS101" s="303"/>
      <c r="KT101" s="303"/>
      <c r="KU101" s="303"/>
      <c r="KV101" s="303"/>
      <c r="KW101" s="303"/>
      <c r="KX101" s="303"/>
      <c r="KY101" s="303"/>
      <c r="KZ101" s="303"/>
      <c r="LA101" s="303"/>
      <c r="LB101" s="303"/>
      <c r="LC101" s="303"/>
      <c r="LD101" s="303"/>
      <c r="LE101" s="303"/>
      <c r="LF101" s="303"/>
      <c r="LG101" s="303"/>
      <c r="LH101" s="303"/>
      <c r="LI101" s="303"/>
      <c r="LJ101" s="303"/>
      <c r="LK101" s="303"/>
      <c r="LL101" s="303"/>
      <c r="LM101" s="303"/>
      <c r="LN101" s="303"/>
    </row>
    <row r="102" spans="1:326">
      <c r="A102" s="302" t="s">
        <v>240</v>
      </c>
      <c r="B102" s="3"/>
      <c r="C102" s="3"/>
      <c r="D102" s="3"/>
      <c r="E102" s="3"/>
      <c r="F102" s="3"/>
      <c r="G102" s="3"/>
      <c r="H102" s="3"/>
      <c r="I102" s="3"/>
      <c r="J102" s="3"/>
      <c r="K102" s="3"/>
      <c r="L102" s="3"/>
      <c r="M102" s="3"/>
      <c r="N102" s="289"/>
      <c r="O102" s="3"/>
      <c r="P102" s="3"/>
      <c r="Q102" s="3"/>
      <c r="R102" s="3"/>
      <c r="S102" s="3"/>
      <c r="T102" s="3"/>
      <c r="U102" s="3"/>
      <c r="V102" s="3"/>
      <c r="W102" s="3"/>
      <c r="X102" s="3"/>
      <c r="Y102" s="3"/>
      <c r="Z102" s="3"/>
      <c r="AA102" s="289"/>
      <c r="AB102" s="3"/>
      <c r="AC102" s="3"/>
      <c r="AD102" s="3"/>
      <c r="AE102" s="3"/>
      <c r="AF102" s="3"/>
      <c r="AG102" s="3"/>
      <c r="AH102" s="3"/>
      <c r="AI102" s="3"/>
      <c r="AJ102" s="3"/>
      <c r="AK102" s="3"/>
      <c r="AL102" s="3"/>
      <c r="AM102" s="3"/>
      <c r="AN102" s="299" t="str">
        <f>IF(AN101&gt;='Dalyvio prielaidos'!$E$142,"TAIP","NE")</f>
        <v>TAIP</v>
      </c>
      <c r="AO102" s="38"/>
      <c r="AP102" s="38"/>
      <c r="AQ102" s="38"/>
      <c r="AR102" s="38"/>
      <c r="AS102" s="38"/>
      <c r="AT102" s="38"/>
      <c r="AU102" s="38"/>
      <c r="AV102" s="38"/>
      <c r="AW102" s="38"/>
      <c r="AX102" s="38"/>
      <c r="AY102" s="38"/>
      <c r="AZ102" s="38"/>
      <c r="BA102" s="299" t="str">
        <f>IF(BA101&gt;='Dalyvio prielaidos'!$E$142,"TAIP","NE")</f>
        <v>TAIP</v>
      </c>
      <c r="BB102" s="38"/>
      <c r="BC102" s="38"/>
      <c r="BD102" s="38"/>
      <c r="BE102" s="38"/>
      <c r="BF102" s="38"/>
      <c r="BG102" s="38"/>
      <c r="BH102" s="38"/>
      <c r="BI102" s="38"/>
      <c r="BJ102" s="38"/>
      <c r="BK102" s="38"/>
      <c r="BL102" s="38"/>
      <c r="BM102" s="38"/>
      <c r="BN102" s="299" t="str">
        <f>IF(BN101&gt;='Dalyvio prielaidos'!$E$142,"TAIP","NE")</f>
        <v>TAIP</v>
      </c>
      <c r="BO102" s="38"/>
      <c r="BP102" s="38"/>
      <c r="BQ102" s="38"/>
      <c r="BR102" s="38"/>
      <c r="BS102" s="38"/>
      <c r="BT102" s="38"/>
      <c r="BU102" s="38"/>
      <c r="BV102" s="38"/>
      <c r="BW102" s="38"/>
      <c r="BX102" s="38"/>
      <c r="BY102" s="38"/>
      <c r="BZ102" s="38"/>
      <c r="CA102" s="299" t="str">
        <f>IF(CA101&gt;='Dalyvio prielaidos'!$E$142,"TAIP","NE")</f>
        <v>TAIP</v>
      </c>
      <c r="CB102" s="38"/>
      <c r="CC102" s="38"/>
      <c r="CD102" s="38"/>
      <c r="CE102" s="38"/>
      <c r="CF102" s="38"/>
      <c r="CG102" s="38"/>
      <c r="CH102" s="38"/>
      <c r="CI102" s="38"/>
      <c r="CJ102" s="38"/>
      <c r="CK102" s="38"/>
      <c r="CL102" s="38"/>
      <c r="CM102" s="38"/>
      <c r="CN102" s="299" t="str">
        <f>IF(CN101&gt;='Dalyvio prielaidos'!$E$142,"TAIP","NE")</f>
        <v>TAIP</v>
      </c>
      <c r="CO102" s="38"/>
      <c r="CP102" s="38"/>
      <c r="CQ102" s="38"/>
      <c r="CR102" s="38"/>
      <c r="CS102" s="38"/>
      <c r="CT102" s="38"/>
      <c r="CU102" s="38"/>
      <c r="CV102" s="38"/>
      <c r="CW102" s="38"/>
      <c r="CX102" s="38"/>
      <c r="CY102" s="38"/>
      <c r="CZ102" s="38"/>
      <c r="DA102" s="299" t="str">
        <f>IF(DA101&gt;='Dalyvio prielaidos'!$E$142,"TAIP","NE")</f>
        <v>TAIP</v>
      </c>
      <c r="DB102" s="38"/>
      <c r="DC102" s="38"/>
      <c r="DD102" s="38"/>
      <c r="DE102" s="38"/>
      <c r="DF102" s="38"/>
      <c r="DG102" s="38"/>
      <c r="DH102" s="38"/>
      <c r="DI102" s="38"/>
      <c r="DJ102" s="38"/>
      <c r="DK102" s="38"/>
      <c r="DL102" s="38"/>
      <c r="DM102" s="38"/>
      <c r="DN102" s="299" t="str">
        <f>IF(DN101&gt;='Dalyvio prielaidos'!$E$142,"TAIP","NE")</f>
        <v>TAIP</v>
      </c>
      <c r="DO102" s="38"/>
      <c r="DP102" s="38"/>
      <c r="DQ102" s="38"/>
      <c r="DR102" s="38"/>
      <c r="DS102" s="38"/>
      <c r="DT102" s="38"/>
      <c r="DU102" s="38"/>
      <c r="DV102" s="38"/>
      <c r="DW102" s="38"/>
      <c r="DX102" s="38"/>
      <c r="DY102" s="38"/>
      <c r="DZ102" s="38"/>
      <c r="EA102" s="299" t="str">
        <f>IF(EA101&gt;='Dalyvio prielaidos'!$E$142,"TAIP","NE")</f>
        <v>TAIP</v>
      </c>
      <c r="EB102" s="38"/>
      <c r="EC102" s="38"/>
      <c r="ED102" s="38"/>
      <c r="EE102" s="38"/>
      <c r="EF102" s="38"/>
      <c r="EG102" s="38"/>
      <c r="EH102" s="38"/>
      <c r="EI102" s="38"/>
      <c r="EJ102" s="38"/>
      <c r="EK102" s="38"/>
      <c r="EL102" s="38"/>
      <c r="EM102" s="38"/>
      <c r="EN102" s="299" t="str">
        <f>IF(EN101&gt;='Dalyvio prielaidos'!$E$142,"TAIP","NE")</f>
        <v>TAIP</v>
      </c>
      <c r="EO102" s="38"/>
      <c r="EP102" s="38"/>
      <c r="EQ102" s="38"/>
      <c r="ER102" s="38"/>
      <c r="ES102" s="38"/>
      <c r="ET102" s="38"/>
      <c r="EU102" s="38"/>
      <c r="EV102" s="38"/>
      <c r="EW102" s="38"/>
      <c r="EX102" s="38"/>
      <c r="EY102" s="38"/>
      <c r="EZ102" s="38"/>
      <c r="FA102" s="299" t="str">
        <f>IF(FA101&gt;='Dalyvio prielaidos'!$E$142,"TAIP","NE")</f>
        <v>TAIP</v>
      </c>
      <c r="FB102" s="299" t="str">
        <f>IF(FB101&gt;='Dalyvio prielaidos'!$E$142,"TAIP","NE")</f>
        <v>TAIP</v>
      </c>
      <c r="FC102" s="299" t="str">
        <f>IF(FC101&gt;='Dalyvio prielaidos'!$E$142,"TAIP","NE")</f>
        <v>TAIP</v>
      </c>
      <c r="FD102" s="299" t="str">
        <f>IF(FD101&gt;='Dalyvio prielaidos'!$E$142,"TAIP","NE")</f>
        <v>TAIP</v>
      </c>
      <c r="FE102" s="299" t="str">
        <f>IF(FE101&gt;='Dalyvio prielaidos'!$E$142,"TAIP","NE")</f>
        <v>TAIP</v>
      </c>
      <c r="FF102" s="299" t="str">
        <f>IF(FF101&gt;='Dalyvio prielaidos'!$E$142,"TAIP","NE")</f>
        <v>TAIP</v>
      </c>
      <c r="FG102" s="299" t="str">
        <f>IF(FG101&gt;='Dalyvio prielaidos'!$E$142,"TAIP","NE")</f>
        <v>TAIP</v>
      </c>
      <c r="FH102" s="299" t="str">
        <f>IF(FH101&gt;='Dalyvio prielaidos'!$E$142,"TAIP","NE")</f>
        <v>TAIP</v>
      </c>
      <c r="FI102" s="299" t="str">
        <f>IF(FI101&gt;='Dalyvio prielaidos'!$E$142,"TAIP","NE")</f>
        <v>TAIP</v>
      </c>
      <c r="FJ102" s="299" t="str">
        <f>IF(FJ101&gt;='Dalyvio prielaidos'!$E$142,"TAIP","NE")</f>
        <v>TAIP</v>
      </c>
      <c r="FK102" s="299" t="str">
        <f>IF(FK101&gt;='Dalyvio prielaidos'!$E$142,"TAIP","NE")</f>
        <v>TAIP</v>
      </c>
      <c r="FL102" s="299" t="str">
        <f>IF(FL101&gt;='Dalyvio prielaidos'!$E$142,"TAIP","NE")</f>
        <v>TAIP</v>
      </c>
      <c r="FM102" s="299" t="str">
        <f>IF(FM101&gt;='Dalyvio prielaidos'!$E$142,"TAIP","NE")</f>
        <v>TAIP</v>
      </c>
      <c r="FN102" s="299" t="str">
        <f>IF(FN101&gt;='Dalyvio prielaidos'!$E$142,"TAIP","NE")</f>
        <v>TAIP</v>
      </c>
      <c r="FO102" s="299" t="str">
        <f>IF(FO101&gt;='Dalyvio prielaidos'!$E$142,"TAIP","NE")</f>
        <v>TAIP</v>
      </c>
      <c r="FP102" s="299" t="str">
        <f>IF(FP101&gt;='Dalyvio prielaidos'!$E$142,"TAIP","NE")</f>
        <v>TAIP</v>
      </c>
      <c r="FQ102" s="299" t="str">
        <f>IF(FQ101&gt;='Dalyvio prielaidos'!$E$142,"TAIP","NE")</f>
        <v>TAIP</v>
      </c>
      <c r="FR102" s="299" t="str">
        <f>IF(FR101&gt;='Dalyvio prielaidos'!$E$142,"TAIP","NE")</f>
        <v>TAIP</v>
      </c>
      <c r="FS102" s="299" t="str">
        <f>IF(FS101&gt;='Dalyvio prielaidos'!$E$142,"TAIP","NE")</f>
        <v>TAIP</v>
      </c>
      <c r="FT102" s="299" t="str">
        <f>IF(FT101&gt;='Dalyvio prielaidos'!$E$142,"TAIP","NE")</f>
        <v>TAIP</v>
      </c>
      <c r="FU102" s="299" t="str">
        <f>IF(FU101&gt;='Dalyvio prielaidos'!$E$142,"TAIP","NE")</f>
        <v>TAIP</v>
      </c>
      <c r="FV102" s="299" t="str">
        <f>IF(FV101&gt;='Dalyvio prielaidos'!$E$142,"TAIP","NE")</f>
        <v>TAIP</v>
      </c>
      <c r="FW102" s="299" t="str">
        <f>IF(FW101&gt;='Dalyvio prielaidos'!$E$142,"TAIP","NE")</f>
        <v>TAIP</v>
      </c>
      <c r="FX102" s="299" t="str">
        <f>IF(FX101&gt;='Dalyvio prielaidos'!$E$142,"TAIP","NE")</f>
        <v>TAIP</v>
      </c>
      <c r="FY102" s="299" t="str">
        <f>IF(FY101&gt;='Dalyvio prielaidos'!$E$142,"TAIP","NE")</f>
        <v>TAIP</v>
      </c>
      <c r="FZ102" s="299" t="str">
        <f>IF(FZ101&gt;='Dalyvio prielaidos'!$E$142,"TAIP","NE")</f>
        <v>TAIP</v>
      </c>
      <c r="GA102" s="299" t="str">
        <f>IF(GA101&gt;='Dalyvio prielaidos'!$E$142,"TAIP","NE")</f>
        <v>TAIP</v>
      </c>
      <c r="GB102" s="299" t="str">
        <f>IF(GB101&gt;='Dalyvio prielaidos'!$E$142,"TAIP","NE")</f>
        <v>TAIP</v>
      </c>
      <c r="GC102" s="299" t="str">
        <f>IF(GC101&gt;='Dalyvio prielaidos'!$E$142,"TAIP","NE")</f>
        <v>TAIP</v>
      </c>
      <c r="GD102" s="299" t="str">
        <f>IF(GD101&gt;='Dalyvio prielaidos'!$E$142,"TAIP","NE")</f>
        <v>TAIP</v>
      </c>
      <c r="GE102" s="299" t="str">
        <f>IF(GE101&gt;='Dalyvio prielaidos'!$E$142,"TAIP","NE")</f>
        <v>TAIP</v>
      </c>
      <c r="GF102" s="299" t="str">
        <f>IF(GF101&gt;='Dalyvio prielaidos'!$E$142,"TAIP","NE")</f>
        <v>TAIP</v>
      </c>
      <c r="GG102" s="299" t="str">
        <f>IF(GG101&gt;='Dalyvio prielaidos'!$E$142,"TAIP","NE")</f>
        <v>TAIP</v>
      </c>
      <c r="GH102" s="299" t="str">
        <f>IF(GH101&gt;='Dalyvio prielaidos'!$E$142,"TAIP","NE")</f>
        <v>TAIP</v>
      </c>
      <c r="GI102" s="299" t="str">
        <f>IF(GI101&gt;='Dalyvio prielaidos'!$E$142,"TAIP","NE")</f>
        <v>TAIP</v>
      </c>
      <c r="GJ102" s="299" t="str">
        <f>IF(GJ101&gt;='Dalyvio prielaidos'!$E$142,"TAIP","NE")</f>
        <v>TAIP</v>
      </c>
      <c r="GK102" s="299" t="str">
        <f>IF(GK101&gt;='Dalyvio prielaidos'!$E$142,"TAIP","NE")</f>
        <v>TAIP</v>
      </c>
      <c r="GL102" s="299" t="str">
        <f>IF(GL101&gt;='Dalyvio prielaidos'!$E$142,"TAIP","NE")</f>
        <v>TAIP</v>
      </c>
      <c r="GM102" s="299" t="str">
        <f>IF(GM101&gt;='Dalyvio prielaidos'!$E$142,"TAIP","NE")</f>
        <v>TAIP</v>
      </c>
      <c r="GN102" s="299" t="str">
        <f>IF(GN101&gt;='Dalyvio prielaidos'!$E$142,"TAIP","NE")</f>
        <v>TAIP</v>
      </c>
      <c r="GO102" s="299" t="str">
        <f>IF(GO101&gt;='Dalyvio prielaidos'!$E$142,"TAIP","NE")</f>
        <v>TAIP</v>
      </c>
      <c r="GP102" s="299" t="str">
        <f>IF(GP101&gt;='Dalyvio prielaidos'!$E$142,"TAIP","NE")</f>
        <v>TAIP</v>
      </c>
      <c r="GQ102" s="299" t="str">
        <f>IF(GQ101&gt;='Dalyvio prielaidos'!$E$142,"TAIP","NE")</f>
        <v>TAIP</v>
      </c>
      <c r="GR102" s="299" t="str">
        <f>IF(GR101&gt;='Dalyvio prielaidos'!$E$142,"TAIP","NE")</f>
        <v>TAIP</v>
      </c>
      <c r="GS102" s="299" t="str">
        <f>IF(GS101&gt;='Dalyvio prielaidos'!$E$142,"TAIP","NE")</f>
        <v>TAIP</v>
      </c>
      <c r="GT102" s="299" t="str">
        <f>IF(GT101&gt;='Dalyvio prielaidos'!$E$142,"TAIP","NE")</f>
        <v>TAIP</v>
      </c>
      <c r="GU102" s="299" t="str">
        <f>IF(GU101&gt;='Dalyvio prielaidos'!$E$142,"TAIP","NE")</f>
        <v>TAIP</v>
      </c>
      <c r="GV102" s="299" t="str">
        <f>IF(GV101&gt;='Dalyvio prielaidos'!$E$142,"TAIP","NE")</f>
        <v>TAIP</v>
      </c>
      <c r="GW102" s="299" t="str">
        <f>IF(GW101&gt;='Dalyvio prielaidos'!$E$142,"TAIP","NE")</f>
        <v>TAIP</v>
      </c>
      <c r="GX102" s="299" t="str">
        <f>IF(GX101&gt;='Dalyvio prielaidos'!$E$142,"TAIP","NE")</f>
        <v>TAIP</v>
      </c>
      <c r="GY102" s="299" t="str">
        <f>IF(GY101&gt;='Dalyvio prielaidos'!$E$142,"TAIP","NE")</f>
        <v>TAIP</v>
      </c>
      <c r="GZ102" s="299" t="str">
        <f>IF(GZ101&gt;='Dalyvio prielaidos'!$E$142,"TAIP","NE")</f>
        <v>TAIP</v>
      </c>
      <c r="HA102" s="299" t="str">
        <f>IF(HA101&gt;='Dalyvio prielaidos'!$E$142,"TAIP","NE")</f>
        <v>TAIP</v>
      </c>
      <c r="HB102" s="299" t="str">
        <f>IF(HB101&gt;='Dalyvio prielaidos'!$E$142,"TAIP","NE")</f>
        <v>TAIP</v>
      </c>
      <c r="HC102" s="299" t="str">
        <f>IF(HC101&gt;='Dalyvio prielaidos'!$E$142,"TAIP","NE")</f>
        <v>TAIP</v>
      </c>
      <c r="HD102" s="299" t="str">
        <f>IF(HD101&gt;='Dalyvio prielaidos'!$E$142,"TAIP","NE")</f>
        <v>TAIP</v>
      </c>
      <c r="HE102" s="299" t="str">
        <f>IF(HE101&gt;='Dalyvio prielaidos'!$E$142,"TAIP","NE")</f>
        <v>TAIP</v>
      </c>
      <c r="HF102" s="299" t="str">
        <f>IF(HF101&gt;='Dalyvio prielaidos'!$E$142,"TAIP","NE")</f>
        <v>TAIP</v>
      </c>
      <c r="HG102" s="299" t="str">
        <f>IF(HG101&gt;='Dalyvio prielaidos'!$E$142,"TAIP","NE")</f>
        <v>TAIP</v>
      </c>
      <c r="HH102" s="299" t="str">
        <f>IF(HH101&gt;='Dalyvio prielaidos'!$E$142,"TAIP","NE")</f>
        <v>TAIP</v>
      </c>
      <c r="HI102" s="299" t="str">
        <f>IF(HI101&gt;='Dalyvio prielaidos'!$E$142,"TAIP","NE")</f>
        <v>TAIP</v>
      </c>
      <c r="HJ102" s="299" t="str">
        <f>IF(HJ101&gt;='Dalyvio prielaidos'!$E$142,"TAIP","NE")</f>
        <v>TAIP</v>
      </c>
      <c r="HK102" s="299" t="str">
        <f>IF(HK101&gt;='Dalyvio prielaidos'!$E$142,"TAIP","NE")</f>
        <v>TAIP</v>
      </c>
      <c r="HL102" s="299" t="str">
        <f>IF(HL101&gt;='Dalyvio prielaidos'!$E$142,"TAIP","NE")</f>
        <v>TAIP</v>
      </c>
      <c r="HM102" s="299" t="str">
        <f>IF(HM101&gt;='Dalyvio prielaidos'!$E$142,"TAIP","NE")</f>
        <v>TAIP</v>
      </c>
      <c r="HN102" s="299" t="str">
        <f>IF(HN101&gt;='Dalyvio prielaidos'!$E$142,"TAIP","NE")</f>
        <v>TAIP</v>
      </c>
      <c r="HO102" s="299" t="str">
        <f>IF(HO101&gt;='Dalyvio prielaidos'!$E$142,"TAIP","NE")</f>
        <v>TAIP</v>
      </c>
      <c r="HP102" s="299" t="str">
        <f>IF(HP101&gt;='Dalyvio prielaidos'!$E$142,"TAIP","NE")</f>
        <v>TAIP</v>
      </c>
      <c r="HQ102" s="299" t="str">
        <f>IF(HQ101&gt;='Dalyvio prielaidos'!$E$142,"TAIP","NE")</f>
        <v>TAIP</v>
      </c>
      <c r="HR102" s="299" t="str">
        <f>IF(HR101&gt;='Dalyvio prielaidos'!$E$142,"TAIP","NE")</f>
        <v>TAIP</v>
      </c>
      <c r="HS102" s="299" t="str">
        <f>IF(HS101&gt;='Dalyvio prielaidos'!$E$142,"TAIP","NE")</f>
        <v>TAIP</v>
      </c>
      <c r="HT102" s="299" t="str">
        <f>IF(HT101&gt;='Dalyvio prielaidos'!$E$142,"TAIP","NE")</f>
        <v>TAIP</v>
      </c>
      <c r="HU102" s="299" t="str">
        <f>IF(HU101&gt;='Dalyvio prielaidos'!$E$142,"TAIP","NE")</f>
        <v>TAIP</v>
      </c>
      <c r="HV102" s="299" t="str">
        <f>IF(HV101&gt;='Dalyvio prielaidos'!$E$142,"TAIP","NE")</f>
        <v>TAIP</v>
      </c>
      <c r="HW102" s="299" t="str">
        <f>IF(HW101&gt;='Dalyvio prielaidos'!$E$142,"TAIP","NE")</f>
        <v>TAIP</v>
      </c>
      <c r="HX102" s="299" t="str">
        <f>IF(HX101&gt;='Dalyvio prielaidos'!$E$142,"TAIP","NE")</f>
        <v>TAIP</v>
      </c>
      <c r="HY102" s="299" t="str">
        <f>IF(HY101&gt;='Dalyvio prielaidos'!$E$142,"TAIP","NE")</f>
        <v>TAIP</v>
      </c>
      <c r="HZ102" s="299" t="str">
        <f>IF(HZ101&gt;='Dalyvio prielaidos'!$E$142,"TAIP","NE")</f>
        <v>TAIP</v>
      </c>
      <c r="IA102" s="299" t="str">
        <f>IF(IA101&gt;='Dalyvio prielaidos'!$E$142,"TAIP","NE")</f>
        <v>TAIP</v>
      </c>
      <c r="IB102" s="299" t="str">
        <f>IF(IB101&gt;='Dalyvio prielaidos'!$E$142,"TAIP","NE")</f>
        <v>TAIP</v>
      </c>
      <c r="IC102" s="299" t="str">
        <f>IF(IC101&gt;='Dalyvio prielaidos'!$E$142,"TAIP","NE")</f>
        <v>TAIP</v>
      </c>
      <c r="ID102" s="299" t="str">
        <f>IF(ID101&gt;='Dalyvio prielaidos'!$E$142,"TAIP","NE")</f>
        <v>TAIP</v>
      </c>
      <c r="IE102" s="299" t="str">
        <f>IF(IE101&gt;='Dalyvio prielaidos'!$E$142,"TAIP","NE")</f>
        <v>TAIP</v>
      </c>
      <c r="IF102" s="299" t="str">
        <f>IF(IF101&gt;='Dalyvio prielaidos'!$E$142,"TAIP","NE")</f>
        <v>TAIP</v>
      </c>
      <c r="IG102" s="299" t="str">
        <f>IF(IG101&gt;='Dalyvio prielaidos'!$E$142,"TAIP","NE")</f>
        <v>TAIP</v>
      </c>
      <c r="IH102" s="299" t="str">
        <f>IF(IH101&gt;='Dalyvio prielaidos'!$E$142,"TAIP","NE")</f>
        <v>TAIP</v>
      </c>
      <c r="II102" s="299" t="str">
        <f>IF(II101&gt;='Dalyvio prielaidos'!$E$142,"TAIP","NE")</f>
        <v>TAIP</v>
      </c>
      <c r="IJ102" s="299" t="str">
        <f>IF(IJ101&gt;='Dalyvio prielaidos'!$E$142,"TAIP","NE")</f>
        <v>TAIP</v>
      </c>
      <c r="IK102" s="299" t="str">
        <f>IF(IK101&gt;='Dalyvio prielaidos'!$E$142,"TAIP","NE")</f>
        <v>TAIP</v>
      </c>
      <c r="IL102" s="299" t="str">
        <f>IF(IL101&gt;='Dalyvio prielaidos'!$E$142,"TAIP","NE")</f>
        <v>TAIP</v>
      </c>
      <c r="IM102" s="299" t="str">
        <f>IF(IM101&gt;='Dalyvio prielaidos'!$E$142,"TAIP","NE")</f>
        <v>TAIP</v>
      </c>
      <c r="IN102" s="299" t="str">
        <f>IF(IN101&gt;='Dalyvio prielaidos'!$E$142,"TAIP","NE")</f>
        <v>TAIP</v>
      </c>
      <c r="IO102" s="299" t="str">
        <f>IF(IO101&gt;='Dalyvio prielaidos'!$E$142,"TAIP","NE")</f>
        <v>TAIP</v>
      </c>
      <c r="IP102" s="299" t="str">
        <f>IF(IP101&gt;='Dalyvio prielaidos'!$E$142,"TAIP","NE")</f>
        <v>TAIP</v>
      </c>
      <c r="IQ102" s="299" t="str">
        <f>IF(IQ101&gt;='Dalyvio prielaidos'!$E$142,"TAIP","NE")</f>
        <v>TAIP</v>
      </c>
      <c r="IR102" s="299" t="str">
        <f>IF(IR101&gt;='Dalyvio prielaidos'!$E$142,"TAIP","NE")</f>
        <v>TAIP</v>
      </c>
      <c r="IS102" s="299" t="str">
        <f>IF(IS101&gt;='Dalyvio prielaidos'!$E$142,"TAIP","NE")</f>
        <v>TAIP</v>
      </c>
      <c r="IT102" s="299" t="str">
        <f>IF(IT101&gt;='Dalyvio prielaidos'!$E$142,"TAIP","NE")</f>
        <v>TAIP</v>
      </c>
      <c r="IU102" s="299" t="str">
        <f>IF(IU101&gt;='Dalyvio prielaidos'!$E$142,"TAIP","NE")</f>
        <v>TAIP</v>
      </c>
      <c r="IV102" s="299" t="str">
        <f>IF(IV101&gt;='Dalyvio prielaidos'!$E$142,"TAIP","NE")</f>
        <v>TAIP</v>
      </c>
      <c r="IW102" s="299" t="str">
        <f>IF(IW101&gt;='Dalyvio prielaidos'!$E$142,"TAIP","NE")</f>
        <v>TAIP</v>
      </c>
      <c r="IX102" s="299" t="str">
        <f>IF(IX101&gt;='Dalyvio prielaidos'!$E$142,"TAIP","NE")</f>
        <v>TAIP</v>
      </c>
      <c r="IY102" s="299" t="str">
        <f>IF(IY101&gt;='Dalyvio prielaidos'!$E$142,"TAIP","NE")</f>
        <v>TAIP</v>
      </c>
      <c r="IZ102" s="299" t="str">
        <f>IF(IZ101&gt;='Dalyvio prielaidos'!$E$142,"TAIP","NE")</f>
        <v>TAIP</v>
      </c>
      <c r="JA102" s="299" t="str">
        <f>IF(JA101&gt;='Dalyvio prielaidos'!$E$142,"TAIP","NE")</f>
        <v>TAIP</v>
      </c>
      <c r="JB102" s="299" t="str">
        <f>IF(JB101&gt;='Dalyvio prielaidos'!$E$142,"TAIP","NE")</f>
        <v>TAIP</v>
      </c>
      <c r="JC102" s="299" t="str">
        <f>IF(JC101&gt;='Dalyvio prielaidos'!$E$142,"TAIP","NE")</f>
        <v>TAIP</v>
      </c>
      <c r="JD102" s="299" t="str">
        <f>IF(JD101&gt;='Dalyvio prielaidos'!$E$142,"TAIP","NE")</f>
        <v>TAIP</v>
      </c>
      <c r="JE102" s="299" t="str">
        <f>IF(JE101&gt;='Dalyvio prielaidos'!$E$142,"TAIP","NE")</f>
        <v>TAIP</v>
      </c>
      <c r="JF102" s="299" t="str">
        <f>IF(JF101&gt;='Dalyvio prielaidos'!$E$142,"TAIP","NE")</f>
        <v>TAIP</v>
      </c>
      <c r="JG102" s="299" t="str">
        <f>IF(JG101&gt;='Dalyvio prielaidos'!$E$142,"TAIP","NE")</f>
        <v>TAIP</v>
      </c>
      <c r="JH102" s="299" t="str">
        <f>IF(JH101&gt;='Dalyvio prielaidos'!$E$142,"TAIP","NE")</f>
        <v>TAIP</v>
      </c>
      <c r="JI102" s="299" t="str">
        <f>IF(JI101&gt;='Dalyvio prielaidos'!$E$142,"TAIP","NE")</f>
        <v>TAIP</v>
      </c>
      <c r="JJ102" s="299" t="str">
        <f>IF(JJ101&gt;='Dalyvio prielaidos'!$E$142,"TAIP","NE")</f>
        <v>TAIP</v>
      </c>
      <c r="JK102" s="299" t="str">
        <f>IF(JK101&gt;='Dalyvio prielaidos'!$E$142,"TAIP","NE")</f>
        <v>TAIP</v>
      </c>
      <c r="JL102" s="299" t="str">
        <f>IF(JL101&gt;='Dalyvio prielaidos'!$E$142,"TAIP","NE")</f>
        <v>TAIP</v>
      </c>
      <c r="JM102" s="299" t="str">
        <f>IF(JM101&gt;='Dalyvio prielaidos'!$E$142,"TAIP","NE")</f>
        <v>TAIP</v>
      </c>
      <c r="JN102" s="299" t="str">
        <f>IF(JN101&gt;='Dalyvio prielaidos'!$E$142,"TAIP","NE")</f>
        <v>TAIP</v>
      </c>
      <c r="JO102" s="299" t="str">
        <f>IF(JO101&gt;='Dalyvio prielaidos'!$E$142,"TAIP","NE")</f>
        <v>TAIP</v>
      </c>
      <c r="JP102" s="299" t="str">
        <f>IF(JP101&gt;='Dalyvio prielaidos'!$E$142,"TAIP","NE")</f>
        <v>TAIP</v>
      </c>
      <c r="JQ102" s="299" t="str">
        <f>IF(JQ101&gt;='Dalyvio prielaidos'!$E$142,"TAIP","NE")</f>
        <v>TAIP</v>
      </c>
      <c r="JR102" s="299" t="str">
        <f>IF(JR101&gt;='Dalyvio prielaidos'!$E$142,"TAIP","NE")</f>
        <v>TAIP</v>
      </c>
      <c r="JS102" s="299" t="str">
        <f>IF(JS101&gt;='Dalyvio prielaidos'!$E$142,"TAIP","NE")</f>
        <v>TAIP</v>
      </c>
      <c r="JT102" s="299" t="str">
        <f>IF(JT101&gt;='Dalyvio prielaidos'!$E$142,"TAIP","NE")</f>
        <v>TAIP</v>
      </c>
      <c r="JU102" s="299" t="str">
        <f>IF(JU101&gt;='Dalyvio prielaidos'!$E$142,"TAIP","NE")</f>
        <v>TAIP</v>
      </c>
      <c r="JV102" s="299" t="str">
        <f>IF(JV101&gt;='Dalyvio prielaidos'!$E$142,"TAIP","NE")</f>
        <v>TAIP</v>
      </c>
      <c r="JW102" s="299" t="str">
        <f>IF(JW101&gt;='Dalyvio prielaidos'!$E$142,"TAIP","NE")</f>
        <v>TAIP</v>
      </c>
      <c r="JX102" s="299" t="str">
        <f>IF(JX101&gt;='Dalyvio prielaidos'!$E$142,"TAIP","NE")</f>
        <v>TAIP</v>
      </c>
      <c r="JY102" s="299" t="str">
        <f>IF(JY101&gt;='Dalyvio prielaidos'!$E$142,"TAIP","NE")</f>
        <v>TAIP</v>
      </c>
      <c r="JZ102" s="299" t="str">
        <f>IF(JZ101&gt;='Dalyvio prielaidos'!$E$142,"TAIP","NE")</f>
        <v>TAIP</v>
      </c>
      <c r="KA102" s="299" t="str">
        <f>IF(KA101&gt;='Dalyvio prielaidos'!$E$142,"TAIP","NE")</f>
        <v>TAIP</v>
      </c>
      <c r="KB102" s="299" t="str">
        <f>IF(KB101&gt;='Dalyvio prielaidos'!$E$142,"TAIP","NE")</f>
        <v>NE</v>
      </c>
      <c r="KC102" s="299" t="str">
        <f>IF(KC101&gt;='Dalyvio prielaidos'!$E$142,"TAIP","NE")</f>
        <v>NE</v>
      </c>
      <c r="KD102" s="299" t="str">
        <f>IF(KD101&gt;='Dalyvio prielaidos'!$E$142,"TAIP","NE")</f>
        <v>NE</v>
      </c>
      <c r="KE102" s="299" t="str">
        <f>IF(KE101&gt;='Dalyvio prielaidos'!$E$142,"TAIP","NE")</f>
        <v>NE</v>
      </c>
      <c r="KF102" s="299" t="str">
        <f>IF(KF101&gt;='Dalyvio prielaidos'!$E$142,"TAIP","NE")</f>
        <v>NE</v>
      </c>
      <c r="KG102" s="299" t="str">
        <f>IF(KG101&gt;='Dalyvio prielaidos'!$E$142,"TAIP","NE")</f>
        <v>NE</v>
      </c>
      <c r="KH102" s="299" t="str">
        <f>IF(KH101&gt;='Dalyvio prielaidos'!$E$142,"TAIP","NE")</f>
        <v>NE</v>
      </c>
      <c r="KI102" s="299" t="str">
        <f>IF(KI101&gt;='Dalyvio prielaidos'!$E$142,"TAIP","NE")</f>
        <v>NE</v>
      </c>
      <c r="KJ102" s="299" t="str">
        <f>IF(KJ101&gt;='Dalyvio prielaidos'!$E$142,"TAIP","NE")</f>
        <v>NE</v>
      </c>
      <c r="KK102" s="299" t="str">
        <f>IF(KK101&gt;='Dalyvio prielaidos'!$E$142,"TAIP","NE")</f>
        <v>NE</v>
      </c>
      <c r="KL102" s="299" t="str">
        <f>IF(KL101&gt;='Dalyvio prielaidos'!$E$142,"TAIP","NE")</f>
        <v>NE</v>
      </c>
      <c r="KM102" s="299" t="str">
        <f>IF(KM101&gt;='Dalyvio prielaidos'!$E$142,"TAIP","NE")</f>
        <v>NE</v>
      </c>
      <c r="KN102" s="299"/>
      <c r="KO102" s="299"/>
      <c r="KP102" s="299"/>
      <c r="KQ102" s="299"/>
      <c r="KR102" s="299"/>
      <c r="KS102" s="299"/>
      <c r="KT102" s="299"/>
      <c r="KU102" s="299"/>
      <c r="KV102" s="299"/>
      <c r="KW102" s="299"/>
      <c r="KX102" s="299"/>
      <c r="KY102" s="299"/>
      <c r="KZ102" s="299"/>
      <c r="LA102" s="299"/>
      <c r="LB102" s="299"/>
      <c r="LC102" s="299"/>
      <c r="LD102" s="299"/>
      <c r="LE102" s="299"/>
      <c r="LF102" s="299"/>
      <c r="LG102" s="299"/>
      <c r="LH102" s="299"/>
      <c r="LI102" s="299"/>
      <c r="LJ102" s="299"/>
      <c r="LK102" s="299"/>
      <c r="LL102" s="299"/>
      <c r="LM102" s="299"/>
      <c r="LN102" s="299"/>
    </row>
    <row r="104" spans="1:326">
      <c r="A104" s="902" t="s">
        <v>508</v>
      </c>
      <c r="B104" s="903"/>
      <c r="C104" s="903"/>
      <c r="D104" s="903"/>
      <c r="E104" s="903"/>
      <c r="F104" s="903"/>
      <c r="G104" s="903"/>
      <c r="H104" s="903"/>
      <c r="I104" s="903"/>
      <c r="J104" s="903"/>
      <c r="K104" s="903"/>
      <c r="L104" s="903"/>
      <c r="M104" s="903"/>
      <c r="N104" s="904"/>
      <c r="O104" s="903"/>
      <c r="P104" s="903"/>
      <c r="Q104" s="903"/>
      <c r="R104" s="903"/>
      <c r="S104" s="903"/>
      <c r="T104" s="903"/>
      <c r="U104" s="903"/>
      <c r="V104" s="903"/>
      <c r="W104" s="903"/>
      <c r="X104" s="903"/>
      <c r="Y104" s="903"/>
      <c r="Z104" s="903"/>
      <c r="AA104" s="904"/>
      <c r="AB104" s="905">
        <f>+(AB43+AB55+AB59)/AB53</f>
        <v>0.33261575972707119</v>
      </c>
      <c r="AC104" s="906">
        <f t="shared" ref="AC104:CN104" si="2387">+(AC43+AC55+AC59)/AC53</f>
        <v>0.33756829861414916</v>
      </c>
      <c r="AD104" s="906">
        <f t="shared" si="2387"/>
        <v>0.34252148012996053</v>
      </c>
      <c r="AE104" s="906">
        <f t="shared" si="2387"/>
        <v>0.34747530283442246</v>
      </c>
      <c r="AF104" s="906">
        <f t="shared" si="2387"/>
        <v>0.35242976529175163</v>
      </c>
      <c r="AG104" s="906">
        <f t="shared" si="2387"/>
        <v>0.35738486607044834</v>
      </c>
      <c r="AH104" s="906">
        <f t="shared" si="2387"/>
        <v>0.36234060374328025</v>
      </c>
      <c r="AI104" s="906">
        <f t="shared" si="2387"/>
        <v>0.36729697688726709</v>
      </c>
      <c r="AJ104" s="906">
        <f t="shared" si="2387"/>
        <v>0.37225398408366445</v>
      </c>
      <c r="AK104" s="906">
        <f t="shared" si="2387"/>
        <v>0.37721162391794771</v>
      </c>
      <c r="AL104" s="906">
        <f t="shared" si="2387"/>
        <v>0.38216989497979714</v>
      </c>
      <c r="AM104" s="906">
        <f t="shared" si="2387"/>
        <v>0.36701783963245693</v>
      </c>
      <c r="AN104" s="906">
        <f t="shared" si="2387"/>
        <v>0.36701783963245693</v>
      </c>
      <c r="AO104" s="906">
        <f t="shared" si="2387"/>
        <v>0.3700078750271848</v>
      </c>
      <c r="AP104" s="906">
        <f t="shared" si="2387"/>
        <v>0.3726089836365486</v>
      </c>
      <c r="AQ104" s="906">
        <f t="shared" si="2387"/>
        <v>0.37523412277855034</v>
      </c>
      <c r="AR104" s="906">
        <f t="shared" si="2387"/>
        <v>0.3778835109646308</v>
      </c>
      <c r="AS104" s="906">
        <f t="shared" si="2387"/>
        <v>0.38055736936353995</v>
      </c>
      <c r="AT104" s="906">
        <f t="shared" si="2387"/>
        <v>0.38325592184185414</v>
      </c>
      <c r="AU104" s="906">
        <f t="shared" si="2387"/>
        <v>0.3859793950052372</v>
      </c>
      <c r="AV104" s="906">
        <f t="shared" si="2387"/>
        <v>0.38872801824046149</v>
      </c>
      <c r="AW104" s="906">
        <f t="shared" si="2387"/>
        <v>0.39150202375820381</v>
      </c>
      <c r="AX104" s="906">
        <f t="shared" si="2387"/>
        <v>0.39430164663663547</v>
      </c>
      <c r="AY104" s="906">
        <f t="shared" si="2387"/>
        <v>0.39712712486582136</v>
      </c>
      <c r="AZ104" s="906">
        <f t="shared" si="2387"/>
        <v>0.39824586207990637</v>
      </c>
      <c r="BA104" s="906">
        <f t="shared" si="2387"/>
        <v>0.39824586207990637</v>
      </c>
      <c r="BB104" s="906">
        <f t="shared" si="2387"/>
        <v>0.40587432640624377</v>
      </c>
      <c r="BC104" s="906">
        <f t="shared" si="2387"/>
        <v>0.40867412413892629</v>
      </c>
      <c r="BD104" s="906">
        <f t="shared" si="2387"/>
        <v>0.41149991482752618</v>
      </c>
      <c r="BE104" s="906">
        <f t="shared" si="2387"/>
        <v>0.41435194198454561</v>
      </c>
      <c r="BF104" s="906">
        <f t="shared" si="2387"/>
        <v>0.4172304521737798</v>
      </c>
      <c r="BG104" s="906">
        <f t="shared" si="2387"/>
        <v>0.42013569505825887</v>
      </c>
      <c r="BH104" s="906">
        <f t="shared" si="2387"/>
        <v>0.4230679234490981</v>
      </c>
      <c r="BI104" s="906">
        <f t="shared" si="2387"/>
        <v>0.42602739335527295</v>
      </c>
      <c r="BJ104" s="906">
        <f t="shared" si="2387"/>
        <v>0.42901436403434318</v>
      </c>
      <c r="BK104" s="906">
        <f t="shared" si="2387"/>
        <v>0.43202909804414413</v>
      </c>
      <c r="BL104" s="906">
        <f t="shared" si="2387"/>
        <v>0.43507186129546921</v>
      </c>
      <c r="BM104" s="906">
        <f t="shared" si="2387"/>
        <v>0.43610902377847521</v>
      </c>
      <c r="BN104" s="906">
        <f t="shared" si="2387"/>
        <v>0.43610902377847521</v>
      </c>
      <c r="BO104" s="906">
        <f t="shared" si="2387"/>
        <v>0.44781245528160224</v>
      </c>
      <c r="BP104" s="906">
        <f t="shared" si="2387"/>
        <v>0.4502214632365984</v>
      </c>
      <c r="BQ104" s="906">
        <f t="shared" si="2387"/>
        <v>0.45267053670920776</v>
      </c>
      <c r="BR104" s="906">
        <f t="shared" si="2387"/>
        <v>0.45516017233540079</v>
      </c>
      <c r="BS104" s="906">
        <f t="shared" si="2387"/>
        <v>0.45769087499333566</v>
      </c>
      <c r="BT104" s="906">
        <f t="shared" si="2387"/>
        <v>0.46026315797505407</v>
      </c>
      <c r="BU104" s="906">
        <f t="shared" si="2387"/>
        <v>0.46287754316248958</v>
      </c>
      <c r="BV104" s="906">
        <f t="shared" si="2387"/>
        <v>0.46553456120791054</v>
      </c>
      <c r="BW104" s="906">
        <f t="shared" si="2387"/>
        <v>0.46823475171893147</v>
      </c>
      <c r="BX104" s="906">
        <f t="shared" si="2387"/>
        <v>0.47097866344822764</v>
      </c>
      <c r="BY104" s="906">
        <f t="shared" si="2387"/>
        <v>0.4737668544880938</v>
      </c>
      <c r="BZ104" s="906">
        <f t="shared" si="2387"/>
        <v>0.47501327862813364</v>
      </c>
      <c r="CA104" s="906">
        <f t="shared" si="2387"/>
        <v>0.47501327862813364</v>
      </c>
      <c r="CB104" s="906">
        <f t="shared" si="2387"/>
        <v>0.4854805785704735</v>
      </c>
      <c r="CC104" s="906">
        <f t="shared" si="2387"/>
        <v>0.48819716450518125</v>
      </c>
      <c r="CD104" s="906">
        <f t="shared" si="2387"/>
        <v>0.49095794421211203</v>
      </c>
      <c r="CE104" s="906">
        <f t="shared" si="2387"/>
        <v>0.49376348612502369</v>
      </c>
      <c r="CF104" s="906">
        <f t="shared" si="2387"/>
        <v>0.49661436846814122</v>
      </c>
      <c r="CG104" s="906">
        <f t="shared" si="2387"/>
        <v>0.49951117946785112</v>
      </c>
      <c r="CH104" s="906">
        <f t="shared" si="2387"/>
        <v>0.50245451756991411</v>
      </c>
      <c r="CI104" s="906">
        <f t="shared" si="2387"/>
        <v>0.5054449916623619</v>
      </c>
      <c r="CJ104" s="906">
        <f t="shared" si="2387"/>
        <v>0.50848322130425438</v>
      </c>
      <c r="CK104" s="906">
        <f t="shared" si="2387"/>
        <v>0.51156983696047487</v>
      </c>
      <c r="CL104" s="906">
        <f t="shared" si="2387"/>
        <v>0.51470548024275597</v>
      </c>
      <c r="CM104" s="906">
        <f t="shared" si="2387"/>
        <v>0.52047599742452022</v>
      </c>
      <c r="CN104" s="906">
        <f t="shared" si="2387"/>
        <v>0.52047599742452022</v>
      </c>
      <c r="CO104" s="906">
        <f t="shared" ref="CO104:EZ104" si="2388">+(CO43+CO55+CO59)/CO53</f>
        <v>0.52421483164915539</v>
      </c>
      <c r="CP104" s="906">
        <f t="shared" si="2388"/>
        <v>0.52733048124006499</v>
      </c>
      <c r="CQ104" s="906">
        <f t="shared" si="2388"/>
        <v>0.53049582244657889</v>
      </c>
      <c r="CR104" s="906">
        <f t="shared" si="2388"/>
        <v>0.53371152261303045</v>
      </c>
      <c r="CS104" s="906">
        <f t="shared" si="2388"/>
        <v>0.53697826108714819</v>
      </c>
      <c r="CT104" s="906">
        <f t="shared" si="2388"/>
        <v>0.54029672949115159</v>
      </c>
      <c r="CU104" s="906">
        <f t="shared" si="2388"/>
        <v>0.5436676320002316</v>
      </c>
      <c r="CV104" s="906">
        <f t="shared" si="2388"/>
        <v>0.54709168562864363</v>
      </c>
      <c r="CW104" s="906">
        <f t="shared" si="2388"/>
        <v>0.55056962052366221</v>
      </c>
      <c r="CX104" s="906">
        <f t="shared" si="2388"/>
        <v>0.5541021802676489</v>
      </c>
      <c r="CY104" s="906">
        <f t="shared" si="2388"/>
        <v>0.55769012218849634</v>
      </c>
      <c r="CZ104" s="906">
        <f t="shared" si="2388"/>
        <v>0.55885930006049367</v>
      </c>
      <c r="DA104" s="906">
        <f t="shared" si="2388"/>
        <v>0.55885930006049367</v>
      </c>
      <c r="DB104" s="906">
        <f t="shared" si="2388"/>
        <v>0.56592520460755391</v>
      </c>
      <c r="DC104" s="906">
        <f t="shared" si="2388"/>
        <v>0.56954471773545934</v>
      </c>
      <c r="DD104" s="906">
        <f t="shared" si="2388"/>
        <v>0.57322113956723098</v>
      </c>
      <c r="DE104" s="906">
        <f t="shared" si="2388"/>
        <v>0.57695527300320137</v>
      </c>
      <c r="DF104" s="906">
        <f t="shared" si="2388"/>
        <v>0.58074793611876818</v>
      </c>
      <c r="DG104" s="906">
        <f t="shared" si="2388"/>
        <v>0.58459996252461199</v>
      </c>
      <c r="DH104" s="906">
        <f t="shared" si="2388"/>
        <v>0.58851220173722707</v>
      </c>
      <c r="DI104" s="906">
        <f t="shared" si="2388"/>
        <v>0.59248551956010376</v>
      </c>
      <c r="DJ104" s="906">
        <f t="shared" si="2388"/>
        <v>0.59652079847592898</v>
      </c>
      <c r="DK104" s="906">
        <f t="shared" si="2388"/>
        <v>0.60061893805017286</v>
      </c>
      <c r="DL104" s="906">
        <f t="shared" si="2388"/>
        <v>0.6047808553464521</v>
      </c>
      <c r="DM104" s="906">
        <f t="shared" si="2388"/>
        <v>0.60587332295464891</v>
      </c>
      <c r="DN104" s="906">
        <f t="shared" si="2388"/>
        <v>0.60587332295464891</v>
      </c>
      <c r="DO104" s="906">
        <f t="shared" si="2388"/>
        <v>0.61195458464774122</v>
      </c>
      <c r="DP104" s="906">
        <f t="shared" si="2388"/>
        <v>0.6162117760834035</v>
      </c>
      <c r="DQ104" s="906">
        <f t="shared" si="2388"/>
        <v>0.62053547011328414</v>
      </c>
      <c r="DR104" s="906">
        <f t="shared" si="2388"/>
        <v>0.62492665934143177</v>
      </c>
      <c r="DS104" s="906">
        <f t="shared" si="2388"/>
        <v>0.62938635622453976</v>
      </c>
      <c r="DT104" s="906">
        <f t="shared" si="2388"/>
        <v>0.63391559357076899</v>
      </c>
      <c r="DU104" s="906">
        <f t="shared" si="2388"/>
        <v>0.63851542505369019</v>
      </c>
      <c r="DV104" s="906">
        <f t="shared" si="2388"/>
        <v>0.64318692574187741</v>
      </c>
      <c r="DW104" s="906">
        <f t="shared" si="2388"/>
        <v>0.64793119264471433</v>
      </c>
      <c r="DX104" s="906">
        <f t="shared" si="2388"/>
        <v>0.6527493452749964</v>
      </c>
      <c r="DY104" s="906">
        <f t="shared" si="2388"/>
        <v>0.65764252622893193</v>
      </c>
      <c r="DZ104" s="906">
        <f t="shared" si="2388"/>
        <v>0.65566648289902429</v>
      </c>
      <c r="EA104" s="906">
        <f t="shared" si="2388"/>
        <v>0.65566648289902429</v>
      </c>
      <c r="EB104" s="906">
        <f t="shared" si="2388"/>
        <v>0.66356591733436321</v>
      </c>
      <c r="EC104" s="906">
        <f t="shared" si="2388"/>
        <v>0.66857369767435026</v>
      </c>
      <c r="ED104" s="906">
        <f t="shared" si="2388"/>
        <v>0.67366003278752651</v>
      </c>
      <c r="EE104" s="906">
        <f t="shared" si="2388"/>
        <v>0.67882616882656033</v>
      </c>
      <c r="EF104" s="906">
        <f t="shared" si="2388"/>
        <v>0.68407337844200733</v>
      </c>
      <c r="EG104" s="906">
        <f t="shared" si="2388"/>
        <v>0.68940296149037783</v>
      </c>
      <c r="EH104" s="906">
        <f t="shared" si="2388"/>
        <v>0.69481624576503576</v>
      </c>
      <c r="EI104" s="906">
        <f t="shared" si="2388"/>
        <v>0.70031458775078437</v>
      </c>
      <c r="EJ104" s="906">
        <f t="shared" si="2388"/>
        <v>0.70589937340304487</v>
      </c>
      <c r="EK104" s="906">
        <f t="shared" si="2388"/>
        <v>0.71157201895256506</v>
      </c>
      <c r="EL104" s="906">
        <f t="shared" si="2388"/>
        <v>0.71733397173664071</v>
      </c>
      <c r="EM104" s="906">
        <f t="shared" si="2388"/>
        <v>0.69970308877026555</v>
      </c>
      <c r="EN104" s="906">
        <f t="shared" si="2388"/>
        <v>0.69970308877026555</v>
      </c>
      <c r="EO104" s="906">
        <f t="shared" si="2388"/>
        <v>0.71167221738422548</v>
      </c>
      <c r="EP104" s="906">
        <f t="shared" si="2388"/>
        <v>0.71754143915980262</v>
      </c>
      <c r="EQ104" s="906">
        <f t="shared" si="2388"/>
        <v>0.72350436923936179</v>
      </c>
      <c r="ER104" s="906">
        <f t="shared" si="2388"/>
        <v>0.72956259809231361</v>
      </c>
      <c r="ES104" s="906">
        <f t="shared" si="2388"/>
        <v>0.73571775238529658</v>
      </c>
      <c r="ET104" s="906">
        <f t="shared" si="2388"/>
        <v>0.74197149601782686</v>
      </c>
      <c r="EU104" s="906">
        <f t="shared" si="2388"/>
        <v>0.74832553119371314</v>
      </c>
      <c r="EV104" s="906">
        <f t="shared" si="2388"/>
        <v>0.75478159952967872</v>
      </c>
      <c r="EW104" s="906">
        <f t="shared" si="2388"/>
        <v>0.76134148320271577</v>
      </c>
      <c r="EX104" s="906">
        <f t="shared" si="2388"/>
        <v>0.76800700613775241</v>
      </c>
      <c r="EY104" s="906">
        <f t="shared" si="2388"/>
        <v>0.77478003523729866</v>
      </c>
      <c r="EZ104" s="906">
        <f t="shared" si="2388"/>
        <v>0.7515468797292707</v>
      </c>
      <c r="FA104" s="906">
        <f t="shared" ref="FA104:HL104" si="2389">+(FA43+FA55+FA59)/FA53</f>
        <v>0.7515468797292707</v>
      </c>
      <c r="FB104" s="906">
        <f t="shared" si="2389"/>
        <v>0.76530768304563423</v>
      </c>
      <c r="FC104" s="906">
        <f t="shared" si="2389"/>
        <v>0.7722903219157623</v>
      </c>
      <c r="FD104" s="906">
        <f t="shared" si="2389"/>
        <v>0.77938779592828444</v>
      </c>
      <c r="FE104" s="906">
        <f t="shared" si="2389"/>
        <v>0.78660221286169518</v>
      </c>
      <c r="FF104" s="906">
        <f t="shared" si="2389"/>
        <v>0.79393573239589932</v>
      </c>
      <c r="FG104" s="906">
        <f t="shared" si="2389"/>
        <v>0.8013905677196157</v>
      </c>
      <c r="FH104" s="906">
        <f t="shared" si="2389"/>
        <v>0.80896898719789212</v>
      </c>
      <c r="FI104" s="906">
        <f t="shared" si="2389"/>
        <v>0.81667331610237004</v>
      </c>
      <c r="FJ104" s="906">
        <f t="shared" si="2389"/>
        <v>0.82450593840706976</v>
      </c>
      <c r="FK104" s="906">
        <f t="shared" si="2389"/>
        <v>0.83246929865261221</v>
      </c>
      <c r="FL104" s="906">
        <f t="shared" si="2389"/>
        <v>0.84056590388193708</v>
      </c>
      <c r="FM104" s="906">
        <f t="shared" si="2389"/>
        <v>0.81044584144993281</v>
      </c>
      <c r="FN104" s="906">
        <f t="shared" si="2389"/>
        <v>0.81044584144993281</v>
      </c>
      <c r="FO104" s="906">
        <f t="shared" si="2389"/>
        <v>0.82635403853582479</v>
      </c>
      <c r="FP104" s="906">
        <f t="shared" si="2389"/>
        <v>0.83495819207443422</v>
      </c>
      <c r="FQ104" s="906">
        <f t="shared" si="2389"/>
        <v>0.84371080187007308</v>
      </c>
      <c r="FR104" s="906">
        <f t="shared" si="2389"/>
        <v>0.85261487620063503</v>
      </c>
      <c r="FS104" s="906">
        <f t="shared" si="2389"/>
        <v>0.86167350517533503</v>
      </c>
      <c r="FT104" s="906">
        <f t="shared" si="2389"/>
        <v>0.87088986353623565</v>
      </c>
      <c r="FU104" s="906">
        <f t="shared" si="2389"/>
        <v>0.8802672135756594</v>
      </c>
      <c r="FV104" s="906">
        <f t="shared" si="2389"/>
        <v>0.88980890817512204</v>
      </c>
      <c r="FW104" s="906">
        <f t="shared" si="2389"/>
        <v>0.89951839397172895</v>
      </c>
      <c r="FX104" s="906">
        <f t="shared" si="2389"/>
        <v>0.90939921465831786</v>
      </c>
      <c r="FY104" s="906">
        <f t="shared" si="2389"/>
        <v>0.9194550144239878</v>
      </c>
      <c r="FZ104" s="906">
        <f t="shared" si="2389"/>
        <v>0.88584066630490976</v>
      </c>
      <c r="GA104" s="906">
        <f t="shared" si="2389"/>
        <v>0.88584066630490976</v>
      </c>
      <c r="GB104" s="906">
        <f t="shared" si="2389"/>
        <v>0.90925400515632471</v>
      </c>
      <c r="GC104" s="906">
        <f t="shared" si="2389"/>
        <v>0.92010767644749536</v>
      </c>
      <c r="GD104" s="906">
        <f t="shared" si="2389"/>
        <v>0.93116164111148603</v>
      </c>
      <c r="GE104" s="906">
        <f t="shared" si="2389"/>
        <v>0.94242045349465298</v>
      </c>
      <c r="GF104" s="906">
        <f t="shared" si="2389"/>
        <v>0.95388880707583235</v>
      </c>
      <c r="GG104" s="906">
        <f t="shared" si="2389"/>
        <v>0.96557153982024269</v>
      </c>
      <c r="GH104" s="906">
        <f t="shared" si="2389"/>
        <v>0.97747363978253321</v>
      </c>
      <c r="GI104" s="906">
        <f t="shared" si="2389"/>
        <v>0.98960025097260707</v>
      </c>
      <c r="GJ104" s="906">
        <f t="shared" si="2389"/>
        <v>1.0019566794987087</v>
      </c>
      <c r="GK104" s="906">
        <f t="shared" si="2389"/>
        <v>1.0152559272014827</v>
      </c>
      <c r="GL104" s="906">
        <f t="shared" si="2389"/>
        <v>1.0293336001284392</v>
      </c>
      <c r="GM104" s="906">
        <f t="shared" si="2389"/>
        <v>0.99489570921195136</v>
      </c>
      <c r="GN104" s="906">
        <f t="shared" si="2389"/>
        <v>0.99489570921195136</v>
      </c>
      <c r="GO104" s="906">
        <f t="shared" si="2389"/>
        <v>1.0333722675229744</v>
      </c>
      <c r="GP104" s="906">
        <f t="shared" si="2389"/>
        <v>1.0477994204247889</v>
      </c>
      <c r="GQ104" s="906">
        <f t="shared" si="2389"/>
        <v>1.0625200097985188</v>
      </c>
      <c r="GR104" s="906">
        <f t="shared" si="2389"/>
        <v>1.0775417512271712</v>
      </c>
      <c r="GS104" s="906">
        <f t="shared" si="2389"/>
        <v>1.0928726331823264</v>
      </c>
      <c r="GT104" s="906">
        <f t="shared" si="2389"/>
        <v>1.1085209291963363</v>
      </c>
      <c r="GU104" s="906">
        <f t="shared" si="2389"/>
        <v>1.1244952106919213</v>
      </c>
      <c r="GV104" s="906">
        <f t="shared" si="2389"/>
        <v>1.140804360510959</v>
      </c>
      <c r="GW104" s="906">
        <f t="shared" si="2389"/>
        <v>1.1574575871873249</v>
      </c>
      <c r="GX104" s="906">
        <f t="shared" si="2389"/>
        <v>1.1868249769205086</v>
      </c>
      <c r="GY104" s="906">
        <f t="shared" si="2389"/>
        <v>1.2064517123153287</v>
      </c>
      <c r="GZ104" s="906">
        <f t="shared" si="2389"/>
        <v>1.143729032372814</v>
      </c>
      <c r="HA104" s="906">
        <f t="shared" si="2389"/>
        <v>1.143729032372814</v>
      </c>
      <c r="HB104" s="906">
        <f t="shared" si="2389"/>
        <v>1.207643886316581</v>
      </c>
      <c r="HC104" s="906">
        <f t="shared" si="2389"/>
        <v>1.2278432508133295</v>
      </c>
      <c r="HD104" s="906">
        <f t="shared" si="2389"/>
        <v>1.2485149514134291</v>
      </c>
      <c r="HE104" s="906">
        <f t="shared" si="2389"/>
        <v>1.2696739128987671</v>
      </c>
      <c r="HF104" s="906">
        <f t="shared" si="2389"/>
        <v>1.2913356955315296</v>
      </c>
      <c r="HG104" s="906">
        <f t="shared" si="2389"/>
        <v>1.3135165292406425</v>
      </c>
      <c r="HH104" s="906">
        <f t="shared" si="2389"/>
        <v>1.3362333500391426</v>
      </c>
      <c r="HI104" s="906">
        <f t="shared" si="2389"/>
        <v>1.359503838844186</v>
      </c>
      <c r="HJ104" s="906">
        <f t="shared" si="2389"/>
        <v>1.3833464628866918</v>
      </c>
      <c r="HK104" s="906">
        <f t="shared" si="2389"/>
        <v>1.4567482904551687</v>
      </c>
      <c r="HL104" s="906">
        <f t="shared" si="2389"/>
        <v>1.4869764980144462</v>
      </c>
      <c r="HM104" s="906">
        <f t="shared" ref="HM104:JX104" si="2390">+(HM43+HM55+HM59)/HM53</f>
        <v>1.4790648878124486</v>
      </c>
      <c r="HN104" s="906">
        <f t="shared" si="2390"/>
        <v>1.4790648878124486</v>
      </c>
      <c r="HO104" s="906">
        <f t="shared" si="2390"/>
        <v>1.5334973352433976</v>
      </c>
      <c r="HP104" s="906">
        <f t="shared" si="2390"/>
        <v>1.5655628713677887</v>
      </c>
      <c r="HQ104" s="906">
        <f t="shared" si="2390"/>
        <v>1.5985564000675352</v>
      </c>
      <c r="HR104" s="906">
        <f t="shared" si="2390"/>
        <v>1.6325158461920664</v>
      </c>
      <c r="HS104" s="906">
        <f t="shared" si="2390"/>
        <v>1.6674812296622008</v>
      </c>
      <c r="HT104" s="906">
        <f t="shared" si="2390"/>
        <v>1.8094206072942147</v>
      </c>
      <c r="HU104" s="906">
        <f t="shared" si="2390"/>
        <v>1.8558431536071529</v>
      </c>
      <c r="HV104" s="906">
        <f t="shared" si="2390"/>
        <v>1.9038933915380543</v>
      </c>
      <c r="HW104" s="906">
        <f t="shared" si="2390"/>
        <v>1.9536539969458793</v>
      </c>
      <c r="HX104" s="906">
        <f t="shared" si="2390"/>
        <v>2.0052133412975262</v>
      </c>
      <c r="HY104" s="906">
        <f t="shared" si="2390"/>
        <v>2.0586659907319591</v>
      </c>
      <c r="HZ104" s="906">
        <f t="shared" si="2390"/>
        <v>1.9617889760374143</v>
      </c>
      <c r="IA104" s="906">
        <f t="shared" si="2390"/>
        <v>1.9617889760374143</v>
      </c>
      <c r="IB104" s="906">
        <f t="shared" si="2390"/>
        <v>2.0616106241516206</v>
      </c>
      <c r="IC104" s="906">
        <f t="shared" si="2390"/>
        <v>2.1184457658241009</v>
      </c>
      <c r="ID104" s="906">
        <f t="shared" si="2390"/>
        <v>2.177515784933449</v>
      </c>
      <c r="IE104" s="906">
        <f t="shared" si="2390"/>
        <v>2.2389494609767806</v>
      </c>
      <c r="IF104" s="906">
        <f t="shared" si="2390"/>
        <v>2.3028856613648889</v>
      </c>
      <c r="IG104" s="906">
        <f t="shared" si="2390"/>
        <v>2.3694743489464178</v>
      </c>
      <c r="IH104" s="906">
        <f t="shared" si="2390"/>
        <v>2.4388777127442203</v>
      </c>
      <c r="II104" s="906">
        <f t="shared" si="2390"/>
        <v>2.5112714398488256</v>
      </c>
      <c r="IJ104" s="906">
        <f t="shared" si="2390"/>
        <v>2.5868461494643267</v>
      </c>
      <c r="IK104" s="906">
        <f t="shared" si="2390"/>
        <v>2.6658090137483592</v>
      </c>
      <c r="IL104" s="906">
        <f t="shared" si="2390"/>
        <v>2.7483855944624982</v>
      </c>
      <c r="IM104" s="906">
        <f t="shared" si="2390"/>
        <v>2.3241655296775954</v>
      </c>
      <c r="IN104" s="906">
        <f t="shared" si="2390"/>
        <v>2.3241655296775954</v>
      </c>
      <c r="IO104" s="906">
        <f t="shared" si="2390"/>
        <v>2.4750907579655133</v>
      </c>
      <c r="IP104" s="906">
        <f t="shared" si="2390"/>
        <v>2.5580904735109327</v>
      </c>
      <c r="IQ104" s="906">
        <f t="shared" si="2390"/>
        <v>2.6452525412570327</v>
      </c>
      <c r="IR104" s="906">
        <f t="shared" si="2390"/>
        <v>2.7368886475991014</v>
      </c>
      <c r="IS104" s="906">
        <f t="shared" si="2390"/>
        <v>2.8333423953037111</v>
      </c>
      <c r="IT104" s="906">
        <f t="shared" si="2390"/>
        <v>2.9349934960929396</v>
      </c>
      <c r="IU104" s="906">
        <f t="shared" si="2390"/>
        <v>3.0422626419535375</v>
      </c>
      <c r="IV104" s="906">
        <f t="shared" si="2390"/>
        <v>3.1556171869151943</v>
      </c>
      <c r="IW104" s="906">
        <f t="shared" si="2390"/>
        <v>3.2755778011010093</v>
      </c>
      <c r="IX104" s="906">
        <f t="shared" si="2390"/>
        <v>3.402726296854286</v>
      </c>
      <c r="IY104" s="906">
        <f t="shared" si="2390"/>
        <v>3.5377148750910381</v>
      </c>
      <c r="IZ104" s="906">
        <f t="shared" si="2390"/>
        <v>2.9043663769333437</v>
      </c>
      <c r="JA104" s="906">
        <f t="shared" si="2390"/>
        <v>2.9043663769333437</v>
      </c>
      <c r="JB104" s="906">
        <f t="shared" si="2390"/>
        <v>3.1645284011150183</v>
      </c>
      <c r="JC104" s="906">
        <f t="shared" si="2390"/>
        <v>3.3035714389747248</v>
      </c>
      <c r="JD104" s="906">
        <f t="shared" si="2390"/>
        <v>3.4523521483481403</v>
      </c>
      <c r="JE104" s="906">
        <f t="shared" si="2390"/>
        <v>3.6119115131980135</v>
      </c>
      <c r="JF104" s="906">
        <f t="shared" si="2390"/>
        <v>3.7834443789714705</v>
      </c>
      <c r="JG104" s="906">
        <f t="shared" si="2390"/>
        <v>3.9683289699533275</v>
      </c>
      <c r="JH104" s="906">
        <f t="shared" si="2390"/>
        <v>4.1681634730090424</v>
      </c>
      <c r="JI104" s="906">
        <f t="shared" si="2390"/>
        <v>4.384811743361305</v>
      </c>
      <c r="JJ104" s="906">
        <f t="shared" si="2390"/>
        <v>4.6204609011012057</v>
      </c>
      <c r="JK104" s="906">
        <f t="shared" si="2390"/>
        <v>4.8776945910656417</v>
      </c>
      <c r="JL104" s="906">
        <f t="shared" si="2390"/>
        <v>5.1595871116145728</v>
      </c>
      <c r="JM104" s="906">
        <f t="shared" si="2390"/>
        <v>4.3086538690789533</v>
      </c>
      <c r="JN104" s="906">
        <f t="shared" si="2390"/>
        <v>4.3086538690789533</v>
      </c>
      <c r="JO104" s="906">
        <f t="shared" si="2390"/>
        <v>4.8620354859494794</v>
      </c>
      <c r="JP104" s="906">
        <f t="shared" si="2390"/>
        <v>5.187061396511595</v>
      </c>
      <c r="JQ104" s="906">
        <f t="shared" si="2390"/>
        <v>5.5504729925417289</v>
      </c>
      <c r="JR104" s="906">
        <f t="shared" si="2390"/>
        <v>5.9594394125475603</v>
      </c>
      <c r="JS104" s="906">
        <f t="shared" si="2390"/>
        <v>6.4230335838288326</v>
      </c>
      <c r="JT104" s="906">
        <f t="shared" si="2390"/>
        <v>6.9529091065669251</v>
      </c>
      <c r="JU104" s="906">
        <f t="shared" si="2390"/>
        <v>7.5642880419870551</v>
      </c>
      <c r="JV104" s="906">
        <f t="shared" si="2390"/>
        <v>8.27744001983225</v>
      </c>
      <c r="JW104" s="906">
        <f t="shared" si="2390"/>
        <v>9.1199635456103465</v>
      </c>
      <c r="JX104" s="906">
        <f t="shared" si="2390"/>
        <v>10.130427538209632</v>
      </c>
      <c r="JY104" s="906">
        <f t="shared" ref="JY104:KM104" si="2391">+(JY43+JY55+JY59)/JY53</f>
        <v>11.36442371380298</v>
      </c>
      <c r="JZ104" s="906">
        <f t="shared" si="2391"/>
        <v>8.6879032467133346</v>
      </c>
      <c r="KA104" s="906">
        <f t="shared" si="2391"/>
        <v>8.6879032467133346</v>
      </c>
      <c r="KB104" s="906">
        <f t="shared" si="2391"/>
        <v>10.492370163206814</v>
      </c>
      <c r="KC104" s="906">
        <f t="shared" si="2391"/>
        <v>10.931321229639362</v>
      </c>
      <c r="KD104" s="906">
        <f t="shared" si="2391"/>
        <v>11.397252115173449</v>
      </c>
      <c r="KE104" s="906">
        <f t="shared" si="2391"/>
        <v>11.892692173643265</v>
      </c>
      <c r="KF104" s="906">
        <f t="shared" si="2391"/>
        <v>12.420497126559379</v>
      </c>
      <c r="KG104" s="906">
        <f t="shared" si="2391"/>
        <v>12.983903457624974</v>
      </c>
      <c r="KH104" s="906">
        <f t="shared" si="2391"/>
        <v>13.586594061269267</v>
      </c>
      <c r="KI104" s="906">
        <f t="shared" si="2391"/>
        <v>14.232777958697069</v>
      </c>
      <c r="KJ104" s="906">
        <f t="shared" si="2391"/>
        <v>14.927287728581122</v>
      </c>
      <c r="KK104" s="906">
        <f t="shared" si="2391"/>
        <v>15.675699421714318</v>
      </c>
      <c r="KL104" s="906">
        <f t="shared" si="2391"/>
        <v>16.484481255117188</v>
      </c>
      <c r="KM104" s="906">
        <f t="shared" si="2391"/>
        <v>7.0325029414382749</v>
      </c>
      <c r="KN104" s="906"/>
      <c r="KO104" s="906"/>
      <c r="KP104" s="906"/>
      <c r="KQ104" s="906"/>
      <c r="KR104" s="906"/>
      <c r="KS104" s="906"/>
      <c r="KT104" s="906"/>
      <c r="KU104" s="906"/>
      <c r="KV104" s="906"/>
      <c r="KW104" s="906"/>
      <c r="KX104" s="906"/>
      <c r="KY104" s="906"/>
      <c r="KZ104" s="906"/>
      <c r="LA104" s="906"/>
      <c r="LB104" s="906"/>
      <c r="LC104" s="906"/>
      <c r="LD104" s="906"/>
      <c r="LE104" s="906"/>
      <c r="LF104" s="906"/>
      <c r="LG104" s="906"/>
      <c r="LH104" s="906"/>
      <c r="LI104" s="906"/>
      <c r="LJ104" s="906"/>
      <c r="LK104" s="906"/>
      <c r="LL104" s="906"/>
      <c r="LM104" s="906"/>
      <c r="LN104" s="906"/>
    </row>
    <row r="105" spans="1:326">
      <c r="A105" s="902" t="s">
        <v>509</v>
      </c>
      <c r="B105" s="903"/>
      <c r="C105" s="903"/>
      <c r="D105" s="903"/>
      <c r="E105" s="903"/>
      <c r="F105" s="903"/>
      <c r="G105" s="903"/>
      <c r="H105" s="903"/>
      <c r="I105" s="903"/>
      <c r="J105" s="903"/>
      <c r="K105" s="903"/>
      <c r="L105" s="903"/>
      <c r="M105" s="903"/>
      <c r="N105" s="904"/>
      <c r="O105" s="903"/>
      <c r="P105" s="903"/>
      <c r="Q105" s="903"/>
      <c r="R105" s="903"/>
      <c r="S105" s="903"/>
      <c r="T105" s="903"/>
      <c r="U105" s="903"/>
      <c r="V105" s="903"/>
      <c r="W105" s="903"/>
      <c r="X105" s="903"/>
      <c r="Y105" s="903"/>
      <c r="Z105" s="903"/>
      <c r="AA105" s="904"/>
      <c r="AB105" s="907" t="str">
        <f>+IF(AB104&gt;30%,"TAIP","NE")</f>
        <v>TAIP</v>
      </c>
      <c r="AC105" s="907" t="str">
        <f t="shared" ref="AC105:CN105" si="2392">+IF(AC104&gt;30%,"TAIP","NE")</f>
        <v>TAIP</v>
      </c>
      <c r="AD105" s="907" t="str">
        <f t="shared" si="2392"/>
        <v>TAIP</v>
      </c>
      <c r="AE105" s="907" t="str">
        <f t="shared" si="2392"/>
        <v>TAIP</v>
      </c>
      <c r="AF105" s="907" t="str">
        <f t="shared" si="2392"/>
        <v>TAIP</v>
      </c>
      <c r="AG105" s="907" t="str">
        <f t="shared" si="2392"/>
        <v>TAIP</v>
      </c>
      <c r="AH105" s="907" t="str">
        <f t="shared" si="2392"/>
        <v>TAIP</v>
      </c>
      <c r="AI105" s="907" t="str">
        <f t="shared" si="2392"/>
        <v>TAIP</v>
      </c>
      <c r="AJ105" s="907" t="str">
        <f t="shared" si="2392"/>
        <v>TAIP</v>
      </c>
      <c r="AK105" s="907" t="str">
        <f t="shared" si="2392"/>
        <v>TAIP</v>
      </c>
      <c r="AL105" s="907" t="str">
        <f t="shared" si="2392"/>
        <v>TAIP</v>
      </c>
      <c r="AM105" s="907" t="str">
        <f t="shared" si="2392"/>
        <v>TAIP</v>
      </c>
      <c r="AN105" s="907" t="str">
        <f t="shared" si="2392"/>
        <v>TAIP</v>
      </c>
      <c r="AO105" s="907" t="str">
        <f t="shared" si="2392"/>
        <v>TAIP</v>
      </c>
      <c r="AP105" s="907" t="str">
        <f t="shared" si="2392"/>
        <v>TAIP</v>
      </c>
      <c r="AQ105" s="907" t="str">
        <f t="shared" si="2392"/>
        <v>TAIP</v>
      </c>
      <c r="AR105" s="907" t="str">
        <f t="shared" si="2392"/>
        <v>TAIP</v>
      </c>
      <c r="AS105" s="907" t="str">
        <f t="shared" si="2392"/>
        <v>TAIP</v>
      </c>
      <c r="AT105" s="907" t="str">
        <f t="shared" si="2392"/>
        <v>TAIP</v>
      </c>
      <c r="AU105" s="907" t="str">
        <f t="shared" si="2392"/>
        <v>TAIP</v>
      </c>
      <c r="AV105" s="907" t="str">
        <f t="shared" si="2392"/>
        <v>TAIP</v>
      </c>
      <c r="AW105" s="907" t="str">
        <f t="shared" si="2392"/>
        <v>TAIP</v>
      </c>
      <c r="AX105" s="907" t="str">
        <f t="shared" si="2392"/>
        <v>TAIP</v>
      </c>
      <c r="AY105" s="907" t="str">
        <f t="shared" si="2392"/>
        <v>TAIP</v>
      </c>
      <c r="AZ105" s="907" t="str">
        <f t="shared" si="2392"/>
        <v>TAIP</v>
      </c>
      <c r="BA105" s="907" t="str">
        <f t="shared" si="2392"/>
        <v>TAIP</v>
      </c>
      <c r="BB105" s="907" t="str">
        <f t="shared" si="2392"/>
        <v>TAIP</v>
      </c>
      <c r="BC105" s="907" t="str">
        <f t="shared" si="2392"/>
        <v>TAIP</v>
      </c>
      <c r="BD105" s="907" t="str">
        <f t="shared" si="2392"/>
        <v>TAIP</v>
      </c>
      <c r="BE105" s="907" t="str">
        <f t="shared" si="2392"/>
        <v>TAIP</v>
      </c>
      <c r="BF105" s="907" t="str">
        <f t="shared" si="2392"/>
        <v>TAIP</v>
      </c>
      <c r="BG105" s="907" t="str">
        <f t="shared" si="2392"/>
        <v>TAIP</v>
      </c>
      <c r="BH105" s="907" t="str">
        <f t="shared" si="2392"/>
        <v>TAIP</v>
      </c>
      <c r="BI105" s="907" t="str">
        <f t="shared" si="2392"/>
        <v>TAIP</v>
      </c>
      <c r="BJ105" s="907" t="str">
        <f t="shared" si="2392"/>
        <v>TAIP</v>
      </c>
      <c r="BK105" s="907" t="str">
        <f t="shared" si="2392"/>
        <v>TAIP</v>
      </c>
      <c r="BL105" s="907" t="str">
        <f t="shared" si="2392"/>
        <v>TAIP</v>
      </c>
      <c r="BM105" s="907" t="str">
        <f t="shared" si="2392"/>
        <v>TAIP</v>
      </c>
      <c r="BN105" s="907" t="str">
        <f t="shared" si="2392"/>
        <v>TAIP</v>
      </c>
      <c r="BO105" s="907" t="str">
        <f t="shared" si="2392"/>
        <v>TAIP</v>
      </c>
      <c r="BP105" s="907" t="str">
        <f t="shared" si="2392"/>
        <v>TAIP</v>
      </c>
      <c r="BQ105" s="907" t="str">
        <f t="shared" si="2392"/>
        <v>TAIP</v>
      </c>
      <c r="BR105" s="907" t="str">
        <f t="shared" si="2392"/>
        <v>TAIP</v>
      </c>
      <c r="BS105" s="907" t="str">
        <f t="shared" si="2392"/>
        <v>TAIP</v>
      </c>
      <c r="BT105" s="907" t="str">
        <f t="shared" si="2392"/>
        <v>TAIP</v>
      </c>
      <c r="BU105" s="907" t="str">
        <f t="shared" si="2392"/>
        <v>TAIP</v>
      </c>
      <c r="BV105" s="907" t="str">
        <f t="shared" si="2392"/>
        <v>TAIP</v>
      </c>
      <c r="BW105" s="907" t="str">
        <f t="shared" si="2392"/>
        <v>TAIP</v>
      </c>
      <c r="BX105" s="907" t="str">
        <f t="shared" si="2392"/>
        <v>TAIP</v>
      </c>
      <c r="BY105" s="907" t="str">
        <f t="shared" si="2392"/>
        <v>TAIP</v>
      </c>
      <c r="BZ105" s="907" t="str">
        <f t="shared" si="2392"/>
        <v>TAIP</v>
      </c>
      <c r="CA105" s="907" t="str">
        <f t="shared" si="2392"/>
        <v>TAIP</v>
      </c>
      <c r="CB105" s="907" t="str">
        <f t="shared" si="2392"/>
        <v>TAIP</v>
      </c>
      <c r="CC105" s="907" t="str">
        <f t="shared" si="2392"/>
        <v>TAIP</v>
      </c>
      <c r="CD105" s="907" t="str">
        <f t="shared" si="2392"/>
        <v>TAIP</v>
      </c>
      <c r="CE105" s="907" t="str">
        <f t="shared" si="2392"/>
        <v>TAIP</v>
      </c>
      <c r="CF105" s="907" t="str">
        <f t="shared" si="2392"/>
        <v>TAIP</v>
      </c>
      <c r="CG105" s="907" t="str">
        <f t="shared" si="2392"/>
        <v>TAIP</v>
      </c>
      <c r="CH105" s="907" t="str">
        <f t="shared" si="2392"/>
        <v>TAIP</v>
      </c>
      <c r="CI105" s="907" t="str">
        <f t="shared" si="2392"/>
        <v>TAIP</v>
      </c>
      <c r="CJ105" s="907" t="str">
        <f t="shared" si="2392"/>
        <v>TAIP</v>
      </c>
      <c r="CK105" s="907" t="str">
        <f t="shared" si="2392"/>
        <v>TAIP</v>
      </c>
      <c r="CL105" s="907" t="str">
        <f t="shared" si="2392"/>
        <v>TAIP</v>
      </c>
      <c r="CM105" s="907" t="str">
        <f t="shared" si="2392"/>
        <v>TAIP</v>
      </c>
      <c r="CN105" s="907" t="str">
        <f t="shared" si="2392"/>
        <v>TAIP</v>
      </c>
      <c r="CO105" s="907" t="str">
        <f t="shared" ref="CO105:EZ105" si="2393">+IF(CO104&gt;30%,"TAIP","NE")</f>
        <v>TAIP</v>
      </c>
      <c r="CP105" s="907" t="str">
        <f t="shared" si="2393"/>
        <v>TAIP</v>
      </c>
      <c r="CQ105" s="907" t="str">
        <f t="shared" si="2393"/>
        <v>TAIP</v>
      </c>
      <c r="CR105" s="907" t="str">
        <f t="shared" si="2393"/>
        <v>TAIP</v>
      </c>
      <c r="CS105" s="907" t="str">
        <f t="shared" si="2393"/>
        <v>TAIP</v>
      </c>
      <c r="CT105" s="907" t="str">
        <f t="shared" si="2393"/>
        <v>TAIP</v>
      </c>
      <c r="CU105" s="907" t="str">
        <f t="shared" si="2393"/>
        <v>TAIP</v>
      </c>
      <c r="CV105" s="907" t="str">
        <f t="shared" si="2393"/>
        <v>TAIP</v>
      </c>
      <c r="CW105" s="907" t="str">
        <f t="shared" si="2393"/>
        <v>TAIP</v>
      </c>
      <c r="CX105" s="907" t="str">
        <f t="shared" si="2393"/>
        <v>TAIP</v>
      </c>
      <c r="CY105" s="907" t="str">
        <f t="shared" si="2393"/>
        <v>TAIP</v>
      </c>
      <c r="CZ105" s="907" t="str">
        <f t="shared" si="2393"/>
        <v>TAIP</v>
      </c>
      <c r="DA105" s="907" t="str">
        <f t="shared" si="2393"/>
        <v>TAIP</v>
      </c>
      <c r="DB105" s="907" t="str">
        <f t="shared" si="2393"/>
        <v>TAIP</v>
      </c>
      <c r="DC105" s="907" t="str">
        <f t="shared" si="2393"/>
        <v>TAIP</v>
      </c>
      <c r="DD105" s="907" t="str">
        <f t="shared" si="2393"/>
        <v>TAIP</v>
      </c>
      <c r="DE105" s="907" t="str">
        <f t="shared" si="2393"/>
        <v>TAIP</v>
      </c>
      <c r="DF105" s="907" t="str">
        <f t="shared" si="2393"/>
        <v>TAIP</v>
      </c>
      <c r="DG105" s="907" t="str">
        <f t="shared" si="2393"/>
        <v>TAIP</v>
      </c>
      <c r="DH105" s="907" t="str">
        <f t="shared" si="2393"/>
        <v>TAIP</v>
      </c>
      <c r="DI105" s="907" t="str">
        <f t="shared" si="2393"/>
        <v>TAIP</v>
      </c>
      <c r="DJ105" s="907" t="str">
        <f t="shared" si="2393"/>
        <v>TAIP</v>
      </c>
      <c r="DK105" s="907" t="str">
        <f t="shared" si="2393"/>
        <v>TAIP</v>
      </c>
      <c r="DL105" s="907" t="str">
        <f t="shared" si="2393"/>
        <v>TAIP</v>
      </c>
      <c r="DM105" s="907" t="str">
        <f t="shared" si="2393"/>
        <v>TAIP</v>
      </c>
      <c r="DN105" s="907" t="str">
        <f t="shared" si="2393"/>
        <v>TAIP</v>
      </c>
      <c r="DO105" s="907" t="str">
        <f t="shared" si="2393"/>
        <v>TAIP</v>
      </c>
      <c r="DP105" s="907" t="str">
        <f t="shared" si="2393"/>
        <v>TAIP</v>
      </c>
      <c r="DQ105" s="907" t="str">
        <f t="shared" si="2393"/>
        <v>TAIP</v>
      </c>
      <c r="DR105" s="907" t="str">
        <f t="shared" si="2393"/>
        <v>TAIP</v>
      </c>
      <c r="DS105" s="907" t="str">
        <f t="shared" si="2393"/>
        <v>TAIP</v>
      </c>
      <c r="DT105" s="907" t="str">
        <f t="shared" si="2393"/>
        <v>TAIP</v>
      </c>
      <c r="DU105" s="907" t="str">
        <f t="shared" si="2393"/>
        <v>TAIP</v>
      </c>
      <c r="DV105" s="907" t="str">
        <f t="shared" si="2393"/>
        <v>TAIP</v>
      </c>
      <c r="DW105" s="907" t="str">
        <f t="shared" si="2393"/>
        <v>TAIP</v>
      </c>
      <c r="DX105" s="907" t="str">
        <f t="shared" si="2393"/>
        <v>TAIP</v>
      </c>
      <c r="DY105" s="907" t="str">
        <f t="shared" si="2393"/>
        <v>TAIP</v>
      </c>
      <c r="DZ105" s="907" t="str">
        <f t="shared" si="2393"/>
        <v>TAIP</v>
      </c>
      <c r="EA105" s="907" t="str">
        <f t="shared" si="2393"/>
        <v>TAIP</v>
      </c>
      <c r="EB105" s="907" t="str">
        <f t="shared" si="2393"/>
        <v>TAIP</v>
      </c>
      <c r="EC105" s="907" t="str">
        <f t="shared" si="2393"/>
        <v>TAIP</v>
      </c>
      <c r="ED105" s="907" t="str">
        <f t="shared" si="2393"/>
        <v>TAIP</v>
      </c>
      <c r="EE105" s="907" t="str">
        <f t="shared" si="2393"/>
        <v>TAIP</v>
      </c>
      <c r="EF105" s="907" t="str">
        <f t="shared" si="2393"/>
        <v>TAIP</v>
      </c>
      <c r="EG105" s="907" t="str">
        <f t="shared" si="2393"/>
        <v>TAIP</v>
      </c>
      <c r="EH105" s="907" t="str">
        <f t="shared" si="2393"/>
        <v>TAIP</v>
      </c>
      <c r="EI105" s="907" t="str">
        <f t="shared" si="2393"/>
        <v>TAIP</v>
      </c>
      <c r="EJ105" s="907" t="str">
        <f t="shared" si="2393"/>
        <v>TAIP</v>
      </c>
      <c r="EK105" s="907" t="str">
        <f t="shared" si="2393"/>
        <v>TAIP</v>
      </c>
      <c r="EL105" s="907" t="str">
        <f t="shared" si="2393"/>
        <v>TAIP</v>
      </c>
      <c r="EM105" s="907" t="str">
        <f t="shared" si="2393"/>
        <v>TAIP</v>
      </c>
      <c r="EN105" s="907" t="str">
        <f t="shared" si="2393"/>
        <v>TAIP</v>
      </c>
      <c r="EO105" s="907" t="str">
        <f t="shared" si="2393"/>
        <v>TAIP</v>
      </c>
      <c r="EP105" s="907" t="str">
        <f t="shared" si="2393"/>
        <v>TAIP</v>
      </c>
      <c r="EQ105" s="907" t="str">
        <f t="shared" si="2393"/>
        <v>TAIP</v>
      </c>
      <c r="ER105" s="907" t="str">
        <f t="shared" si="2393"/>
        <v>TAIP</v>
      </c>
      <c r="ES105" s="907" t="str">
        <f t="shared" si="2393"/>
        <v>TAIP</v>
      </c>
      <c r="ET105" s="907" t="str">
        <f t="shared" si="2393"/>
        <v>TAIP</v>
      </c>
      <c r="EU105" s="907" t="str">
        <f t="shared" si="2393"/>
        <v>TAIP</v>
      </c>
      <c r="EV105" s="907" t="str">
        <f t="shared" si="2393"/>
        <v>TAIP</v>
      </c>
      <c r="EW105" s="907" t="str">
        <f t="shared" si="2393"/>
        <v>TAIP</v>
      </c>
      <c r="EX105" s="907" t="str">
        <f t="shared" si="2393"/>
        <v>TAIP</v>
      </c>
      <c r="EY105" s="907" t="str">
        <f t="shared" si="2393"/>
        <v>TAIP</v>
      </c>
      <c r="EZ105" s="907" t="str">
        <f t="shared" si="2393"/>
        <v>TAIP</v>
      </c>
      <c r="FA105" s="907" t="str">
        <f t="shared" ref="FA105:HL105" si="2394">+IF(FA104&gt;30%,"TAIP","NE")</f>
        <v>TAIP</v>
      </c>
      <c r="FB105" s="907" t="str">
        <f t="shared" si="2394"/>
        <v>TAIP</v>
      </c>
      <c r="FC105" s="907" t="str">
        <f t="shared" si="2394"/>
        <v>TAIP</v>
      </c>
      <c r="FD105" s="907" t="str">
        <f t="shared" si="2394"/>
        <v>TAIP</v>
      </c>
      <c r="FE105" s="907" t="str">
        <f t="shared" si="2394"/>
        <v>TAIP</v>
      </c>
      <c r="FF105" s="907" t="str">
        <f t="shared" si="2394"/>
        <v>TAIP</v>
      </c>
      <c r="FG105" s="907" t="str">
        <f t="shared" si="2394"/>
        <v>TAIP</v>
      </c>
      <c r="FH105" s="907" t="str">
        <f t="shared" si="2394"/>
        <v>TAIP</v>
      </c>
      <c r="FI105" s="907" t="str">
        <f t="shared" si="2394"/>
        <v>TAIP</v>
      </c>
      <c r="FJ105" s="907" t="str">
        <f t="shared" si="2394"/>
        <v>TAIP</v>
      </c>
      <c r="FK105" s="907" t="str">
        <f t="shared" si="2394"/>
        <v>TAIP</v>
      </c>
      <c r="FL105" s="907" t="str">
        <f t="shared" si="2394"/>
        <v>TAIP</v>
      </c>
      <c r="FM105" s="907" t="str">
        <f t="shared" si="2394"/>
        <v>TAIP</v>
      </c>
      <c r="FN105" s="907" t="str">
        <f t="shared" si="2394"/>
        <v>TAIP</v>
      </c>
      <c r="FO105" s="907" t="str">
        <f t="shared" si="2394"/>
        <v>TAIP</v>
      </c>
      <c r="FP105" s="907" t="str">
        <f t="shared" si="2394"/>
        <v>TAIP</v>
      </c>
      <c r="FQ105" s="907" t="str">
        <f t="shared" si="2394"/>
        <v>TAIP</v>
      </c>
      <c r="FR105" s="907" t="str">
        <f t="shared" si="2394"/>
        <v>TAIP</v>
      </c>
      <c r="FS105" s="907" t="str">
        <f t="shared" si="2394"/>
        <v>TAIP</v>
      </c>
      <c r="FT105" s="907" t="str">
        <f t="shared" si="2394"/>
        <v>TAIP</v>
      </c>
      <c r="FU105" s="907" t="str">
        <f t="shared" si="2394"/>
        <v>TAIP</v>
      </c>
      <c r="FV105" s="907" t="str">
        <f t="shared" si="2394"/>
        <v>TAIP</v>
      </c>
      <c r="FW105" s="907" t="str">
        <f t="shared" si="2394"/>
        <v>TAIP</v>
      </c>
      <c r="FX105" s="907" t="str">
        <f t="shared" si="2394"/>
        <v>TAIP</v>
      </c>
      <c r="FY105" s="907" t="str">
        <f t="shared" si="2394"/>
        <v>TAIP</v>
      </c>
      <c r="FZ105" s="907" t="str">
        <f t="shared" si="2394"/>
        <v>TAIP</v>
      </c>
      <c r="GA105" s="907" t="str">
        <f t="shared" si="2394"/>
        <v>TAIP</v>
      </c>
      <c r="GB105" s="907" t="str">
        <f t="shared" si="2394"/>
        <v>TAIP</v>
      </c>
      <c r="GC105" s="907" t="str">
        <f t="shared" si="2394"/>
        <v>TAIP</v>
      </c>
      <c r="GD105" s="907" t="str">
        <f t="shared" si="2394"/>
        <v>TAIP</v>
      </c>
      <c r="GE105" s="907" t="str">
        <f t="shared" si="2394"/>
        <v>TAIP</v>
      </c>
      <c r="GF105" s="907" t="str">
        <f t="shared" si="2394"/>
        <v>TAIP</v>
      </c>
      <c r="GG105" s="907" t="str">
        <f t="shared" si="2394"/>
        <v>TAIP</v>
      </c>
      <c r="GH105" s="907" t="str">
        <f t="shared" si="2394"/>
        <v>TAIP</v>
      </c>
      <c r="GI105" s="907" t="str">
        <f t="shared" si="2394"/>
        <v>TAIP</v>
      </c>
      <c r="GJ105" s="907" t="str">
        <f t="shared" si="2394"/>
        <v>TAIP</v>
      </c>
      <c r="GK105" s="907" t="str">
        <f t="shared" si="2394"/>
        <v>TAIP</v>
      </c>
      <c r="GL105" s="907" t="str">
        <f t="shared" si="2394"/>
        <v>TAIP</v>
      </c>
      <c r="GM105" s="907" t="str">
        <f t="shared" si="2394"/>
        <v>TAIP</v>
      </c>
      <c r="GN105" s="907" t="str">
        <f t="shared" si="2394"/>
        <v>TAIP</v>
      </c>
      <c r="GO105" s="907" t="str">
        <f t="shared" si="2394"/>
        <v>TAIP</v>
      </c>
      <c r="GP105" s="907" t="str">
        <f t="shared" si="2394"/>
        <v>TAIP</v>
      </c>
      <c r="GQ105" s="907" t="str">
        <f t="shared" si="2394"/>
        <v>TAIP</v>
      </c>
      <c r="GR105" s="907" t="str">
        <f t="shared" si="2394"/>
        <v>TAIP</v>
      </c>
      <c r="GS105" s="907" t="str">
        <f t="shared" si="2394"/>
        <v>TAIP</v>
      </c>
      <c r="GT105" s="907" t="str">
        <f t="shared" si="2394"/>
        <v>TAIP</v>
      </c>
      <c r="GU105" s="907" t="str">
        <f t="shared" si="2394"/>
        <v>TAIP</v>
      </c>
      <c r="GV105" s="907" t="str">
        <f t="shared" si="2394"/>
        <v>TAIP</v>
      </c>
      <c r="GW105" s="907" t="str">
        <f t="shared" si="2394"/>
        <v>TAIP</v>
      </c>
      <c r="GX105" s="907" t="str">
        <f t="shared" si="2394"/>
        <v>TAIP</v>
      </c>
      <c r="GY105" s="907" t="str">
        <f t="shared" si="2394"/>
        <v>TAIP</v>
      </c>
      <c r="GZ105" s="907" t="str">
        <f t="shared" si="2394"/>
        <v>TAIP</v>
      </c>
      <c r="HA105" s="907" t="str">
        <f t="shared" si="2394"/>
        <v>TAIP</v>
      </c>
      <c r="HB105" s="907" t="str">
        <f t="shared" si="2394"/>
        <v>TAIP</v>
      </c>
      <c r="HC105" s="907" t="str">
        <f t="shared" si="2394"/>
        <v>TAIP</v>
      </c>
      <c r="HD105" s="907" t="str">
        <f t="shared" si="2394"/>
        <v>TAIP</v>
      </c>
      <c r="HE105" s="907" t="str">
        <f t="shared" si="2394"/>
        <v>TAIP</v>
      </c>
      <c r="HF105" s="907" t="str">
        <f t="shared" si="2394"/>
        <v>TAIP</v>
      </c>
      <c r="HG105" s="907" t="str">
        <f t="shared" si="2394"/>
        <v>TAIP</v>
      </c>
      <c r="HH105" s="907" t="str">
        <f t="shared" si="2394"/>
        <v>TAIP</v>
      </c>
      <c r="HI105" s="907" t="str">
        <f t="shared" si="2394"/>
        <v>TAIP</v>
      </c>
      <c r="HJ105" s="907" t="str">
        <f t="shared" si="2394"/>
        <v>TAIP</v>
      </c>
      <c r="HK105" s="907" t="str">
        <f t="shared" si="2394"/>
        <v>TAIP</v>
      </c>
      <c r="HL105" s="907" t="str">
        <f t="shared" si="2394"/>
        <v>TAIP</v>
      </c>
      <c r="HM105" s="907" t="str">
        <f t="shared" ref="HM105:JX105" si="2395">+IF(HM104&gt;30%,"TAIP","NE")</f>
        <v>TAIP</v>
      </c>
      <c r="HN105" s="907" t="str">
        <f t="shared" si="2395"/>
        <v>TAIP</v>
      </c>
      <c r="HO105" s="907" t="str">
        <f t="shared" si="2395"/>
        <v>TAIP</v>
      </c>
      <c r="HP105" s="907" t="str">
        <f t="shared" si="2395"/>
        <v>TAIP</v>
      </c>
      <c r="HQ105" s="907" t="str">
        <f t="shared" si="2395"/>
        <v>TAIP</v>
      </c>
      <c r="HR105" s="907" t="str">
        <f t="shared" si="2395"/>
        <v>TAIP</v>
      </c>
      <c r="HS105" s="907" t="str">
        <f t="shared" si="2395"/>
        <v>TAIP</v>
      </c>
      <c r="HT105" s="907" t="str">
        <f t="shared" si="2395"/>
        <v>TAIP</v>
      </c>
      <c r="HU105" s="907" t="str">
        <f t="shared" si="2395"/>
        <v>TAIP</v>
      </c>
      <c r="HV105" s="907" t="str">
        <f t="shared" si="2395"/>
        <v>TAIP</v>
      </c>
      <c r="HW105" s="907" t="str">
        <f t="shared" si="2395"/>
        <v>TAIP</v>
      </c>
      <c r="HX105" s="907" t="str">
        <f t="shared" si="2395"/>
        <v>TAIP</v>
      </c>
      <c r="HY105" s="907" t="str">
        <f t="shared" si="2395"/>
        <v>TAIP</v>
      </c>
      <c r="HZ105" s="907" t="str">
        <f t="shared" si="2395"/>
        <v>TAIP</v>
      </c>
      <c r="IA105" s="907" t="str">
        <f t="shared" si="2395"/>
        <v>TAIP</v>
      </c>
      <c r="IB105" s="907" t="str">
        <f t="shared" si="2395"/>
        <v>TAIP</v>
      </c>
      <c r="IC105" s="907" t="str">
        <f t="shared" si="2395"/>
        <v>TAIP</v>
      </c>
      <c r="ID105" s="907" t="str">
        <f t="shared" si="2395"/>
        <v>TAIP</v>
      </c>
      <c r="IE105" s="907" t="str">
        <f t="shared" si="2395"/>
        <v>TAIP</v>
      </c>
      <c r="IF105" s="907" t="str">
        <f t="shared" si="2395"/>
        <v>TAIP</v>
      </c>
      <c r="IG105" s="907" t="str">
        <f t="shared" si="2395"/>
        <v>TAIP</v>
      </c>
      <c r="IH105" s="907" t="str">
        <f t="shared" si="2395"/>
        <v>TAIP</v>
      </c>
      <c r="II105" s="907" t="str">
        <f t="shared" si="2395"/>
        <v>TAIP</v>
      </c>
      <c r="IJ105" s="907" t="str">
        <f t="shared" si="2395"/>
        <v>TAIP</v>
      </c>
      <c r="IK105" s="907" t="str">
        <f t="shared" si="2395"/>
        <v>TAIP</v>
      </c>
      <c r="IL105" s="907" t="str">
        <f t="shared" si="2395"/>
        <v>TAIP</v>
      </c>
      <c r="IM105" s="907" t="str">
        <f t="shared" si="2395"/>
        <v>TAIP</v>
      </c>
      <c r="IN105" s="907" t="str">
        <f t="shared" si="2395"/>
        <v>TAIP</v>
      </c>
      <c r="IO105" s="907" t="str">
        <f t="shared" si="2395"/>
        <v>TAIP</v>
      </c>
      <c r="IP105" s="907" t="str">
        <f t="shared" si="2395"/>
        <v>TAIP</v>
      </c>
      <c r="IQ105" s="907" t="str">
        <f t="shared" si="2395"/>
        <v>TAIP</v>
      </c>
      <c r="IR105" s="907" t="str">
        <f t="shared" si="2395"/>
        <v>TAIP</v>
      </c>
      <c r="IS105" s="907" t="str">
        <f t="shared" si="2395"/>
        <v>TAIP</v>
      </c>
      <c r="IT105" s="907" t="str">
        <f t="shared" si="2395"/>
        <v>TAIP</v>
      </c>
      <c r="IU105" s="907" t="str">
        <f t="shared" si="2395"/>
        <v>TAIP</v>
      </c>
      <c r="IV105" s="907" t="str">
        <f t="shared" si="2395"/>
        <v>TAIP</v>
      </c>
      <c r="IW105" s="907" t="str">
        <f t="shared" si="2395"/>
        <v>TAIP</v>
      </c>
      <c r="IX105" s="907" t="str">
        <f t="shared" si="2395"/>
        <v>TAIP</v>
      </c>
      <c r="IY105" s="907" t="str">
        <f t="shared" si="2395"/>
        <v>TAIP</v>
      </c>
      <c r="IZ105" s="907" t="str">
        <f t="shared" si="2395"/>
        <v>TAIP</v>
      </c>
      <c r="JA105" s="907" t="str">
        <f t="shared" si="2395"/>
        <v>TAIP</v>
      </c>
      <c r="JB105" s="907" t="str">
        <f t="shared" si="2395"/>
        <v>TAIP</v>
      </c>
      <c r="JC105" s="907" t="str">
        <f t="shared" si="2395"/>
        <v>TAIP</v>
      </c>
      <c r="JD105" s="907" t="str">
        <f t="shared" si="2395"/>
        <v>TAIP</v>
      </c>
      <c r="JE105" s="907" t="str">
        <f t="shared" si="2395"/>
        <v>TAIP</v>
      </c>
      <c r="JF105" s="907" t="str">
        <f t="shared" si="2395"/>
        <v>TAIP</v>
      </c>
      <c r="JG105" s="907" t="str">
        <f t="shared" si="2395"/>
        <v>TAIP</v>
      </c>
      <c r="JH105" s="907" t="str">
        <f t="shared" si="2395"/>
        <v>TAIP</v>
      </c>
      <c r="JI105" s="907" t="str">
        <f t="shared" si="2395"/>
        <v>TAIP</v>
      </c>
      <c r="JJ105" s="907" t="str">
        <f t="shared" si="2395"/>
        <v>TAIP</v>
      </c>
      <c r="JK105" s="907" t="str">
        <f t="shared" si="2395"/>
        <v>TAIP</v>
      </c>
      <c r="JL105" s="907" t="str">
        <f t="shared" si="2395"/>
        <v>TAIP</v>
      </c>
      <c r="JM105" s="907" t="str">
        <f t="shared" si="2395"/>
        <v>TAIP</v>
      </c>
      <c r="JN105" s="907" t="str">
        <f t="shared" si="2395"/>
        <v>TAIP</v>
      </c>
      <c r="JO105" s="907" t="str">
        <f t="shared" si="2395"/>
        <v>TAIP</v>
      </c>
      <c r="JP105" s="907" t="str">
        <f t="shared" si="2395"/>
        <v>TAIP</v>
      </c>
      <c r="JQ105" s="907" t="str">
        <f t="shared" si="2395"/>
        <v>TAIP</v>
      </c>
      <c r="JR105" s="907" t="str">
        <f t="shared" si="2395"/>
        <v>TAIP</v>
      </c>
      <c r="JS105" s="907" t="str">
        <f t="shared" si="2395"/>
        <v>TAIP</v>
      </c>
      <c r="JT105" s="907" t="str">
        <f t="shared" si="2395"/>
        <v>TAIP</v>
      </c>
      <c r="JU105" s="907" t="str">
        <f t="shared" si="2395"/>
        <v>TAIP</v>
      </c>
      <c r="JV105" s="907" t="str">
        <f t="shared" si="2395"/>
        <v>TAIP</v>
      </c>
      <c r="JW105" s="907" t="str">
        <f t="shared" si="2395"/>
        <v>TAIP</v>
      </c>
      <c r="JX105" s="907" t="str">
        <f t="shared" si="2395"/>
        <v>TAIP</v>
      </c>
      <c r="JY105" s="907" t="str">
        <f t="shared" ref="JY105:KM105" si="2396">+IF(JY104&gt;30%,"TAIP","NE")</f>
        <v>TAIP</v>
      </c>
      <c r="JZ105" s="907" t="str">
        <f t="shared" si="2396"/>
        <v>TAIP</v>
      </c>
      <c r="KA105" s="907" t="str">
        <f t="shared" si="2396"/>
        <v>TAIP</v>
      </c>
      <c r="KB105" s="907" t="str">
        <f t="shared" si="2396"/>
        <v>TAIP</v>
      </c>
      <c r="KC105" s="907" t="str">
        <f t="shared" si="2396"/>
        <v>TAIP</v>
      </c>
      <c r="KD105" s="907" t="str">
        <f t="shared" si="2396"/>
        <v>TAIP</v>
      </c>
      <c r="KE105" s="907" t="str">
        <f t="shared" si="2396"/>
        <v>TAIP</v>
      </c>
      <c r="KF105" s="907" t="str">
        <f t="shared" si="2396"/>
        <v>TAIP</v>
      </c>
      <c r="KG105" s="907" t="str">
        <f t="shared" si="2396"/>
        <v>TAIP</v>
      </c>
      <c r="KH105" s="907" t="str">
        <f t="shared" si="2396"/>
        <v>TAIP</v>
      </c>
      <c r="KI105" s="907" t="str">
        <f t="shared" si="2396"/>
        <v>TAIP</v>
      </c>
      <c r="KJ105" s="907" t="str">
        <f t="shared" si="2396"/>
        <v>TAIP</v>
      </c>
      <c r="KK105" s="907" t="str">
        <f t="shared" si="2396"/>
        <v>TAIP</v>
      </c>
      <c r="KL105" s="907" t="str">
        <f t="shared" si="2396"/>
        <v>TAIP</v>
      </c>
      <c r="KM105" s="907" t="str">
        <f t="shared" si="2396"/>
        <v>TAIP</v>
      </c>
      <c r="KN105" s="907"/>
      <c r="KO105" s="907"/>
      <c r="KP105" s="907"/>
      <c r="KQ105" s="907"/>
      <c r="KR105" s="907"/>
      <c r="KS105" s="907"/>
      <c r="KT105" s="907"/>
      <c r="KU105" s="907"/>
      <c r="KV105" s="907"/>
      <c r="KW105" s="907"/>
      <c r="KX105" s="907"/>
      <c r="KY105" s="907"/>
      <c r="KZ105" s="907"/>
      <c r="LA105" s="907"/>
      <c r="LB105" s="907"/>
      <c r="LC105" s="907"/>
      <c r="LD105" s="907"/>
      <c r="LE105" s="907"/>
      <c r="LF105" s="907"/>
      <c r="LG105" s="907"/>
      <c r="LH105" s="907"/>
      <c r="LI105" s="907"/>
      <c r="LJ105" s="907"/>
      <c r="LK105" s="907"/>
      <c r="LL105" s="907"/>
      <c r="LM105" s="907"/>
      <c r="LN105" s="907"/>
    </row>
    <row r="107" spans="1:326" s="614" customFormat="1">
      <c r="A107" s="613" t="s">
        <v>338</v>
      </c>
      <c r="N107" s="615"/>
      <c r="AA107" s="615"/>
      <c r="AN107" s="615"/>
      <c r="BA107" s="615"/>
      <c r="BN107" s="615"/>
      <c r="CA107" s="615"/>
      <c r="CN107" s="615"/>
      <c r="DA107" s="615"/>
      <c r="DN107" s="615"/>
      <c r="EA107" s="615"/>
      <c r="EN107" s="615"/>
      <c r="FA107" s="615"/>
      <c r="FN107" s="615"/>
      <c r="GA107" s="615"/>
      <c r="GN107" s="616"/>
      <c r="HA107" s="615"/>
      <c r="HN107" s="615"/>
      <c r="IA107" s="615"/>
      <c r="IN107" s="615"/>
      <c r="JA107" s="615"/>
      <c r="JN107" s="615"/>
      <c r="KA107" s="615"/>
      <c r="KN107" s="615"/>
      <c r="LA107" s="615"/>
      <c r="LN107" s="615"/>
    </row>
    <row r="108" spans="1:326" s="614" customFormat="1">
      <c r="A108" s="617" t="s">
        <v>180</v>
      </c>
      <c r="B108" s="618">
        <f t="shared" ref="B108:M108" si="2397">B17+B18</f>
        <v>0</v>
      </c>
      <c r="C108" s="619">
        <f t="shared" si="2397"/>
        <v>0</v>
      </c>
      <c r="D108" s="619">
        <f t="shared" si="2397"/>
        <v>0</v>
      </c>
      <c r="E108" s="619">
        <f t="shared" si="2397"/>
        <v>0</v>
      </c>
      <c r="F108" s="619">
        <f t="shared" si="2397"/>
        <v>0</v>
      </c>
      <c r="G108" s="619">
        <f t="shared" si="2397"/>
        <v>0</v>
      </c>
      <c r="H108" s="619">
        <f t="shared" si="2397"/>
        <v>0</v>
      </c>
      <c r="I108" s="619">
        <f t="shared" si="2397"/>
        <v>0</v>
      </c>
      <c r="J108" s="619">
        <f t="shared" si="2397"/>
        <v>0</v>
      </c>
      <c r="K108" s="619">
        <f t="shared" si="2397"/>
        <v>0</v>
      </c>
      <c r="L108" s="619">
        <f t="shared" si="2397"/>
        <v>0</v>
      </c>
      <c r="M108" s="619">
        <f t="shared" si="2397"/>
        <v>0</v>
      </c>
      <c r="N108" s="620">
        <f>SUM(B108:M108)</f>
        <v>0</v>
      </c>
      <c r="O108" s="619">
        <f t="shared" ref="O108:Z108" si="2398">O17+O18</f>
        <v>0</v>
      </c>
      <c r="P108" s="619">
        <f t="shared" si="2398"/>
        <v>0</v>
      </c>
      <c r="Q108" s="619">
        <f t="shared" si="2398"/>
        <v>0</v>
      </c>
      <c r="R108" s="619">
        <f t="shared" si="2398"/>
        <v>0</v>
      </c>
      <c r="S108" s="619">
        <f t="shared" si="2398"/>
        <v>0</v>
      </c>
      <c r="T108" s="619">
        <f t="shared" si="2398"/>
        <v>0</v>
      </c>
      <c r="U108" s="619">
        <f t="shared" si="2398"/>
        <v>0</v>
      </c>
      <c r="V108" s="619">
        <f t="shared" si="2398"/>
        <v>0</v>
      </c>
      <c r="W108" s="619">
        <f t="shared" si="2398"/>
        <v>0</v>
      </c>
      <c r="X108" s="619">
        <f t="shared" si="2398"/>
        <v>0</v>
      </c>
      <c r="Y108" s="619">
        <f t="shared" si="2398"/>
        <v>0</v>
      </c>
      <c r="Z108" s="619">
        <f t="shared" si="2398"/>
        <v>0</v>
      </c>
      <c r="AA108" s="621">
        <f>SUM(O108:Z108)</f>
        <v>0</v>
      </c>
      <c r="AB108" s="619">
        <f t="shared" ref="AB108:AM108" si="2399">AB17+AB18</f>
        <v>26198.80335180723</v>
      </c>
      <c r="AC108" s="619">
        <f t="shared" si="2399"/>
        <v>26198.80335180723</v>
      </c>
      <c r="AD108" s="619">
        <f t="shared" si="2399"/>
        <v>26198.80335180723</v>
      </c>
      <c r="AE108" s="619">
        <f t="shared" si="2399"/>
        <v>26198.80335180723</v>
      </c>
      <c r="AF108" s="619">
        <f t="shared" si="2399"/>
        <v>26198.80335180723</v>
      </c>
      <c r="AG108" s="619">
        <f t="shared" si="2399"/>
        <v>26198.80335180723</v>
      </c>
      <c r="AH108" s="619">
        <f t="shared" si="2399"/>
        <v>26198.80335180723</v>
      </c>
      <c r="AI108" s="619">
        <f t="shared" si="2399"/>
        <v>26198.80335180723</v>
      </c>
      <c r="AJ108" s="619">
        <f t="shared" si="2399"/>
        <v>26198.80335180723</v>
      </c>
      <c r="AK108" s="619">
        <f t="shared" si="2399"/>
        <v>26198.80335180723</v>
      </c>
      <c r="AL108" s="619">
        <f t="shared" si="2399"/>
        <v>26198.80335180723</v>
      </c>
      <c r="AM108" s="619">
        <f t="shared" si="2399"/>
        <v>26198.80335180723</v>
      </c>
      <c r="AN108" s="621">
        <f>SUM(AB108:AM108)</f>
        <v>314385.64022168674</v>
      </c>
      <c r="AO108" s="619">
        <f t="shared" ref="AO108:AZ108" si="2400">AO17+AO18</f>
        <v>26722.779418843373</v>
      </c>
      <c r="AP108" s="619">
        <f t="shared" si="2400"/>
        <v>26722.779418843373</v>
      </c>
      <c r="AQ108" s="619">
        <f t="shared" si="2400"/>
        <v>26722.779418843373</v>
      </c>
      <c r="AR108" s="619">
        <f t="shared" si="2400"/>
        <v>26722.779418843373</v>
      </c>
      <c r="AS108" s="619">
        <f t="shared" si="2400"/>
        <v>26722.779418843373</v>
      </c>
      <c r="AT108" s="619">
        <f t="shared" si="2400"/>
        <v>26722.779418843373</v>
      </c>
      <c r="AU108" s="619">
        <f t="shared" si="2400"/>
        <v>26722.779418843373</v>
      </c>
      <c r="AV108" s="619">
        <f t="shared" si="2400"/>
        <v>26722.779418843373</v>
      </c>
      <c r="AW108" s="619">
        <f t="shared" si="2400"/>
        <v>26722.779418843373</v>
      </c>
      <c r="AX108" s="619">
        <f t="shared" si="2400"/>
        <v>26722.779418843373</v>
      </c>
      <c r="AY108" s="619">
        <f t="shared" si="2400"/>
        <v>26722.779418843373</v>
      </c>
      <c r="AZ108" s="619">
        <f t="shared" si="2400"/>
        <v>26722.779418843373</v>
      </c>
      <c r="BA108" s="621">
        <f>SUM(AO108:AZ108)</f>
        <v>320673.35302612046</v>
      </c>
      <c r="BB108" s="619">
        <f t="shared" ref="BB108:BM108" si="2401">BB17+BB18</f>
        <v>27257.235007220239</v>
      </c>
      <c r="BC108" s="619">
        <f t="shared" si="2401"/>
        <v>27257.235007220239</v>
      </c>
      <c r="BD108" s="619">
        <f t="shared" si="2401"/>
        <v>27257.235007220239</v>
      </c>
      <c r="BE108" s="619">
        <f t="shared" si="2401"/>
        <v>27257.235007220239</v>
      </c>
      <c r="BF108" s="619">
        <f t="shared" si="2401"/>
        <v>27257.235007220239</v>
      </c>
      <c r="BG108" s="619">
        <f t="shared" si="2401"/>
        <v>27257.235007220239</v>
      </c>
      <c r="BH108" s="619">
        <f t="shared" si="2401"/>
        <v>27257.235007220239</v>
      </c>
      <c r="BI108" s="619">
        <f t="shared" si="2401"/>
        <v>27257.235007220239</v>
      </c>
      <c r="BJ108" s="619">
        <f t="shared" si="2401"/>
        <v>27257.235007220239</v>
      </c>
      <c r="BK108" s="619">
        <f t="shared" si="2401"/>
        <v>27257.235007220239</v>
      </c>
      <c r="BL108" s="619">
        <f t="shared" si="2401"/>
        <v>27257.235007220239</v>
      </c>
      <c r="BM108" s="619">
        <f t="shared" si="2401"/>
        <v>27257.235007220239</v>
      </c>
      <c r="BN108" s="621">
        <f>SUM(BB108:BM108)</f>
        <v>327086.82008664287</v>
      </c>
      <c r="BO108" s="619">
        <f t="shared" ref="BO108:BZ108" si="2402">BO17+BO18</f>
        <v>27802.379707364646</v>
      </c>
      <c r="BP108" s="619">
        <f t="shared" si="2402"/>
        <v>27802.379707364646</v>
      </c>
      <c r="BQ108" s="619">
        <f t="shared" si="2402"/>
        <v>27802.379707364646</v>
      </c>
      <c r="BR108" s="619">
        <f t="shared" si="2402"/>
        <v>27802.379707364646</v>
      </c>
      <c r="BS108" s="619">
        <f t="shared" si="2402"/>
        <v>27802.379707364646</v>
      </c>
      <c r="BT108" s="619">
        <f t="shared" si="2402"/>
        <v>27802.379707364646</v>
      </c>
      <c r="BU108" s="619">
        <f t="shared" si="2402"/>
        <v>27802.379707364646</v>
      </c>
      <c r="BV108" s="619">
        <f t="shared" si="2402"/>
        <v>27802.379707364646</v>
      </c>
      <c r="BW108" s="619">
        <f t="shared" si="2402"/>
        <v>27802.379707364646</v>
      </c>
      <c r="BX108" s="619">
        <f t="shared" si="2402"/>
        <v>27802.379707364646</v>
      </c>
      <c r="BY108" s="619">
        <f t="shared" si="2402"/>
        <v>27802.379707364646</v>
      </c>
      <c r="BZ108" s="619">
        <f t="shared" si="2402"/>
        <v>27802.379707364646</v>
      </c>
      <c r="CA108" s="621">
        <f>SUM(BO108:BZ108)</f>
        <v>333628.55648837582</v>
      </c>
      <c r="CB108" s="619">
        <f t="shared" ref="CB108:CM108" si="2403">CB17+CB18</f>
        <v>28358.42730151194</v>
      </c>
      <c r="CC108" s="619">
        <f t="shared" si="2403"/>
        <v>28358.42730151194</v>
      </c>
      <c r="CD108" s="619">
        <f t="shared" si="2403"/>
        <v>28358.42730151194</v>
      </c>
      <c r="CE108" s="619">
        <f t="shared" si="2403"/>
        <v>28358.42730151194</v>
      </c>
      <c r="CF108" s="619">
        <f t="shared" si="2403"/>
        <v>28358.42730151194</v>
      </c>
      <c r="CG108" s="619">
        <f t="shared" si="2403"/>
        <v>28358.42730151194</v>
      </c>
      <c r="CH108" s="619">
        <f t="shared" si="2403"/>
        <v>28358.42730151194</v>
      </c>
      <c r="CI108" s="619">
        <f t="shared" si="2403"/>
        <v>28358.42730151194</v>
      </c>
      <c r="CJ108" s="619">
        <f t="shared" si="2403"/>
        <v>28358.42730151194</v>
      </c>
      <c r="CK108" s="619">
        <f t="shared" si="2403"/>
        <v>28358.42730151194</v>
      </c>
      <c r="CL108" s="619">
        <f t="shared" si="2403"/>
        <v>28358.42730151194</v>
      </c>
      <c r="CM108" s="619">
        <f t="shared" si="2403"/>
        <v>28358.42730151194</v>
      </c>
      <c r="CN108" s="621">
        <f>SUM(CB108:CM108)</f>
        <v>340301.12761814316</v>
      </c>
      <c r="CO108" s="619">
        <f t="shared" ref="CO108:CZ108" si="2404">CO17+CO18</f>
        <v>28925.595847542172</v>
      </c>
      <c r="CP108" s="619">
        <f t="shared" si="2404"/>
        <v>28925.595847542172</v>
      </c>
      <c r="CQ108" s="619">
        <f t="shared" si="2404"/>
        <v>28925.595847542172</v>
      </c>
      <c r="CR108" s="619">
        <f t="shared" si="2404"/>
        <v>28925.595847542172</v>
      </c>
      <c r="CS108" s="619">
        <f t="shared" si="2404"/>
        <v>28925.595847542172</v>
      </c>
      <c r="CT108" s="619">
        <f t="shared" si="2404"/>
        <v>28925.595847542172</v>
      </c>
      <c r="CU108" s="619">
        <f t="shared" si="2404"/>
        <v>28925.595847542172</v>
      </c>
      <c r="CV108" s="619">
        <f t="shared" si="2404"/>
        <v>28925.595847542172</v>
      </c>
      <c r="CW108" s="619">
        <f t="shared" si="2404"/>
        <v>28925.595847542172</v>
      </c>
      <c r="CX108" s="619">
        <f t="shared" si="2404"/>
        <v>28925.595847542172</v>
      </c>
      <c r="CY108" s="619">
        <f t="shared" si="2404"/>
        <v>28925.595847542172</v>
      </c>
      <c r="CZ108" s="619">
        <f t="shared" si="2404"/>
        <v>28925.595847542172</v>
      </c>
      <c r="DA108" s="621">
        <f>SUM(CO108:CZ108)</f>
        <v>347107.15017050604</v>
      </c>
      <c r="DB108" s="619">
        <f t="shared" ref="DB108:DM108" si="2405">DB17+DB18</f>
        <v>29504.107764493019</v>
      </c>
      <c r="DC108" s="619">
        <f t="shared" si="2405"/>
        <v>29504.107764493019</v>
      </c>
      <c r="DD108" s="619">
        <f t="shared" si="2405"/>
        <v>29504.107764493019</v>
      </c>
      <c r="DE108" s="619">
        <f t="shared" si="2405"/>
        <v>29504.107764493019</v>
      </c>
      <c r="DF108" s="619">
        <f t="shared" si="2405"/>
        <v>29504.107764493019</v>
      </c>
      <c r="DG108" s="619">
        <f t="shared" si="2405"/>
        <v>29504.107764493019</v>
      </c>
      <c r="DH108" s="619">
        <f t="shared" si="2405"/>
        <v>29504.107764493019</v>
      </c>
      <c r="DI108" s="619">
        <f t="shared" si="2405"/>
        <v>29504.107764493019</v>
      </c>
      <c r="DJ108" s="619">
        <f t="shared" si="2405"/>
        <v>29504.107764493019</v>
      </c>
      <c r="DK108" s="619">
        <f t="shared" si="2405"/>
        <v>29504.107764493019</v>
      </c>
      <c r="DL108" s="619">
        <f t="shared" si="2405"/>
        <v>29504.107764493019</v>
      </c>
      <c r="DM108" s="619">
        <f t="shared" si="2405"/>
        <v>29504.107764493019</v>
      </c>
      <c r="DN108" s="621">
        <f>SUM(DB108:DM108)</f>
        <v>354049.29317391635</v>
      </c>
      <c r="DO108" s="619">
        <f t="shared" ref="DO108:DZ108" si="2406">DO17+DO18</f>
        <v>30094.189919782879</v>
      </c>
      <c r="DP108" s="619">
        <f t="shared" si="2406"/>
        <v>30094.189919782879</v>
      </c>
      <c r="DQ108" s="619">
        <f t="shared" si="2406"/>
        <v>30094.189919782879</v>
      </c>
      <c r="DR108" s="619">
        <f t="shared" si="2406"/>
        <v>30094.189919782879</v>
      </c>
      <c r="DS108" s="619">
        <f t="shared" si="2406"/>
        <v>30094.189919782879</v>
      </c>
      <c r="DT108" s="619">
        <f t="shared" si="2406"/>
        <v>30094.189919782879</v>
      </c>
      <c r="DU108" s="619">
        <f t="shared" si="2406"/>
        <v>30094.189919782879</v>
      </c>
      <c r="DV108" s="619">
        <f t="shared" si="2406"/>
        <v>30094.189919782879</v>
      </c>
      <c r="DW108" s="619">
        <f t="shared" si="2406"/>
        <v>30094.189919782879</v>
      </c>
      <c r="DX108" s="619">
        <f t="shared" si="2406"/>
        <v>30094.189919782879</v>
      </c>
      <c r="DY108" s="619">
        <f t="shared" si="2406"/>
        <v>30094.189919782879</v>
      </c>
      <c r="DZ108" s="619">
        <f t="shared" si="2406"/>
        <v>30094.189919782879</v>
      </c>
      <c r="EA108" s="621">
        <f>SUM(DO108:DZ108)</f>
        <v>361130.2790373945</v>
      </c>
      <c r="EB108" s="619">
        <f t="shared" ref="EB108:EM108" si="2407">EB17+EB18</f>
        <v>30696.073718178537</v>
      </c>
      <c r="EC108" s="619">
        <f t="shared" si="2407"/>
        <v>30696.073718178537</v>
      </c>
      <c r="ED108" s="619">
        <f t="shared" si="2407"/>
        <v>30696.073718178537</v>
      </c>
      <c r="EE108" s="619">
        <f t="shared" si="2407"/>
        <v>30696.073718178537</v>
      </c>
      <c r="EF108" s="619">
        <f t="shared" si="2407"/>
        <v>30696.073718178537</v>
      </c>
      <c r="EG108" s="619">
        <f t="shared" si="2407"/>
        <v>30696.073718178537</v>
      </c>
      <c r="EH108" s="619">
        <f t="shared" si="2407"/>
        <v>30696.073718178537</v>
      </c>
      <c r="EI108" s="619">
        <f t="shared" si="2407"/>
        <v>30696.073718178537</v>
      </c>
      <c r="EJ108" s="619">
        <f t="shared" si="2407"/>
        <v>30696.073718178537</v>
      </c>
      <c r="EK108" s="619">
        <f t="shared" si="2407"/>
        <v>30696.073718178537</v>
      </c>
      <c r="EL108" s="619">
        <f t="shared" si="2407"/>
        <v>30696.073718178537</v>
      </c>
      <c r="EM108" s="619">
        <f t="shared" si="2407"/>
        <v>30696.073718178537</v>
      </c>
      <c r="EN108" s="621">
        <f>SUM(EB108:EM108)</f>
        <v>368352.88461814256</v>
      </c>
      <c r="EO108" s="619">
        <f t="shared" ref="EO108:EZ108" si="2408">EO17+EO18</f>
        <v>31309.995192542105</v>
      </c>
      <c r="EP108" s="619">
        <f t="shared" si="2408"/>
        <v>31309.995192542105</v>
      </c>
      <c r="EQ108" s="619">
        <f t="shared" si="2408"/>
        <v>31309.995192542105</v>
      </c>
      <c r="ER108" s="619">
        <f t="shared" si="2408"/>
        <v>31309.995192542105</v>
      </c>
      <c r="ES108" s="619">
        <f t="shared" si="2408"/>
        <v>31309.995192542105</v>
      </c>
      <c r="ET108" s="619">
        <f t="shared" si="2408"/>
        <v>31309.995192542105</v>
      </c>
      <c r="EU108" s="619">
        <f t="shared" si="2408"/>
        <v>31309.995192542105</v>
      </c>
      <c r="EV108" s="619">
        <f t="shared" si="2408"/>
        <v>31309.995192542105</v>
      </c>
      <c r="EW108" s="619">
        <f t="shared" si="2408"/>
        <v>31309.995192542105</v>
      </c>
      <c r="EX108" s="619">
        <f t="shared" si="2408"/>
        <v>31309.995192542105</v>
      </c>
      <c r="EY108" s="619">
        <f t="shared" si="2408"/>
        <v>31309.995192542105</v>
      </c>
      <c r="EZ108" s="619">
        <f t="shared" si="2408"/>
        <v>31309.995192542105</v>
      </c>
      <c r="FA108" s="621">
        <f>SUM(EO108:EZ108)</f>
        <v>375719.94231050514</v>
      </c>
      <c r="FB108" s="619">
        <f t="shared" ref="FB108:FM108" si="2409">FB17+FB18</f>
        <v>31936.195096392948</v>
      </c>
      <c r="FC108" s="619">
        <f t="shared" si="2409"/>
        <v>31936.195096392948</v>
      </c>
      <c r="FD108" s="619">
        <f t="shared" si="2409"/>
        <v>31936.195096392948</v>
      </c>
      <c r="FE108" s="619">
        <f t="shared" si="2409"/>
        <v>31936.195096392948</v>
      </c>
      <c r="FF108" s="619">
        <f t="shared" si="2409"/>
        <v>31936.195096392948</v>
      </c>
      <c r="FG108" s="619">
        <f t="shared" si="2409"/>
        <v>31936.195096392948</v>
      </c>
      <c r="FH108" s="619">
        <f t="shared" si="2409"/>
        <v>31936.195096392948</v>
      </c>
      <c r="FI108" s="619">
        <f t="shared" si="2409"/>
        <v>31936.195096392948</v>
      </c>
      <c r="FJ108" s="619">
        <f t="shared" si="2409"/>
        <v>31936.195096392948</v>
      </c>
      <c r="FK108" s="619">
        <f t="shared" si="2409"/>
        <v>31936.195096392948</v>
      </c>
      <c r="FL108" s="619">
        <f t="shared" si="2409"/>
        <v>31936.195096392948</v>
      </c>
      <c r="FM108" s="619">
        <f t="shared" si="2409"/>
        <v>31936.195096392948</v>
      </c>
      <c r="FN108" s="621">
        <f>SUM(FB108:FM108)</f>
        <v>383234.34115671535</v>
      </c>
      <c r="FO108" s="619">
        <f t="shared" ref="FO108:FZ108" si="2410">FO17+FO18</f>
        <v>32574.918998320809</v>
      </c>
      <c r="FP108" s="619">
        <f t="shared" si="2410"/>
        <v>32574.918998320809</v>
      </c>
      <c r="FQ108" s="619">
        <f t="shared" si="2410"/>
        <v>32574.918998320809</v>
      </c>
      <c r="FR108" s="619">
        <f t="shared" si="2410"/>
        <v>32574.918998320809</v>
      </c>
      <c r="FS108" s="619">
        <f t="shared" si="2410"/>
        <v>32574.918998320809</v>
      </c>
      <c r="FT108" s="619">
        <f t="shared" si="2410"/>
        <v>32574.918998320809</v>
      </c>
      <c r="FU108" s="619">
        <f t="shared" si="2410"/>
        <v>32574.918998320809</v>
      </c>
      <c r="FV108" s="619">
        <f t="shared" si="2410"/>
        <v>32574.918998320809</v>
      </c>
      <c r="FW108" s="619">
        <f t="shared" si="2410"/>
        <v>32574.918998320809</v>
      </c>
      <c r="FX108" s="619">
        <f t="shared" si="2410"/>
        <v>32574.918998320809</v>
      </c>
      <c r="FY108" s="619">
        <f t="shared" si="2410"/>
        <v>32574.918998320809</v>
      </c>
      <c r="FZ108" s="619">
        <f t="shared" si="2410"/>
        <v>32574.918998320809</v>
      </c>
      <c r="GA108" s="621">
        <f>SUM(FO108:FZ108)</f>
        <v>390899.02797984978</v>
      </c>
      <c r="GB108" s="619">
        <f t="shared" ref="GB108:GM108" si="2411">GB17+GB18</f>
        <v>33226.417378287224</v>
      </c>
      <c r="GC108" s="619">
        <f t="shared" si="2411"/>
        <v>33226.417378287224</v>
      </c>
      <c r="GD108" s="619">
        <f t="shared" si="2411"/>
        <v>33226.417378287224</v>
      </c>
      <c r="GE108" s="619">
        <f t="shared" si="2411"/>
        <v>33226.417378287224</v>
      </c>
      <c r="GF108" s="619">
        <f t="shared" si="2411"/>
        <v>33226.417378287224</v>
      </c>
      <c r="GG108" s="619">
        <f t="shared" si="2411"/>
        <v>33226.417378287224</v>
      </c>
      <c r="GH108" s="619">
        <f t="shared" si="2411"/>
        <v>33226.417378287224</v>
      </c>
      <c r="GI108" s="619">
        <f t="shared" si="2411"/>
        <v>33226.417378287224</v>
      </c>
      <c r="GJ108" s="619">
        <f t="shared" si="2411"/>
        <v>33226.417378287224</v>
      </c>
      <c r="GK108" s="619">
        <f t="shared" si="2411"/>
        <v>33226.417378287224</v>
      </c>
      <c r="GL108" s="619">
        <f t="shared" si="2411"/>
        <v>33226.417378287224</v>
      </c>
      <c r="GM108" s="619">
        <f t="shared" si="2411"/>
        <v>33226.417378287224</v>
      </c>
      <c r="GN108" s="622">
        <f>SUM(GB108:GM108)</f>
        <v>398717.0085394468</v>
      </c>
      <c r="GO108" s="619">
        <f t="shared" ref="GO108:GZ108" si="2412">GO17+GO18</f>
        <v>33890.945725852958</v>
      </c>
      <c r="GP108" s="619">
        <f t="shared" si="2412"/>
        <v>33890.945725852958</v>
      </c>
      <c r="GQ108" s="619">
        <f t="shared" si="2412"/>
        <v>33890.945725852958</v>
      </c>
      <c r="GR108" s="619">
        <f t="shared" si="2412"/>
        <v>33890.945725852958</v>
      </c>
      <c r="GS108" s="619">
        <f t="shared" si="2412"/>
        <v>33890.945725852958</v>
      </c>
      <c r="GT108" s="619">
        <f t="shared" si="2412"/>
        <v>33890.945725852958</v>
      </c>
      <c r="GU108" s="619">
        <f t="shared" si="2412"/>
        <v>33890.945725852958</v>
      </c>
      <c r="GV108" s="619">
        <f t="shared" si="2412"/>
        <v>33890.945725852958</v>
      </c>
      <c r="GW108" s="619">
        <f t="shared" si="2412"/>
        <v>33890.945725852958</v>
      </c>
      <c r="GX108" s="619">
        <f t="shared" si="2412"/>
        <v>33890.945725852958</v>
      </c>
      <c r="GY108" s="619">
        <f t="shared" si="2412"/>
        <v>33890.945725852958</v>
      </c>
      <c r="GZ108" s="619">
        <f t="shared" si="2412"/>
        <v>33890.945725852958</v>
      </c>
      <c r="HA108" s="621">
        <f>SUM(GO108:GZ108)</f>
        <v>406691.34871023562</v>
      </c>
      <c r="HB108" s="619">
        <f t="shared" ref="HB108:HM108" si="2413">HB17+HB18</f>
        <v>34568.764640370027</v>
      </c>
      <c r="HC108" s="619">
        <f t="shared" si="2413"/>
        <v>34568.764640370027</v>
      </c>
      <c r="HD108" s="619">
        <f t="shared" si="2413"/>
        <v>34568.764640370027</v>
      </c>
      <c r="HE108" s="619">
        <f t="shared" si="2413"/>
        <v>34568.764640370027</v>
      </c>
      <c r="HF108" s="619">
        <f t="shared" si="2413"/>
        <v>34568.764640370027</v>
      </c>
      <c r="HG108" s="619">
        <f t="shared" si="2413"/>
        <v>34568.764640370027</v>
      </c>
      <c r="HH108" s="619">
        <f t="shared" si="2413"/>
        <v>34568.764640370027</v>
      </c>
      <c r="HI108" s="619">
        <f t="shared" si="2413"/>
        <v>34568.764640370027</v>
      </c>
      <c r="HJ108" s="619">
        <f t="shared" si="2413"/>
        <v>34568.764640370027</v>
      </c>
      <c r="HK108" s="619">
        <f t="shared" si="2413"/>
        <v>34568.764640370027</v>
      </c>
      <c r="HL108" s="619">
        <f t="shared" si="2413"/>
        <v>34568.764640370027</v>
      </c>
      <c r="HM108" s="619">
        <f t="shared" si="2413"/>
        <v>34568.764640370027</v>
      </c>
      <c r="HN108" s="621">
        <f>SUM(HB108:HM108)</f>
        <v>414825.17568444036</v>
      </c>
      <c r="HO108" s="619">
        <f t="shared" ref="HO108:HZ108" si="2414">HO17+HO18</f>
        <v>35260.13993317743</v>
      </c>
      <c r="HP108" s="619">
        <f t="shared" si="2414"/>
        <v>35260.13993317743</v>
      </c>
      <c r="HQ108" s="619">
        <f t="shared" si="2414"/>
        <v>35260.13993317743</v>
      </c>
      <c r="HR108" s="619">
        <f t="shared" si="2414"/>
        <v>35260.13993317743</v>
      </c>
      <c r="HS108" s="619">
        <f t="shared" si="2414"/>
        <v>35260.13993317743</v>
      </c>
      <c r="HT108" s="619">
        <f t="shared" si="2414"/>
        <v>35260.13993317743</v>
      </c>
      <c r="HU108" s="619">
        <f t="shared" si="2414"/>
        <v>35260.13993317743</v>
      </c>
      <c r="HV108" s="619">
        <f t="shared" si="2414"/>
        <v>35260.13993317743</v>
      </c>
      <c r="HW108" s="619">
        <f t="shared" si="2414"/>
        <v>35260.13993317743</v>
      </c>
      <c r="HX108" s="619">
        <f t="shared" si="2414"/>
        <v>35260.13993317743</v>
      </c>
      <c r="HY108" s="619">
        <f t="shared" si="2414"/>
        <v>35260.13993317743</v>
      </c>
      <c r="HZ108" s="619">
        <f t="shared" si="2414"/>
        <v>35260.13993317743</v>
      </c>
      <c r="IA108" s="621">
        <f>SUM(HO108:HZ108)</f>
        <v>423121.67919812928</v>
      </c>
      <c r="IB108" s="619">
        <f t="shared" ref="IB108:IM108" si="2415">IB17+IB18</f>
        <v>35965.342731840974</v>
      </c>
      <c r="IC108" s="619">
        <f t="shared" si="2415"/>
        <v>35965.342731840974</v>
      </c>
      <c r="ID108" s="619">
        <f t="shared" si="2415"/>
        <v>35965.342731840974</v>
      </c>
      <c r="IE108" s="619">
        <f t="shared" si="2415"/>
        <v>35965.342731840974</v>
      </c>
      <c r="IF108" s="619">
        <f t="shared" si="2415"/>
        <v>35965.342731840974</v>
      </c>
      <c r="IG108" s="619">
        <f t="shared" si="2415"/>
        <v>35965.342731840974</v>
      </c>
      <c r="IH108" s="619">
        <f t="shared" si="2415"/>
        <v>35965.342731840974</v>
      </c>
      <c r="II108" s="619">
        <f t="shared" si="2415"/>
        <v>35965.342731840974</v>
      </c>
      <c r="IJ108" s="619">
        <f t="shared" si="2415"/>
        <v>35965.342731840974</v>
      </c>
      <c r="IK108" s="619">
        <f t="shared" si="2415"/>
        <v>35965.342731840974</v>
      </c>
      <c r="IL108" s="619">
        <f t="shared" si="2415"/>
        <v>35965.342731840974</v>
      </c>
      <c r="IM108" s="619">
        <f t="shared" si="2415"/>
        <v>35965.342731840974</v>
      </c>
      <c r="IN108" s="621">
        <f>SUM(IB108:IM108)</f>
        <v>431584.11278209166</v>
      </c>
      <c r="IO108" s="619">
        <f t="shared" ref="IO108:IZ108" si="2416">IO17+IO18</f>
        <v>36684.64958647779</v>
      </c>
      <c r="IP108" s="619">
        <f t="shared" si="2416"/>
        <v>36684.64958647779</v>
      </c>
      <c r="IQ108" s="619">
        <f t="shared" si="2416"/>
        <v>36684.64958647779</v>
      </c>
      <c r="IR108" s="619">
        <f t="shared" si="2416"/>
        <v>36684.64958647779</v>
      </c>
      <c r="IS108" s="619">
        <f t="shared" si="2416"/>
        <v>36684.64958647779</v>
      </c>
      <c r="IT108" s="619">
        <f t="shared" si="2416"/>
        <v>36684.64958647779</v>
      </c>
      <c r="IU108" s="619">
        <f t="shared" si="2416"/>
        <v>36684.64958647779</v>
      </c>
      <c r="IV108" s="619">
        <f t="shared" si="2416"/>
        <v>36684.64958647779</v>
      </c>
      <c r="IW108" s="619">
        <f t="shared" si="2416"/>
        <v>36684.64958647779</v>
      </c>
      <c r="IX108" s="619">
        <f t="shared" si="2416"/>
        <v>36684.64958647779</v>
      </c>
      <c r="IY108" s="619">
        <f t="shared" si="2416"/>
        <v>36684.64958647779</v>
      </c>
      <c r="IZ108" s="619">
        <f t="shared" si="2416"/>
        <v>36684.64958647779</v>
      </c>
      <c r="JA108" s="621">
        <f>SUM(IO108:IZ108)</f>
        <v>440215.79503773345</v>
      </c>
      <c r="JB108" s="619">
        <f t="shared" ref="JB108:JM108" si="2417">JB17+JB18</f>
        <v>37418.342578207354</v>
      </c>
      <c r="JC108" s="619">
        <f t="shared" si="2417"/>
        <v>37418.342578207354</v>
      </c>
      <c r="JD108" s="619">
        <f t="shared" si="2417"/>
        <v>37418.342578207354</v>
      </c>
      <c r="JE108" s="619">
        <f t="shared" si="2417"/>
        <v>37418.342578207354</v>
      </c>
      <c r="JF108" s="619">
        <f t="shared" si="2417"/>
        <v>37418.342578207354</v>
      </c>
      <c r="JG108" s="619">
        <f t="shared" si="2417"/>
        <v>37418.342578207354</v>
      </c>
      <c r="JH108" s="619">
        <f t="shared" si="2417"/>
        <v>37418.342578207354</v>
      </c>
      <c r="JI108" s="619">
        <f t="shared" si="2417"/>
        <v>37418.342578207354</v>
      </c>
      <c r="JJ108" s="619">
        <f t="shared" si="2417"/>
        <v>37418.342578207354</v>
      </c>
      <c r="JK108" s="619">
        <f t="shared" si="2417"/>
        <v>37418.342578207354</v>
      </c>
      <c r="JL108" s="619">
        <f t="shared" si="2417"/>
        <v>37418.342578207354</v>
      </c>
      <c r="JM108" s="619">
        <f t="shared" si="2417"/>
        <v>37418.342578207354</v>
      </c>
      <c r="JN108" s="621">
        <f>SUM(JB108:JM108)</f>
        <v>449020.11093848833</v>
      </c>
      <c r="JO108" s="619">
        <f t="shared" ref="JO108:JZ108" si="2418">JO17+JO18</f>
        <v>38166.709429771494</v>
      </c>
      <c r="JP108" s="619">
        <f t="shared" si="2418"/>
        <v>38166.709429771494</v>
      </c>
      <c r="JQ108" s="619">
        <f t="shared" si="2418"/>
        <v>38166.709429771494</v>
      </c>
      <c r="JR108" s="619">
        <f t="shared" si="2418"/>
        <v>38166.709429771494</v>
      </c>
      <c r="JS108" s="619">
        <f t="shared" si="2418"/>
        <v>38166.709429771494</v>
      </c>
      <c r="JT108" s="619">
        <f t="shared" si="2418"/>
        <v>38166.709429771494</v>
      </c>
      <c r="JU108" s="619">
        <f t="shared" si="2418"/>
        <v>38166.709429771494</v>
      </c>
      <c r="JV108" s="619">
        <f t="shared" si="2418"/>
        <v>38166.709429771494</v>
      </c>
      <c r="JW108" s="619">
        <f t="shared" si="2418"/>
        <v>38166.709429771494</v>
      </c>
      <c r="JX108" s="619">
        <f t="shared" si="2418"/>
        <v>38166.709429771494</v>
      </c>
      <c r="JY108" s="619">
        <f t="shared" si="2418"/>
        <v>38166.709429771494</v>
      </c>
      <c r="JZ108" s="619">
        <f t="shared" si="2418"/>
        <v>38166.709429771494</v>
      </c>
      <c r="KA108" s="621">
        <f>SUM(JO108:JZ108)</f>
        <v>458000.51315725804</v>
      </c>
      <c r="KB108" s="619">
        <f t="shared" ref="KB108:KM108" si="2419">KB17+KB18</f>
        <v>38930.04361836693</v>
      </c>
      <c r="KC108" s="619">
        <f t="shared" si="2419"/>
        <v>38930.04361836693</v>
      </c>
      <c r="KD108" s="619">
        <f t="shared" si="2419"/>
        <v>38930.04361836693</v>
      </c>
      <c r="KE108" s="619">
        <f t="shared" si="2419"/>
        <v>38930.04361836693</v>
      </c>
      <c r="KF108" s="619">
        <f t="shared" si="2419"/>
        <v>38930.04361836693</v>
      </c>
      <c r="KG108" s="619">
        <f t="shared" si="2419"/>
        <v>38930.04361836693</v>
      </c>
      <c r="KH108" s="619">
        <f t="shared" si="2419"/>
        <v>38930.04361836693</v>
      </c>
      <c r="KI108" s="619">
        <f t="shared" si="2419"/>
        <v>38930.04361836693</v>
      </c>
      <c r="KJ108" s="619">
        <f t="shared" si="2419"/>
        <v>38930.04361836693</v>
      </c>
      <c r="KK108" s="619">
        <f t="shared" si="2419"/>
        <v>38930.04361836693</v>
      </c>
      <c r="KL108" s="619">
        <f t="shared" si="2419"/>
        <v>38930.04361836693</v>
      </c>
      <c r="KM108" s="619">
        <f t="shared" si="2419"/>
        <v>38930.04361836693</v>
      </c>
      <c r="KN108" s="621">
        <f>SUM(KB108:KM108)</f>
        <v>467160.52342040319</v>
      </c>
      <c r="KO108" s="619">
        <f t="shared" ref="KO108:KZ108" si="2420">KO17+KO18</f>
        <v>39708.644490734259</v>
      </c>
      <c r="KP108" s="619">
        <f t="shared" si="2420"/>
        <v>39708.644490734259</v>
      </c>
      <c r="KQ108" s="619">
        <f t="shared" si="2420"/>
        <v>39708.644490734259</v>
      </c>
      <c r="KR108" s="619">
        <f t="shared" si="2420"/>
        <v>39708.644490734259</v>
      </c>
      <c r="KS108" s="619">
        <f t="shared" si="2420"/>
        <v>39708.644490734259</v>
      </c>
      <c r="KT108" s="619">
        <f t="shared" si="2420"/>
        <v>39708.644490734259</v>
      </c>
      <c r="KU108" s="619">
        <f t="shared" si="2420"/>
        <v>39708.644490734259</v>
      </c>
      <c r="KV108" s="619">
        <f t="shared" si="2420"/>
        <v>39708.644490734259</v>
      </c>
      <c r="KW108" s="619">
        <f t="shared" si="2420"/>
        <v>39708.644490734259</v>
      </c>
      <c r="KX108" s="619">
        <f t="shared" si="2420"/>
        <v>39708.644490734259</v>
      </c>
      <c r="KY108" s="619">
        <f t="shared" si="2420"/>
        <v>39708.644490734259</v>
      </c>
      <c r="KZ108" s="619">
        <f t="shared" si="2420"/>
        <v>39708.644490734259</v>
      </c>
      <c r="LA108" s="621">
        <f>SUM(KO108:KZ108)</f>
        <v>476503.73388881114</v>
      </c>
      <c r="LB108" s="619">
        <f t="shared" ref="LB108:LM108" si="2421">LB17+LB18</f>
        <v>40502.81738054895</v>
      </c>
      <c r="LC108" s="619">
        <f t="shared" si="2421"/>
        <v>40502.81738054895</v>
      </c>
      <c r="LD108" s="619">
        <f t="shared" si="2421"/>
        <v>40502.81738054895</v>
      </c>
      <c r="LE108" s="619">
        <f t="shared" si="2421"/>
        <v>40502.81738054895</v>
      </c>
      <c r="LF108" s="619">
        <f t="shared" si="2421"/>
        <v>40502.81738054895</v>
      </c>
      <c r="LG108" s="619">
        <f t="shared" si="2421"/>
        <v>40502.81738054895</v>
      </c>
      <c r="LH108" s="619">
        <f t="shared" si="2421"/>
        <v>40502.81738054895</v>
      </c>
      <c r="LI108" s="619">
        <f t="shared" si="2421"/>
        <v>40502.81738054895</v>
      </c>
      <c r="LJ108" s="619">
        <f t="shared" si="2421"/>
        <v>40502.81738054895</v>
      </c>
      <c r="LK108" s="619">
        <f t="shared" si="2421"/>
        <v>40502.81738054895</v>
      </c>
      <c r="LL108" s="619">
        <f t="shared" si="2421"/>
        <v>40502.81738054895</v>
      </c>
      <c r="LM108" s="619">
        <f t="shared" si="2421"/>
        <v>40502.81738054895</v>
      </c>
      <c r="LN108" s="623">
        <f>SUM(LB108:LM108)</f>
        <v>486033.80856658728</v>
      </c>
    </row>
    <row r="109" spans="1:326" s="614" customFormat="1" ht="15.75" thickBot="1">
      <c r="A109" s="624" t="s">
        <v>181</v>
      </c>
      <c r="B109" s="625">
        <f t="shared" ref="B109:M109" si="2422">B16-B108</f>
        <v>0</v>
      </c>
      <c r="C109" s="626">
        <f t="shared" si="2422"/>
        <v>0</v>
      </c>
      <c r="D109" s="626">
        <f t="shared" si="2422"/>
        <v>0</v>
      </c>
      <c r="E109" s="626">
        <f t="shared" si="2422"/>
        <v>0</v>
      </c>
      <c r="F109" s="626">
        <f t="shared" si="2422"/>
        <v>0</v>
      </c>
      <c r="G109" s="626">
        <f t="shared" si="2422"/>
        <v>0</v>
      </c>
      <c r="H109" s="626">
        <f t="shared" si="2422"/>
        <v>0</v>
      </c>
      <c r="I109" s="626">
        <f t="shared" si="2422"/>
        <v>0</v>
      </c>
      <c r="J109" s="626">
        <f t="shared" si="2422"/>
        <v>0</v>
      </c>
      <c r="K109" s="626">
        <f t="shared" si="2422"/>
        <v>0</v>
      </c>
      <c r="L109" s="626">
        <f t="shared" si="2422"/>
        <v>0</v>
      </c>
      <c r="M109" s="626">
        <f t="shared" si="2422"/>
        <v>0</v>
      </c>
      <c r="N109" s="627">
        <f>SUM(B109:M109)</f>
        <v>0</v>
      </c>
      <c r="O109" s="626">
        <f t="shared" ref="O109:Z109" si="2423">O16-O108</f>
        <v>0</v>
      </c>
      <c r="P109" s="626">
        <f t="shared" si="2423"/>
        <v>0</v>
      </c>
      <c r="Q109" s="626">
        <f t="shared" si="2423"/>
        <v>0</v>
      </c>
      <c r="R109" s="626">
        <f t="shared" si="2423"/>
        <v>0</v>
      </c>
      <c r="S109" s="626">
        <f t="shared" si="2423"/>
        <v>0</v>
      </c>
      <c r="T109" s="626">
        <f t="shared" si="2423"/>
        <v>0</v>
      </c>
      <c r="U109" s="626">
        <f t="shared" si="2423"/>
        <v>0</v>
      </c>
      <c r="V109" s="626">
        <f t="shared" si="2423"/>
        <v>0</v>
      </c>
      <c r="W109" s="626">
        <f t="shared" si="2423"/>
        <v>0</v>
      </c>
      <c r="X109" s="626">
        <f t="shared" si="2423"/>
        <v>0</v>
      </c>
      <c r="Y109" s="626">
        <f t="shared" si="2423"/>
        <v>0</v>
      </c>
      <c r="Z109" s="626">
        <f t="shared" si="2423"/>
        <v>0</v>
      </c>
      <c r="AA109" s="628">
        <f>SUM(O109:Z109)</f>
        <v>0</v>
      </c>
      <c r="AB109" s="626">
        <f t="shared" ref="AB109:AM109" si="2424">AB16-AB108</f>
        <v>56144.661231458478</v>
      </c>
      <c r="AC109" s="626">
        <f t="shared" si="2424"/>
        <v>56144.661231458478</v>
      </c>
      <c r="AD109" s="626">
        <f t="shared" si="2424"/>
        <v>56144.661231458478</v>
      </c>
      <c r="AE109" s="626">
        <f t="shared" si="2424"/>
        <v>56144.661231458478</v>
      </c>
      <c r="AF109" s="626">
        <f t="shared" si="2424"/>
        <v>56144.661231458478</v>
      </c>
      <c r="AG109" s="626">
        <f t="shared" si="2424"/>
        <v>56144.661231458478</v>
      </c>
      <c r="AH109" s="626">
        <f t="shared" si="2424"/>
        <v>56144.661231458478</v>
      </c>
      <c r="AI109" s="626">
        <f t="shared" si="2424"/>
        <v>56144.661231458478</v>
      </c>
      <c r="AJ109" s="626">
        <f t="shared" si="2424"/>
        <v>56144.661231458478</v>
      </c>
      <c r="AK109" s="626">
        <f t="shared" si="2424"/>
        <v>56144.661231458478</v>
      </c>
      <c r="AL109" s="626">
        <f t="shared" si="2424"/>
        <v>56144.661231458478</v>
      </c>
      <c r="AM109" s="626">
        <f t="shared" si="2424"/>
        <v>56144.661231458478</v>
      </c>
      <c r="AN109" s="628">
        <f>SUM(AB109:AM109)</f>
        <v>673735.93477750174</v>
      </c>
      <c r="AO109" s="626">
        <f t="shared" ref="AO109:AZ109" si="2425">AO16-AO108</f>
        <v>57267.554456087659</v>
      </c>
      <c r="AP109" s="626">
        <f t="shared" si="2425"/>
        <v>57267.554456087659</v>
      </c>
      <c r="AQ109" s="626">
        <f t="shared" si="2425"/>
        <v>57267.554456087659</v>
      </c>
      <c r="AR109" s="626">
        <f t="shared" si="2425"/>
        <v>57267.554456087659</v>
      </c>
      <c r="AS109" s="626">
        <f t="shared" si="2425"/>
        <v>57267.554456087659</v>
      </c>
      <c r="AT109" s="626">
        <f t="shared" si="2425"/>
        <v>57267.554456087659</v>
      </c>
      <c r="AU109" s="626">
        <f t="shared" si="2425"/>
        <v>57267.554456087659</v>
      </c>
      <c r="AV109" s="626">
        <f t="shared" si="2425"/>
        <v>57267.554456087659</v>
      </c>
      <c r="AW109" s="626">
        <f t="shared" si="2425"/>
        <v>57267.554456087659</v>
      </c>
      <c r="AX109" s="626">
        <f t="shared" si="2425"/>
        <v>57267.554456087659</v>
      </c>
      <c r="AY109" s="626">
        <f t="shared" si="2425"/>
        <v>57267.554456087659</v>
      </c>
      <c r="AZ109" s="626">
        <f t="shared" si="2425"/>
        <v>57267.554456087659</v>
      </c>
      <c r="BA109" s="628">
        <f>SUM(AO109:AZ109)</f>
        <v>687210.65347305185</v>
      </c>
      <c r="BB109" s="626">
        <f t="shared" ref="BB109:BM109" si="2426">BB16-BB108</f>
        <v>58412.905545209389</v>
      </c>
      <c r="BC109" s="626">
        <f t="shared" si="2426"/>
        <v>58412.905545209389</v>
      </c>
      <c r="BD109" s="626">
        <f t="shared" si="2426"/>
        <v>58412.905545209389</v>
      </c>
      <c r="BE109" s="626">
        <f t="shared" si="2426"/>
        <v>58412.905545209389</v>
      </c>
      <c r="BF109" s="626">
        <f t="shared" si="2426"/>
        <v>58412.905545209389</v>
      </c>
      <c r="BG109" s="626">
        <f t="shared" si="2426"/>
        <v>58412.905545209389</v>
      </c>
      <c r="BH109" s="626">
        <f t="shared" si="2426"/>
        <v>58412.905545209389</v>
      </c>
      <c r="BI109" s="626">
        <f t="shared" si="2426"/>
        <v>58412.905545209389</v>
      </c>
      <c r="BJ109" s="626">
        <f t="shared" si="2426"/>
        <v>58412.905545209389</v>
      </c>
      <c r="BK109" s="626">
        <f t="shared" si="2426"/>
        <v>58412.905545209389</v>
      </c>
      <c r="BL109" s="626">
        <f t="shared" si="2426"/>
        <v>58412.905545209389</v>
      </c>
      <c r="BM109" s="626">
        <f t="shared" si="2426"/>
        <v>58412.905545209389</v>
      </c>
      <c r="BN109" s="628">
        <f>SUM(BB109:BM109)</f>
        <v>700954.8665425129</v>
      </c>
      <c r="BO109" s="626">
        <f t="shared" ref="BO109:BZ109" si="2427">BO16-BO108</f>
        <v>59581.163656113597</v>
      </c>
      <c r="BP109" s="626">
        <f t="shared" si="2427"/>
        <v>59581.163656113597</v>
      </c>
      <c r="BQ109" s="626">
        <f t="shared" si="2427"/>
        <v>59581.163656113597</v>
      </c>
      <c r="BR109" s="626">
        <f t="shared" si="2427"/>
        <v>59581.163656113597</v>
      </c>
      <c r="BS109" s="626">
        <f t="shared" si="2427"/>
        <v>59581.163656113597</v>
      </c>
      <c r="BT109" s="626">
        <f t="shared" si="2427"/>
        <v>59581.163656113597</v>
      </c>
      <c r="BU109" s="626">
        <f t="shared" si="2427"/>
        <v>59581.163656113597</v>
      </c>
      <c r="BV109" s="626">
        <f t="shared" si="2427"/>
        <v>59581.163656113597</v>
      </c>
      <c r="BW109" s="626">
        <f t="shared" si="2427"/>
        <v>59581.163656113597</v>
      </c>
      <c r="BX109" s="626">
        <f t="shared" si="2427"/>
        <v>59581.163656113597</v>
      </c>
      <c r="BY109" s="626">
        <f t="shared" si="2427"/>
        <v>59581.163656113597</v>
      </c>
      <c r="BZ109" s="626">
        <f t="shared" si="2427"/>
        <v>59581.163656113597</v>
      </c>
      <c r="CA109" s="628">
        <f>SUM(BO109:BZ109)</f>
        <v>714973.9638733631</v>
      </c>
      <c r="CB109" s="626">
        <f t="shared" ref="CB109:CM109" si="2428">CB16-CB108</f>
        <v>60772.786929235866</v>
      </c>
      <c r="CC109" s="626">
        <f t="shared" si="2428"/>
        <v>60772.786929235866</v>
      </c>
      <c r="CD109" s="626">
        <f t="shared" si="2428"/>
        <v>60772.786929235866</v>
      </c>
      <c r="CE109" s="626">
        <f t="shared" si="2428"/>
        <v>60772.786929235866</v>
      </c>
      <c r="CF109" s="626">
        <f t="shared" si="2428"/>
        <v>60772.786929235866</v>
      </c>
      <c r="CG109" s="626">
        <f t="shared" si="2428"/>
        <v>60772.786929235866</v>
      </c>
      <c r="CH109" s="626">
        <f t="shared" si="2428"/>
        <v>60772.786929235866</v>
      </c>
      <c r="CI109" s="626">
        <f t="shared" si="2428"/>
        <v>60772.786929235866</v>
      </c>
      <c r="CJ109" s="626">
        <f t="shared" si="2428"/>
        <v>60772.786929235866</v>
      </c>
      <c r="CK109" s="626">
        <f t="shared" si="2428"/>
        <v>60772.786929235866</v>
      </c>
      <c r="CL109" s="626">
        <f t="shared" si="2428"/>
        <v>60772.786929235866</v>
      </c>
      <c r="CM109" s="626">
        <f t="shared" si="2428"/>
        <v>60772.786929235866</v>
      </c>
      <c r="CN109" s="628">
        <f>SUM(CB109:CM109)</f>
        <v>729273.44315083046</v>
      </c>
      <c r="CO109" s="626">
        <f t="shared" ref="CO109:CZ109" si="2429">CO16-CO108</f>
        <v>61988.242667820559</v>
      </c>
      <c r="CP109" s="626">
        <f t="shared" si="2429"/>
        <v>61988.242667820559</v>
      </c>
      <c r="CQ109" s="626">
        <f t="shared" si="2429"/>
        <v>61988.242667820559</v>
      </c>
      <c r="CR109" s="626">
        <f t="shared" si="2429"/>
        <v>61988.242667820559</v>
      </c>
      <c r="CS109" s="626">
        <f t="shared" si="2429"/>
        <v>61988.242667820559</v>
      </c>
      <c r="CT109" s="626">
        <f t="shared" si="2429"/>
        <v>61988.242667820559</v>
      </c>
      <c r="CU109" s="626">
        <f t="shared" si="2429"/>
        <v>61988.242667820559</v>
      </c>
      <c r="CV109" s="626">
        <f t="shared" si="2429"/>
        <v>61988.242667820559</v>
      </c>
      <c r="CW109" s="626">
        <f t="shared" si="2429"/>
        <v>61988.242667820559</v>
      </c>
      <c r="CX109" s="626">
        <f t="shared" si="2429"/>
        <v>61988.242667820559</v>
      </c>
      <c r="CY109" s="626">
        <f t="shared" si="2429"/>
        <v>61988.242667820559</v>
      </c>
      <c r="CZ109" s="626">
        <f t="shared" si="2429"/>
        <v>61988.242667820559</v>
      </c>
      <c r="DA109" s="628">
        <f>SUM(CO109:CZ109)</f>
        <v>743858.91201384657</v>
      </c>
      <c r="DB109" s="626">
        <f t="shared" ref="DB109:DM109" si="2430">DB16-DB108</f>
        <v>63228.007521176987</v>
      </c>
      <c r="DC109" s="626">
        <f t="shared" si="2430"/>
        <v>63228.007521176987</v>
      </c>
      <c r="DD109" s="626">
        <f t="shared" si="2430"/>
        <v>63228.007521176987</v>
      </c>
      <c r="DE109" s="626">
        <f t="shared" si="2430"/>
        <v>63228.007521176987</v>
      </c>
      <c r="DF109" s="626">
        <f t="shared" si="2430"/>
        <v>63228.007521176987</v>
      </c>
      <c r="DG109" s="626">
        <f t="shared" si="2430"/>
        <v>63228.007521176987</v>
      </c>
      <c r="DH109" s="626">
        <f t="shared" si="2430"/>
        <v>63228.007521176987</v>
      </c>
      <c r="DI109" s="626">
        <f t="shared" si="2430"/>
        <v>63228.007521176987</v>
      </c>
      <c r="DJ109" s="626">
        <f t="shared" si="2430"/>
        <v>63228.007521176987</v>
      </c>
      <c r="DK109" s="626">
        <f t="shared" si="2430"/>
        <v>63228.007521176987</v>
      </c>
      <c r="DL109" s="626">
        <f t="shared" si="2430"/>
        <v>63228.007521176987</v>
      </c>
      <c r="DM109" s="626">
        <f t="shared" si="2430"/>
        <v>63228.007521176987</v>
      </c>
      <c r="DN109" s="628">
        <f>SUM(DB109:DM109)</f>
        <v>758736.09025412379</v>
      </c>
      <c r="DO109" s="626">
        <f t="shared" ref="DO109:DZ109" si="2431">DO16-DO108</f>
        <v>64492.56767160054</v>
      </c>
      <c r="DP109" s="626">
        <f t="shared" si="2431"/>
        <v>64492.56767160054</v>
      </c>
      <c r="DQ109" s="626">
        <f t="shared" si="2431"/>
        <v>64492.56767160054</v>
      </c>
      <c r="DR109" s="626">
        <f t="shared" si="2431"/>
        <v>64492.56767160054</v>
      </c>
      <c r="DS109" s="626">
        <f t="shared" si="2431"/>
        <v>64492.56767160054</v>
      </c>
      <c r="DT109" s="626">
        <f t="shared" si="2431"/>
        <v>64492.56767160054</v>
      </c>
      <c r="DU109" s="626">
        <f t="shared" si="2431"/>
        <v>64492.56767160054</v>
      </c>
      <c r="DV109" s="626">
        <f t="shared" si="2431"/>
        <v>64492.56767160054</v>
      </c>
      <c r="DW109" s="626">
        <f t="shared" si="2431"/>
        <v>64492.56767160054</v>
      </c>
      <c r="DX109" s="626">
        <f t="shared" si="2431"/>
        <v>64492.56767160054</v>
      </c>
      <c r="DY109" s="626">
        <f t="shared" si="2431"/>
        <v>64492.56767160054</v>
      </c>
      <c r="DZ109" s="626">
        <f t="shared" si="2431"/>
        <v>64492.56767160054</v>
      </c>
      <c r="EA109" s="628">
        <f>SUM(DO109:DZ109)</f>
        <v>773910.81205920642</v>
      </c>
      <c r="EB109" s="626">
        <f t="shared" ref="EB109:EM109" si="2432">EB16-EB108</f>
        <v>65782.419025032534</v>
      </c>
      <c r="EC109" s="626">
        <f t="shared" si="2432"/>
        <v>65782.419025032534</v>
      </c>
      <c r="ED109" s="626">
        <f t="shared" si="2432"/>
        <v>65782.419025032534</v>
      </c>
      <c r="EE109" s="626">
        <f t="shared" si="2432"/>
        <v>65782.419025032534</v>
      </c>
      <c r="EF109" s="626">
        <f t="shared" si="2432"/>
        <v>65782.419025032534</v>
      </c>
      <c r="EG109" s="626">
        <f t="shared" si="2432"/>
        <v>65782.419025032534</v>
      </c>
      <c r="EH109" s="626">
        <f t="shared" si="2432"/>
        <v>65782.419025032534</v>
      </c>
      <c r="EI109" s="626">
        <f t="shared" si="2432"/>
        <v>65782.419025032534</v>
      </c>
      <c r="EJ109" s="626">
        <f t="shared" si="2432"/>
        <v>65782.419025032534</v>
      </c>
      <c r="EK109" s="626">
        <f t="shared" si="2432"/>
        <v>65782.419025032534</v>
      </c>
      <c r="EL109" s="626">
        <f t="shared" si="2432"/>
        <v>65782.419025032534</v>
      </c>
      <c r="EM109" s="626">
        <f t="shared" si="2432"/>
        <v>65782.419025032534</v>
      </c>
      <c r="EN109" s="628">
        <f>SUM(EB109:EM109)</f>
        <v>789389.02830039046</v>
      </c>
      <c r="EO109" s="626">
        <f t="shared" ref="EO109:EZ109" si="2433">EO16-EO108</f>
        <v>67098.067405533176</v>
      </c>
      <c r="EP109" s="626">
        <f t="shared" si="2433"/>
        <v>67098.067405533176</v>
      </c>
      <c r="EQ109" s="626">
        <f t="shared" si="2433"/>
        <v>67098.067405533176</v>
      </c>
      <c r="ER109" s="626">
        <f t="shared" si="2433"/>
        <v>67098.067405533176</v>
      </c>
      <c r="ES109" s="626">
        <f t="shared" si="2433"/>
        <v>67098.067405533176</v>
      </c>
      <c r="ET109" s="626">
        <f t="shared" si="2433"/>
        <v>67098.067405533176</v>
      </c>
      <c r="EU109" s="626">
        <f t="shared" si="2433"/>
        <v>67098.067405533176</v>
      </c>
      <c r="EV109" s="626">
        <f t="shared" si="2433"/>
        <v>67098.067405533176</v>
      </c>
      <c r="EW109" s="626">
        <f t="shared" si="2433"/>
        <v>67098.067405533176</v>
      </c>
      <c r="EX109" s="626">
        <f t="shared" si="2433"/>
        <v>67098.067405533176</v>
      </c>
      <c r="EY109" s="626">
        <f t="shared" si="2433"/>
        <v>67098.067405533176</v>
      </c>
      <c r="EZ109" s="626">
        <f t="shared" si="2433"/>
        <v>67098.067405533176</v>
      </c>
      <c r="FA109" s="628">
        <f>SUM(EO109:EZ109)</f>
        <v>805176.80886639806</v>
      </c>
      <c r="FB109" s="626">
        <f t="shared" ref="FB109:FM109" si="2434">FB16-FB108</f>
        <v>68440.028753643885</v>
      </c>
      <c r="FC109" s="626">
        <f t="shared" si="2434"/>
        <v>68440.028753643885</v>
      </c>
      <c r="FD109" s="626">
        <f t="shared" si="2434"/>
        <v>68440.028753643885</v>
      </c>
      <c r="FE109" s="626">
        <f t="shared" si="2434"/>
        <v>68440.028753643885</v>
      </c>
      <c r="FF109" s="626">
        <f t="shared" si="2434"/>
        <v>68440.028753643885</v>
      </c>
      <c r="FG109" s="626">
        <f t="shared" si="2434"/>
        <v>68440.028753643885</v>
      </c>
      <c r="FH109" s="626">
        <f t="shared" si="2434"/>
        <v>68440.028753643885</v>
      </c>
      <c r="FI109" s="626">
        <f t="shared" si="2434"/>
        <v>68440.028753643885</v>
      </c>
      <c r="FJ109" s="626">
        <f t="shared" si="2434"/>
        <v>68440.028753643885</v>
      </c>
      <c r="FK109" s="626">
        <f t="shared" si="2434"/>
        <v>68440.028753643885</v>
      </c>
      <c r="FL109" s="626">
        <f t="shared" si="2434"/>
        <v>68440.028753643885</v>
      </c>
      <c r="FM109" s="626">
        <f t="shared" si="2434"/>
        <v>68440.028753643885</v>
      </c>
      <c r="FN109" s="628">
        <f>SUM(FB109:FM109)</f>
        <v>821280.34504372638</v>
      </c>
      <c r="FO109" s="626">
        <f t="shared" ref="FO109:FZ109" si="2435">FO16-FO108</f>
        <v>69808.829328716747</v>
      </c>
      <c r="FP109" s="626">
        <f t="shared" si="2435"/>
        <v>69808.829328716747</v>
      </c>
      <c r="FQ109" s="626">
        <f t="shared" si="2435"/>
        <v>69808.829328716747</v>
      </c>
      <c r="FR109" s="626">
        <f t="shared" si="2435"/>
        <v>69808.829328716747</v>
      </c>
      <c r="FS109" s="626">
        <f t="shared" si="2435"/>
        <v>69808.829328716747</v>
      </c>
      <c r="FT109" s="626">
        <f t="shared" si="2435"/>
        <v>69808.829328716747</v>
      </c>
      <c r="FU109" s="626">
        <f t="shared" si="2435"/>
        <v>69808.829328716747</v>
      </c>
      <c r="FV109" s="626">
        <f t="shared" si="2435"/>
        <v>69808.829328716747</v>
      </c>
      <c r="FW109" s="626">
        <f t="shared" si="2435"/>
        <v>69808.829328716747</v>
      </c>
      <c r="FX109" s="626">
        <f t="shared" si="2435"/>
        <v>69808.829328716747</v>
      </c>
      <c r="FY109" s="626">
        <f t="shared" si="2435"/>
        <v>69808.829328716747</v>
      </c>
      <c r="FZ109" s="626">
        <f t="shared" si="2435"/>
        <v>69808.829328716747</v>
      </c>
      <c r="GA109" s="628">
        <f>SUM(FO109:FZ109)</f>
        <v>837705.95194460091</v>
      </c>
      <c r="GB109" s="626">
        <f t="shared" ref="GB109:GM109" si="2436">GB16-GB108</f>
        <v>71205.005915291084</v>
      </c>
      <c r="GC109" s="626">
        <f t="shared" si="2436"/>
        <v>71205.005915291084</v>
      </c>
      <c r="GD109" s="626">
        <f t="shared" si="2436"/>
        <v>71205.005915291084</v>
      </c>
      <c r="GE109" s="626">
        <f t="shared" si="2436"/>
        <v>71205.005915291084</v>
      </c>
      <c r="GF109" s="626">
        <f t="shared" si="2436"/>
        <v>71205.005915291084</v>
      </c>
      <c r="GG109" s="626">
        <f t="shared" si="2436"/>
        <v>71205.005915291084</v>
      </c>
      <c r="GH109" s="626">
        <f t="shared" si="2436"/>
        <v>71205.005915291084</v>
      </c>
      <c r="GI109" s="626">
        <f t="shared" si="2436"/>
        <v>71205.005915291084</v>
      </c>
      <c r="GJ109" s="626">
        <f t="shared" si="2436"/>
        <v>71205.005915291084</v>
      </c>
      <c r="GK109" s="626">
        <f t="shared" si="2436"/>
        <v>71205.005915291084</v>
      </c>
      <c r="GL109" s="626">
        <f t="shared" si="2436"/>
        <v>71205.005915291084</v>
      </c>
      <c r="GM109" s="626">
        <f t="shared" si="2436"/>
        <v>71205.005915291084</v>
      </c>
      <c r="GN109" s="629">
        <f>SUM(GB109:GM109)</f>
        <v>854460.07098349323</v>
      </c>
      <c r="GO109" s="626">
        <f t="shared" ref="GO109:GZ109" si="2437">GO16-GO108</f>
        <v>72629.106033596894</v>
      </c>
      <c r="GP109" s="626">
        <f t="shared" si="2437"/>
        <v>72629.106033596894</v>
      </c>
      <c r="GQ109" s="626">
        <f t="shared" si="2437"/>
        <v>72629.106033596894</v>
      </c>
      <c r="GR109" s="626">
        <f t="shared" si="2437"/>
        <v>72629.106033596894</v>
      </c>
      <c r="GS109" s="626">
        <f t="shared" si="2437"/>
        <v>72629.106033596894</v>
      </c>
      <c r="GT109" s="626">
        <f t="shared" si="2437"/>
        <v>72629.106033596894</v>
      </c>
      <c r="GU109" s="626">
        <f t="shared" si="2437"/>
        <v>72629.106033596894</v>
      </c>
      <c r="GV109" s="626">
        <f t="shared" si="2437"/>
        <v>72629.106033596894</v>
      </c>
      <c r="GW109" s="626">
        <f t="shared" si="2437"/>
        <v>72629.106033596894</v>
      </c>
      <c r="GX109" s="626">
        <f t="shared" si="2437"/>
        <v>72629.106033596894</v>
      </c>
      <c r="GY109" s="626">
        <f t="shared" si="2437"/>
        <v>72629.106033596894</v>
      </c>
      <c r="GZ109" s="626">
        <f t="shared" si="2437"/>
        <v>72629.106033596894</v>
      </c>
      <c r="HA109" s="628">
        <f>SUM(GO109:GZ109)</f>
        <v>871549.27240316279</v>
      </c>
      <c r="HB109" s="626">
        <f t="shared" ref="HB109:HM109" si="2438">HB16-HB108</f>
        <v>74081.688154268806</v>
      </c>
      <c r="HC109" s="626">
        <f t="shared" si="2438"/>
        <v>74081.688154268806</v>
      </c>
      <c r="HD109" s="626">
        <f t="shared" si="2438"/>
        <v>74081.688154268806</v>
      </c>
      <c r="HE109" s="626">
        <f t="shared" si="2438"/>
        <v>74081.688154268806</v>
      </c>
      <c r="HF109" s="626">
        <f t="shared" si="2438"/>
        <v>74081.688154268806</v>
      </c>
      <c r="HG109" s="626">
        <f t="shared" si="2438"/>
        <v>74081.688154268806</v>
      </c>
      <c r="HH109" s="626">
        <f t="shared" si="2438"/>
        <v>74081.688154268806</v>
      </c>
      <c r="HI109" s="626">
        <f t="shared" si="2438"/>
        <v>74081.688154268806</v>
      </c>
      <c r="HJ109" s="626">
        <f t="shared" si="2438"/>
        <v>74081.688154268806</v>
      </c>
      <c r="HK109" s="626">
        <f t="shared" si="2438"/>
        <v>74081.688154268806</v>
      </c>
      <c r="HL109" s="626">
        <f t="shared" si="2438"/>
        <v>74081.688154268806</v>
      </c>
      <c r="HM109" s="626">
        <f t="shared" si="2438"/>
        <v>74081.688154268806</v>
      </c>
      <c r="HN109" s="628">
        <f>SUM(HB109:HM109)</f>
        <v>888980.25785122544</v>
      </c>
      <c r="HO109" s="626">
        <f t="shared" ref="HO109:HZ109" si="2439">HO16-HO108</f>
        <v>75563.321917354202</v>
      </c>
      <c r="HP109" s="626">
        <f t="shared" si="2439"/>
        <v>75563.321917354202</v>
      </c>
      <c r="HQ109" s="626">
        <f t="shared" si="2439"/>
        <v>75563.321917354202</v>
      </c>
      <c r="HR109" s="626">
        <f t="shared" si="2439"/>
        <v>75563.321917354202</v>
      </c>
      <c r="HS109" s="626">
        <f t="shared" si="2439"/>
        <v>75563.321917354202</v>
      </c>
      <c r="HT109" s="626">
        <f t="shared" si="2439"/>
        <v>75563.321917354202</v>
      </c>
      <c r="HU109" s="626">
        <f t="shared" si="2439"/>
        <v>75563.321917354202</v>
      </c>
      <c r="HV109" s="626">
        <f t="shared" si="2439"/>
        <v>75563.321917354202</v>
      </c>
      <c r="HW109" s="626">
        <f t="shared" si="2439"/>
        <v>75563.321917354202</v>
      </c>
      <c r="HX109" s="626">
        <f t="shared" si="2439"/>
        <v>75563.321917354202</v>
      </c>
      <c r="HY109" s="626">
        <f t="shared" si="2439"/>
        <v>75563.321917354202</v>
      </c>
      <c r="HZ109" s="626">
        <f t="shared" si="2439"/>
        <v>75563.321917354202</v>
      </c>
      <c r="IA109" s="628">
        <f>SUM(HO109:HZ109)</f>
        <v>906759.8630082506</v>
      </c>
      <c r="IB109" s="626">
        <f t="shared" ref="IB109:IM109" si="2440">IB16-IB108</f>
        <v>77074.5883557013</v>
      </c>
      <c r="IC109" s="626">
        <f t="shared" si="2440"/>
        <v>77074.5883557013</v>
      </c>
      <c r="ID109" s="626">
        <f t="shared" si="2440"/>
        <v>77074.5883557013</v>
      </c>
      <c r="IE109" s="626">
        <f t="shared" si="2440"/>
        <v>77074.5883557013</v>
      </c>
      <c r="IF109" s="626">
        <f t="shared" si="2440"/>
        <v>77074.5883557013</v>
      </c>
      <c r="IG109" s="626">
        <f t="shared" si="2440"/>
        <v>77074.5883557013</v>
      </c>
      <c r="IH109" s="626">
        <f t="shared" si="2440"/>
        <v>77074.5883557013</v>
      </c>
      <c r="II109" s="626">
        <f t="shared" si="2440"/>
        <v>77074.5883557013</v>
      </c>
      <c r="IJ109" s="626">
        <f t="shared" si="2440"/>
        <v>77074.5883557013</v>
      </c>
      <c r="IK109" s="626">
        <f t="shared" si="2440"/>
        <v>77074.5883557013</v>
      </c>
      <c r="IL109" s="626">
        <f t="shared" si="2440"/>
        <v>77074.5883557013</v>
      </c>
      <c r="IM109" s="626">
        <f t="shared" si="2440"/>
        <v>77074.5883557013</v>
      </c>
      <c r="IN109" s="628">
        <f>SUM(IB109:IM109)</f>
        <v>924895.0602684156</v>
      </c>
      <c r="IO109" s="626">
        <f t="shared" ref="IO109:IZ109" si="2441">IO16-IO108</f>
        <v>78616.0801228153</v>
      </c>
      <c r="IP109" s="626">
        <f t="shared" si="2441"/>
        <v>78616.0801228153</v>
      </c>
      <c r="IQ109" s="626">
        <f t="shared" si="2441"/>
        <v>78616.0801228153</v>
      </c>
      <c r="IR109" s="626">
        <f t="shared" si="2441"/>
        <v>78616.0801228153</v>
      </c>
      <c r="IS109" s="626">
        <f t="shared" si="2441"/>
        <v>78616.0801228153</v>
      </c>
      <c r="IT109" s="626">
        <f t="shared" si="2441"/>
        <v>78616.0801228153</v>
      </c>
      <c r="IU109" s="626">
        <f t="shared" si="2441"/>
        <v>78616.0801228153</v>
      </c>
      <c r="IV109" s="626">
        <f t="shared" si="2441"/>
        <v>78616.0801228153</v>
      </c>
      <c r="IW109" s="626">
        <f t="shared" si="2441"/>
        <v>78616.0801228153</v>
      </c>
      <c r="IX109" s="626">
        <f t="shared" si="2441"/>
        <v>78616.0801228153</v>
      </c>
      <c r="IY109" s="626">
        <f t="shared" si="2441"/>
        <v>78616.0801228153</v>
      </c>
      <c r="IZ109" s="626">
        <f t="shared" si="2441"/>
        <v>78616.0801228153</v>
      </c>
      <c r="JA109" s="628">
        <f>SUM(IO109:IZ109)</f>
        <v>943392.96147378383</v>
      </c>
      <c r="JB109" s="626">
        <f t="shared" ref="JB109:JM109" si="2442">JB16-JB108</f>
        <v>80188.401725271629</v>
      </c>
      <c r="JC109" s="626">
        <f t="shared" si="2442"/>
        <v>80188.401725271629</v>
      </c>
      <c r="JD109" s="626">
        <f t="shared" si="2442"/>
        <v>80188.401725271629</v>
      </c>
      <c r="JE109" s="626">
        <f t="shared" si="2442"/>
        <v>80188.401725271629</v>
      </c>
      <c r="JF109" s="626">
        <f t="shared" si="2442"/>
        <v>80188.401725271629</v>
      </c>
      <c r="JG109" s="626">
        <f t="shared" si="2442"/>
        <v>80188.401725271629</v>
      </c>
      <c r="JH109" s="626">
        <f t="shared" si="2442"/>
        <v>80188.401725271629</v>
      </c>
      <c r="JI109" s="626">
        <f t="shared" si="2442"/>
        <v>80188.401725271629</v>
      </c>
      <c r="JJ109" s="626">
        <f t="shared" si="2442"/>
        <v>80188.401725271629</v>
      </c>
      <c r="JK109" s="626">
        <f t="shared" si="2442"/>
        <v>80188.401725271629</v>
      </c>
      <c r="JL109" s="626">
        <f t="shared" si="2442"/>
        <v>80188.401725271629</v>
      </c>
      <c r="JM109" s="626">
        <f t="shared" si="2442"/>
        <v>80188.401725271629</v>
      </c>
      <c r="JN109" s="628">
        <f>SUM(JB109:JM109)</f>
        <v>962260.82070325932</v>
      </c>
      <c r="JO109" s="626">
        <f t="shared" ref="JO109:JZ109" si="2443">JO16-JO108</f>
        <v>81792.169759777054</v>
      </c>
      <c r="JP109" s="626">
        <f t="shared" si="2443"/>
        <v>81792.169759777054</v>
      </c>
      <c r="JQ109" s="626">
        <f t="shared" si="2443"/>
        <v>81792.169759777054</v>
      </c>
      <c r="JR109" s="626">
        <f t="shared" si="2443"/>
        <v>81792.169759777054</v>
      </c>
      <c r="JS109" s="626">
        <f t="shared" si="2443"/>
        <v>81792.169759777054</v>
      </c>
      <c r="JT109" s="626">
        <f t="shared" si="2443"/>
        <v>81792.169759777054</v>
      </c>
      <c r="JU109" s="626">
        <f t="shared" si="2443"/>
        <v>81792.169759777054</v>
      </c>
      <c r="JV109" s="626">
        <f t="shared" si="2443"/>
        <v>81792.169759777054</v>
      </c>
      <c r="JW109" s="626">
        <f t="shared" si="2443"/>
        <v>81792.169759777054</v>
      </c>
      <c r="JX109" s="626">
        <f t="shared" si="2443"/>
        <v>81792.169759777054</v>
      </c>
      <c r="JY109" s="626">
        <f t="shared" si="2443"/>
        <v>81792.169759777054</v>
      </c>
      <c r="JZ109" s="626">
        <f t="shared" si="2443"/>
        <v>81792.169759777054</v>
      </c>
      <c r="KA109" s="628">
        <f>SUM(JO109:JZ109)</f>
        <v>981506.03711732442</v>
      </c>
      <c r="KB109" s="626">
        <f t="shared" ref="KB109:KM109" si="2444">KB16-KB108</f>
        <v>83428.013154972577</v>
      </c>
      <c r="KC109" s="626">
        <f t="shared" si="2444"/>
        <v>83428.013154972577</v>
      </c>
      <c r="KD109" s="626">
        <f t="shared" si="2444"/>
        <v>83428.013154972577</v>
      </c>
      <c r="KE109" s="626">
        <f t="shared" si="2444"/>
        <v>83428.013154972577</v>
      </c>
      <c r="KF109" s="626">
        <f t="shared" si="2444"/>
        <v>83428.013154972577</v>
      </c>
      <c r="KG109" s="626">
        <f t="shared" si="2444"/>
        <v>83428.013154972577</v>
      </c>
      <c r="KH109" s="626">
        <f t="shared" si="2444"/>
        <v>83428.013154972577</v>
      </c>
      <c r="KI109" s="626">
        <f t="shared" si="2444"/>
        <v>83428.013154972577</v>
      </c>
      <c r="KJ109" s="626">
        <f t="shared" si="2444"/>
        <v>83428.013154972577</v>
      </c>
      <c r="KK109" s="626">
        <f t="shared" si="2444"/>
        <v>83428.013154972577</v>
      </c>
      <c r="KL109" s="626">
        <f t="shared" si="2444"/>
        <v>83428.013154972577</v>
      </c>
      <c r="KM109" s="626">
        <f t="shared" si="2444"/>
        <v>83428.013154972577</v>
      </c>
      <c r="KN109" s="628">
        <f>SUM(KB109:KM109)</f>
        <v>1001136.1578596709</v>
      </c>
      <c r="KO109" s="626">
        <f t="shared" ref="KO109:KZ109" si="2445">KO16-KO108</f>
        <v>85096.573418072046</v>
      </c>
      <c r="KP109" s="626">
        <f t="shared" si="2445"/>
        <v>85096.573418072046</v>
      </c>
      <c r="KQ109" s="626">
        <f t="shared" si="2445"/>
        <v>85096.573418072046</v>
      </c>
      <c r="KR109" s="626">
        <f t="shared" si="2445"/>
        <v>85096.573418072046</v>
      </c>
      <c r="KS109" s="626">
        <f t="shared" si="2445"/>
        <v>85096.573418072046</v>
      </c>
      <c r="KT109" s="626">
        <f t="shared" si="2445"/>
        <v>85096.573418072046</v>
      </c>
      <c r="KU109" s="626">
        <f t="shared" si="2445"/>
        <v>85096.573418072046</v>
      </c>
      <c r="KV109" s="626">
        <f t="shared" si="2445"/>
        <v>85096.573418072046</v>
      </c>
      <c r="KW109" s="626">
        <f t="shared" si="2445"/>
        <v>85096.573418072046</v>
      </c>
      <c r="KX109" s="626">
        <f t="shared" si="2445"/>
        <v>85096.573418072046</v>
      </c>
      <c r="KY109" s="626">
        <f t="shared" si="2445"/>
        <v>85096.573418072046</v>
      </c>
      <c r="KZ109" s="626">
        <f t="shared" si="2445"/>
        <v>85096.573418072046</v>
      </c>
      <c r="LA109" s="628">
        <f>SUM(KO109:KZ109)</f>
        <v>1021158.8810168648</v>
      </c>
      <c r="LB109" s="626">
        <f t="shared" ref="LB109:LM109" si="2446">LB16-LB108</f>
        <v>86798.504886433482</v>
      </c>
      <c r="LC109" s="626">
        <f t="shared" si="2446"/>
        <v>86798.504886433482</v>
      </c>
      <c r="LD109" s="626">
        <f t="shared" si="2446"/>
        <v>86798.504886433482</v>
      </c>
      <c r="LE109" s="626">
        <f t="shared" si="2446"/>
        <v>86798.504886433482</v>
      </c>
      <c r="LF109" s="626">
        <f t="shared" si="2446"/>
        <v>86798.504886433482</v>
      </c>
      <c r="LG109" s="626">
        <f t="shared" si="2446"/>
        <v>86798.504886433482</v>
      </c>
      <c r="LH109" s="626">
        <f t="shared" si="2446"/>
        <v>86798.504886433482</v>
      </c>
      <c r="LI109" s="626">
        <f t="shared" si="2446"/>
        <v>86798.504886433482</v>
      </c>
      <c r="LJ109" s="626">
        <f t="shared" si="2446"/>
        <v>86798.504886433482</v>
      </c>
      <c r="LK109" s="626">
        <f t="shared" si="2446"/>
        <v>86798.504886433482</v>
      </c>
      <c r="LL109" s="626">
        <f t="shared" si="2446"/>
        <v>86798.504886433482</v>
      </c>
      <c r="LM109" s="626">
        <f t="shared" si="2446"/>
        <v>86798.504886433482</v>
      </c>
      <c r="LN109" s="630">
        <f>SUM(LB109:LM109)</f>
        <v>1041582.0586372018</v>
      </c>
    </row>
    <row r="110" spans="1:326" s="638" customFormat="1" outlineLevel="1">
      <c r="A110" s="631" t="s">
        <v>341</v>
      </c>
      <c r="B110" s="632"/>
      <c r="C110" s="633"/>
      <c r="D110" s="633"/>
      <c r="E110" s="633"/>
      <c r="F110" s="633"/>
      <c r="G110" s="633"/>
      <c r="H110" s="633"/>
      <c r="I110" s="633"/>
      <c r="J110" s="633"/>
      <c r="K110" s="633"/>
      <c r="L110" s="633"/>
      <c r="M110" s="633"/>
      <c r="N110" s="634">
        <f>SUM(B110:M110)</f>
        <v>0</v>
      </c>
      <c r="O110" s="633"/>
      <c r="P110" s="633"/>
      <c r="Q110" s="633"/>
      <c r="R110" s="633"/>
      <c r="S110" s="633"/>
      <c r="T110" s="633"/>
      <c r="U110" s="633"/>
      <c r="V110" s="633"/>
      <c r="W110" s="633"/>
      <c r="X110" s="633"/>
      <c r="Y110" s="633"/>
      <c r="Z110" s="633"/>
      <c r="AA110" s="635">
        <f>SUM(O110:Z110)</f>
        <v>0</v>
      </c>
      <c r="AB110" s="633"/>
      <c r="AC110" s="633"/>
      <c r="AD110" s="633"/>
      <c r="AE110" s="633"/>
      <c r="AF110" s="633"/>
      <c r="AG110" s="633"/>
      <c r="AH110" s="633"/>
      <c r="AI110" s="633"/>
      <c r="AJ110" s="633"/>
      <c r="AK110" s="633"/>
      <c r="AL110" s="633"/>
      <c r="AM110" s="633"/>
      <c r="AN110" s="635">
        <f>SUM(AB110:AM110)</f>
        <v>0</v>
      </c>
      <c r="AO110" s="633"/>
      <c r="AP110" s="633"/>
      <c r="AQ110" s="633"/>
      <c r="AR110" s="633"/>
      <c r="AS110" s="633"/>
      <c r="AT110" s="633"/>
      <c r="AU110" s="633"/>
      <c r="AV110" s="633"/>
      <c r="AW110" s="633"/>
      <c r="AX110" s="633"/>
      <c r="AY110" s="633"/>
      <c r="AZ110" s="633"/>
      <c r="BA110" s="635">
        <f>SUM(AO110:AZ110)</f>
        <v>0</v>
      </c>
      <c r="BB110" s="633"/>
      <c r="BC110" s="633"/>
      <c r="BD110" s="633"/>
      <c r="BE110" s="633"/>
      <c r="BF110" s="633"/>
      <c r="BG110" s="633"/>
      <c r="BH110" s="633"/>
      <c r="BI110" s="633"/>
      <c r="BJ110" s="633"/>
      <c r="BK110" s="633"/>
      <c r="BL110" s="633"/>
      <c r="BM110" s="633"/>
      <c r="BN110" s="635">
        <f>SUM(BB110:BM110)</f>
        <v>0</v>
      </c>
      <c r="BO110" s="633"/>
      <c r="BP110" s="633"/>
      <c r="BQ110" s="633"/>
      <c r="BR110" s="633"/>
      <c r="BS110" s="633"/>
      <c r="BT110" s="633"/>
      <c r="BU110" s="633"/>
      <c r="BV110" s="633"/>
      <c r="BW110" s="633"/>
      <c r="BX110" s="633"/>
      <c r="BY110" s="633"/>
      <c r="BZ110" s="633"/>
      <c r="CA110" s="635">
        <f>SUM(BO110:BZ110)</f>
        <v>0</v>
      </c>
      <c r="CB110" s="633"/>
      <c r="CC110" s="633"/>
      <c r="CD110" s="633"/>
      <c r="CE110" s="633"/>
      <c r="CF110" s="633"/>
      <c r="CG110" s="633"/>
      <c r="CH110" s="633"/>
      <c r="CI110" s="633"/>
      <c r="CJ110" s="633"/>
      <c r="CK110" s="633"/>
      <c r="CL110" s="633"/>
      <c r="CM110" s="633"/>
      <c r="CN110" s="635">
        <f>SUM(CB110:CM110)</f>
        <v>0</v>
      </c>
      <c r="CO110" s="633"/>
      <c r="CP110" s="633"/>
      <c r="CQ110" s="633"/>
      <c r="CR110" s="633"/>
      <c r="CS110" s="633"/>
      <c r="CT110" s="633"/>
      <c r="CU110" s="633"/>
      <c r="CV110" s="633"/>
      <c r="CW110" s="633"/>
      <c r="CX110" s="633"/>
      <c r="CY110" s="633"/>
      <c r="CZ110" s="633"/>
      <c r="DA110" s="635">
        <f>SUM(CO110:CZ110)</f>
        <v>0</v>
      </c>
      <c r="DB110" s="633"/>
      <c r="DC110" s="633"/>
      <c r="DD110" s="633"/>
      <c r="DE110" s="633"/>
      <c r="DF110" s="633"/>
      <c r="DG110" s="633"/>
      <c r="DH110" s="633"/>
      <c r="DI110" s="633"/>
      <c r="DJ110" s="633"/>
      <c r="DK110" s="633"/>
      <c r="DL110" s="633"/>
      <c r="DM110" s="633"/>
      <c r="DN110" s="635">
        <f>SUM(DB110:DM110)</f>
        <v>0</v>
      </c>
      <c r="DO110" s="633"/>
      <c r="DP110" s="633"/>
      <c r="DQ110" s="633"/>
      <c r="DR110" s="633"/>
      <c r="DS110" s="633"/>
      <c r="DT110" s="633"/>
      <c r="DU110" s="633"/>
      <c r="DV110" s="633"/>
      <c r="DW110" s="633"/>
      <c r="DX110" s="633"/>
      <c r="DY110" s="633"/>
      <c r="DZ110" s="633"/>
      <c r="EA110" s="635">
        <f>SUM(DO110:DZ110)</f>
        <v>0</v>
      </c>
      <c r="EB110" s="633"/>
      <c r="EC110" s="633"/>
      <c r="ED110" s="633"/>
      <c r="EE110" s="633"/>
      <c r="EF110" s="633"/>
      <c r="EG110" s="633"/>
      <c r="EH110" s="633"/>
      <c r="EI110" s="633"/>
      <c r="EJ110" s="633"/>
      <c r="EK110" s="633"/>
      <c r="EL110" s="633"/>
      <c r="EM110" s="633"/>
      <c r="EN110" s="635">
        <f>SUM(EB110:EM110)</f>
        <v>0</v>
      </c>
      <c r="EO110" s="633"/>
      <c r="EP110" s="633"/>
      <c r="EQ110" s="633"/>
      <c r="ER110" s="633"/>
      <c r="ES110" s="633"/>
      <c r="ET110" s="633"/>
      <c r="EU110" s="633"/>
      <c r="EV110" s="633"/>
      <c r="EW110" s="633"/>
      <c r="EX110" s="633"/>
      <c r="EY110" s="633"/>
      <c r="EZ110" s="633"/>
      <c r="FA110" s="635">
        <f>SUM(EO110:EZ110)</f>
        <v>0</v>
      </c>
      <c r="FB110" s="633"/>
      <c r="FC110" s="633"/>
      <c r="FD110" s="633"/>
      <c r="FE110" s="633"/>
      <c r="FF110" s="633"/>
      <c r="FG110" s="633"/>
      <c r="FH110" s="633"/>
      <c r="FI110" s="633"/>
      <c r="FJ110" s="633"/>
      <c r="FK110" s="633"/>
      <c r="FL110" s="633"/>
      <c r="FM110" s="633"/>
      <c r="FN110" s="635">
        <f>SUM(FB110:FM110)</f>
        <v>0</v>
      </c>
      <c r="FO110" s="633"/>
      <c r="FP110" s="633"/>
      <c r="FQ110" s="633"/>
      <c r="FR110" s="633"/>
      <c r="FS110" s="633"/>
      <c r="FT110" s="633"/>
      <c r="FU110" s="633"/>
      <c r="FV110" s="633"/>
      <c r="FW110" s="633"/>
      <c r="FX110" s="633"/>
      <c r="FY110" s="633"/>
      <c r="FZ110" s="633"/>
      <c r="GA110" s="635">
        <f>SUM(FO110:FZ110)</f>
        <v>0</v>
      </c>
      <c r="GB110" s="633"/>
      <c r="GC110" s="633"/>
      <c r="GD110" s="633"/>
      <c r="GE110" s="633"/>
      <c r="GF110" s="633"/>
      <c r="GG110" s="633"/>
      <c r="GH110" s="633"/>
      <c r="GI110" s="633"/>
      <c r="GJ110" s="633"/>
      <c r="GK110" s="633"/>
      <c r="GL110" s="633"/>
      <c r="GM110" s="633"/>
      <c r="GN110" s="636">
        <f>SUM(GB110:GM110)</f>
        <v>0</v>
      </c>
      <c r="GO110" s="633"/>
      <c r="GP110" s="633"/>
      <c r="GQ110" s="633"/>
      <c r="GR110" s="633"/>
      <c r="GS110" s="633"/>
      <c r="GT110" s="633"/>
      <c r="GU110" s="633"/>
      <c r="GV110" s="633"/>
      <c r="GW110" s="633"/>
      <c r="GX110" s="633"/>
      <c r="GY110" s="633"/>
      <c r="GZ110" s="633"/>
      <c r="HA110" s="635">
        <f>SUM(GO110:GZ110)</f>
        <v>0</v>
      </c>
      <c r="HB110" s="633"/>
      <c r="HC110" s="633"/>
      <c r="HD110" s="633"/>
      <c r="HE110" s="633"/>
      <c r="HF110" s="633"/>
      <c r="HG110" s="633"/>
      <c r="HH110" s="633"/>
      <c r="HI110" s="633"/>
      <c r="HJ110" s="633"/>
      <c r="HK110" s="633"/>
      <c r="HL110" s="633"/>
      <c r="HM110" s="633"/>
      <c r="HN110" s="635">
        <f>SUM(HB110:HM110)</f>
        <v>0</v>
      </c>
      <c r="HO110" s="633"/>
      <c r="HP110" s="633"/>
      <c r="HQ110" s="633"/>
      <c r="HR110" s="633"/>
      <c r="HS110" s="633"/>
      <c r="HT110" s="633"/>
      <c r="HU110" s="633"/>
      <c r="HV110" s="633"/>
      <c r="HW110" s="633"/>
      <c r="HX110" s="633"/>
      <c r="HY110" s="633"/>
      <c r="HZ110" s="633"/>
      <c r="IA110" s="635">
        <f>SUM(HO110:HZ110)</f>
        <v>0</v>
      </c>
      <c r="IB110" s="633"/>
      <c r="IC110" s="633"/>
      <c r="ID110" s="633"/>
      <c r="IE110" s="633"/>
      <c r="IF110" s="633"/>
      <c r="IG110" s="633"/>
      <c r="IH110" s="633"/>
      <c r="II110" s="633"/>
      <c r="IJ110" s="633"/>
      <c r="IK110" s="633"/>
      <c r="IL110" s="633"/>
      <c r="IM110" s="633"/>
      <c r="IN110" s="635">
        <f>SUM(IB110:IM110)</f>
        <v>0</v>
      </c>
      <c r="IO110" s="633"/>
      <c r="IP110" s="633"/>
      <c r="IQ110" s="633"/>
      <c r="IR110" s="633"/>
      <c r="IS110" s="633"/>
      <c r="IT110" s="633"/>
      <c r="IU110" s="633"/>
      <c r="IV110" s="633"/>
      <c r="IW110" s="633"/>
      <c r="IX110" s="633"/>
      <c r="IY110" s="633"/>
      <c r="IZ110" s="633"/>
      <c r="JA110" s="635">
        <f>SUM(IO110:IZ110)</f>
        <v>0</v>
      </c>
      <c r="JB110" s="633"/>
      <c r="JC110" s="633"/>
      <c r="JD110" s="633"/>
      <c r="JE110" s="633"/>
      <c r="JF110" s="633"/>
      <c r="JG110" s="633"/>
      <c r="JH110" s="633"/>
      <c r="JI110" s="633"/>
      <c r="JJ110" s="633"/>
      <c r="JK110" s="633"/>
      <c r="JL110" s="633"/>
      <c r="JM110" s="633"/>
      <c r="JN110" s="635">
        <f>SUM(JB110:JM110)</f>
        <v>0</v>
      </c>
      <c r="JO110" s="633"/>
      <c r="JP110" s="633"/>
      <c r="JQ110" s="633"/>
      <c r="JR110" s="633"/>
      <c r="JS110" s="633"/>
      <c r="JT110" s="633"/>
      <c r="JU110" s="633"/>
      <c r="JV110" s="633"/>
      <c r="JW110" s="633"/>
      <c r="JX110" s="633"/>
      <c r="JY110" s="633"/>
      <c r="JZ110" s="633"/>
      <c r="KA110" s="635">
        <f>SUM(JO110:JZ110)</f>
        <v>0</v>
      </c>
      <c r="KB110" s="633"/>
      <c r="KC110" s="633"/>
      <c r="KD110" s="633"/>
      <c r="KE110" s="633"/>
      <c r="KF110" s="633"/>
      <c r="KG110" s="633"/>
      <c r="KH110" s="633"/>
      <c r="KI110" s="633"/>
      <c r="KJ110" s="633"/>
      <c r="KK110" s="633"/>
      <c r="KL110" s="633"/>
      <c r="KM110" s="633"/>
      <c r="KN110" s="635">
        <f>SUM(KB110:KM110)</f>
        <v>0</v>
      </c>
      <c r="KO110" s="633"/>
      <c r="KP110" s="633"/>
      <c r="KQ110" s="633"/>
      <c r="KR110" s="633"/>
      <c r="KS110" s="633"/>
      <c r="KT110" s="633"/>
      <c r="KU110" s="633"/>
      <c r="KV110" s="633"/>
      <c r="KW110" s="633"/>
      <c r="KX110" s="633"/>
      <c r="KY110" s="633"/>
      <c r="KZ110" s="633"/>
      <c r="LA110" s="635">
        <f>SUM(KO110:KZ110)</f>
        <v>0</v>
      </c>
      <c r="LB110" s="633"/>
      <c r="LC110" s="633"/>
      <c r="LD110" s="633"/>
      <c r="LE110" s="633"/>
      <c r="LF110" s="633"/>
      <c r="LG110" s="633"/>
      <c r="LH110" s="633"/>
      <c r="LI110" s="633"/>
      <c r="LJ110" s="633"/>
      <c r="LK110" s="633"/>
      <c r="LL110" s="633"/>
      <c r="LM110" s="633"/>
      <c r="LN110" s="637">
        <f>SUM(LB110:LM110)</f>
        <v>0</v>
      </c>
    </row>
    <row r="111" spans="1:326" s="638" customFormat="1" ht="15.75" outlineLevel="1" thickBot="1">
      <c r="A111" s="639" t="s">
        <v>342</v>
      </c>
      <c r="B111" s="640"/>
      <c r="C111" s="641"/>
      <c r="D111" s="641"/>
      <c r="E111" s="641"/>
      <c r="F111" s="641"/>
      <c r="G111" s="641"/>
      <c r="H111" s="641"/>
      <c r="I111" s="641"/>
      <c r="J111" s="641"/>
      <c r="K111" s="641"/>
      <c r="L111" s="641"/>
      <c r="M111" s="641"/>
      <c r="N111" s="642">
        <f>SUM(B111:M111)</f>
        <v>0</v>
      </c>
      <c r="O111" s="641"/>
      <c r="P111" s="641"/>
      <c r="Q111" s="641"/>
      <c r="R111" s="641"/>
      <c r="S111" s="641"/>
      <c r="T111" s="641"/>
      <c r="U111" s="641"/>
      <c r="V111" s="641"/>
      <c r="W111" s="641"/>
      <c r="X111" s="641"/>
      <c r="Y111" s="641"/>
      <c r="Z111" s="641"/>
      <c r="AA111" s="643">
        <f>SUM(O111:Z111)</f>
        <v>0</v>
      </c>
      <c r="AB111" s="641"/>
      <c r="AC111" s="641"/>
      <c r="AD111" s="641"/>
      <c r="AE111" s="641"/>
      <c r="AF111" s="641"/>
      <c r="AG111" s="641"/>
      <c r="AH111" s="641"/>
      <c r="AI111" s="641"/>
      <c r="AJ111" s="641"/>
      <c r="AK111" s="641"/>
      <c r="AL111" s="641"/>
      <c r="AM111" s="641"/>
      <c r="AN111" s="643">
        <f>SUM(AB111:AM111)</f>
        <v>0</v>
      </c>
      <c r="AO111" s="641"/>
      <c r="AP111" s="641"/>
      <c r="AQ111" s="641"/>
      <c r="AR111" s="641"/>
      <c r="AS111" s="641"/>
      <c r="AT111" s="641"/>
      <c r="AU111" s="641"/>
      <c r="AV111" s="641"/>
      <c r="AW111" s="641"/>
      <c r="AX111" s="641"/>
      <c r="AY111" s="641"/>
      <c r="AZ111" s="641"/>
      <c r="BA111" s="643">
        <f>SUM(AO111:AZ111)</f>
        <v>0</v>
      </c>
      <c r="BB111" s="641"/>
      <c r="BC111" s="641"/>
      <c r="BD111" s="641"/>
      <c r="BE111" s="641"/>
      <c r="BF111" s="641"/>
      <c r="BG111" s="641"/>
      <c r="BH111" s="641"/>
      <c r="BI111" s="641"/>
      <c r="BJ111" s="641"/>
      <c r="BK111" s="641"/>
      <c r="BL111" s="641"/>
      <c r="BM111" s="641"/>
      <c r="BN111" s="643">
        <f>SUM(BB111:BM111)</f>
        <v>0</v>
      </c>
      <c r="BO111" s="641"/>
      <c r="BP111" s="641"/>
      <c r="BQ111" s="641"/>
      <c r="BR111" s="641"/>
      <c r="BS111" s="641"/>
      <c r="BT111" s="641"/>
      <c r="BU111" s="641"/>
      <c r="BV111" s="641"/>
      <c r="BW111" s="641"/>
      <c r="BX111" s="641"/>
      <c r="BY111" s="641"/>
      <c r="BZ111" s="641"/>
      <c r="CA111" s="643">
        <f>SUM(BO111:BZ111)</f>
        <v>0</v>
      </c>
      <c r="CB111" s="641"/>
      <c r="CC111" s="641"/>
      <c r="CD111" s="641"/>
      <c r="CE111" s="641"/>
      <c r="CF111" s="641"/>
      <c r="CG111" s="641"/>
      <c r="CH111" s="641"/>
      <c r="CI111" s="641"/>
      <c r="CJ111" s="641"/>
      <c r="CK111" s="641"/>
      <c r="CL111" s="641"/>
      <c r="CM111" s="641"/>
      <c r="CN111" s="643">
        <f>SUM(CB111:CM111)</f>
        <v>0</v>
      </c>
      <c r="CO111" s="641"/>
      <c r="CP111" s="641"/>
      <c r="CQ111" s="641"/>
      <c r="CR111" s="641"/>
      <c r="CS111" s="641"/>
      <c r="CT111" s="641"/>
      <c r="CU111" s="641"/>
      <c r="CV111" s="641"/>
      <c r="CW111" s="641"/>
      <c r="CX111" s="641"/>
      <c r="CY111" s="641"/>
      <c r="CZ111" s="641"/>
      <c r="DA111" s="643">
        <f>SUM(CO111:CZ111)</f>
        <v>0</v>
      </c>
      <c r="DB111" s="641"/>
      <c r="DC111" s="641"/>
      <c r="DD111" s="641"/>
      <c r="DE111" s="641"/>
      <c r="DF111" s="641"/>
      <c r="DG111" s="641"/>
      <c r="DH111" s="641"/>
      <c r="DI111" s="641"/>
      <c r="DJ111" s="641"/>
      <c r="DK111" s="641"/>
      <c r="DL111" s="641"/>
      <c r="DM111" s="641"/>
      <c r="DN111" s="643">
        <f>SUM(DB111:DM111)</f>
        <v>0</v>
      </c>
      <c r="DO111" s="641"/>
      <c r="DP111" s="641"/>
      <c r="DQ111" s="641"/>
      <c r="DR111" s="641"/>
      <c r="DS111" s="641"/>
      <c r="DT111" s="641"/>
      <c r="DU111" s="641"/>
      <c r="DV111" s="641"/>
      <c r="DW111" s="641"/>
      <c r="DX111" s="641"/>
      <c r="DY111" s="641"/>
      <c r="DZ111" s="641"/>
      <c r="EA111" s="643">
        <f>SUM(DO111:DZ111)</f>
        <v>0</v>
      </c>
      <c r="EB111" s="641"/>
      <c r="EC111" s="641"/>
      <c r="ED111" s="641"/>
      <c r="EE111" s="641"/>
      <c r="EF111" s="641"/>
      <c r="EG111" s="641"/>
      <c r="EH111" s="641"/>
      <c r="EI111" s="641"/>
      <c r="EJ111" s="641"/>
      <c r="EK111" s="641"/>
      <c r="EL111" s="641"/>
      <c r="EM111" s="641"/>
      <c r="EN111" s="643">
        <f>SUM(EB111:EM111)</f>
        <v>0</v>
      </c>
      <c r="EO111" s="641"/>
      <c r="EP111" s="641"/>
      <c r="EQ111" s="641"/>
      <c r="ER111" s="641"/>
      <c r="ES111" s="641"/>
      <c r="ET111" s="641"/>
      <c r="EU111" s="641"/>
      <c r="EV111" s="641"/>
      <c r="EW111" s="641"/>
      <c r="EX111" s="641"/>
      <c r="EY111" s="641"/>
      <c r="EZ111" s="641"/>
      <c r="FA111" s="643">
        <f>SUM(EO111:EZ111)</f>
        <v>0</v>
      </c>
      <c r="FB111" s="641"/>
      <c r="FC111" s="641"/>
      <c r="FD111" s="641"/>
      <c r="FE111" s="641"/>
      <c r="FF111" s="641"/>
      <c r="FG111" s="641"/>
      <c r="FH111" s="641"/>
      <c r="FI111" s="641"/>
      <c r="FJ111" s="641"/>
      <c r="FK111" s="641"/>
      <c r="FL111" s="641"/>
      <c r="FM111" s="641"/>
      <c r="FN111" s="643">
        <f>SUM(FB111:FM111)</f>
        <v>0</v>
      </c>
      <c r="FO111" s="641"/>
      <c r="FP111" s="641"/>
      <c r="FQ111" s="641"/>
      <c r="FR111" s="641"/>
      <c r="FS111" s="641"/>
      <c r="FT111" s="641"/>
      <c r="FU111" s="641"/>
      <c r="FV111" s="641"/>
      <c r="FW111" s="641"/>
      <c r="FX111" s="641"/>
      <c r="FY111" s="641"/>
      <c r="FZ111" s="641"/>
      <c r="GA111" s="643">
        <f>SUM(FO111:FZ111)</f>
        <v>0</v>
      </c>
      <c r="GB111" s="641"/>
      <c r="GC111" s="641"/>
      <c r="GD111" s="641"/>
      <c r="GE111" s="641"/>
      <c r="GF111" s="641"/>
      <c r="GG111" s="641"/>
      <c r="GH111" s="641"/>
      <c r="GI111" s="641"/>
      <c r="GJ111" s="641"/>
      <c r="GK111" s="641"/>
      <c r="GL111" s="641"/>
      <c r="GM111" s="641"/>
      <c r="GN111" s="644">
        <f>SUM(GB111:GM111)</f>
        <v>0</v>
      </c>
      <c r="GO111" s="641"/>
      <c r="GP111" s="641"/>
      <c r="GQ111" s="641"/>
      <c r="GR111" s="641"/>
      <c r="GS111" s="641"/>
      <c r="GT111" s="641"/>
      <c r="GU111" s="641"/>
      <c r="GV111" s="641"/>
      <c r="GW111" s="641"/>
      <c r="GX111" s="641"/>
      <c r="GY111" s="641"/>
      <c r="GZ111" s="641"/>
      <c r="HA111" s="643">
        <f>SUM(GO111:GZ111)</f>
        <v>0</v>
      </c>
      <c r="HB111" s="641"/>
      <c r="HC111" s="641"/>
      <c r="HD111" s="641"/>
      <c r="HE111" s="641"/>
      <c r="HF111" s="641"/>
      <c r="HG111" s="641"/>
      <c r="HH111" s="641"/>
      <c r="HI111" s="641"/>
      <c r="HJ111" s="641"/>
      <c r="HK111" s="641"/>
      <c r="HL111" s="641"/>
      <c r="HM111" s="641"/>
      <c r="HN111" s="643">
        <f>SUM(HB111:HM111)</f>
        <v>0</v>
      </c>
      <c r="HO111" s="641"/>
      <c r="HP111" s="641"/>
      <c r="HQ111" s="641"/>
      <c r="HR111" s="641"/>
      <c r="HS111" s="641"/>
      <c r="HT111" s="641"/>
      <c r="HU111" s="641"/>
      <c r="HV111" s="641"/>
      <c r="HW111" s="641"/>
      <c r="HX111" s="641"/>
      <c r="HY111" s="641"/>
      <c r="HZ111" s="641"/>
      <c r="IA111" s="643">
        <f>SUM(HO111:HZ111)</f>
        <v>0</v>
      </c>
      <c r="IB111" s="641"/>
      <c r="IC111" s="641"/>
      <c r="ID111" s="641"/>
      <c r="IE111" s="641"/>
      <c r="IF111" s="641"/>
      <c r="IG111" s="641"/>
      <c r="IH111" s="641"/>
      <c r="II111" s="641"/>
      <c r="IJ111" s="641"/>
      <c r="IK111" s="641"/>
      <c r="IL111" s="641"/>
      <c r="IM111" s="641"/>
      <c r="IN111" s="643">
        <f>SUM(IB111:IM111)</f>
        <v>0</v>
      </c>
      <c r="IO111" s="641"/>
      <c r="IP111" s="641"/>
      <c r="IQ111" s="641"/>
      <c r="IR111" s="641"/>
      <c r="IS111" s="641"/>
      <c r="IT111" s="641"/>
      <c r="IU111" s="641"/>
      <c r="IV111" s="641"/>
      <c r="IW111" s="641"/>
      <c r="IX111" s="641"/>
      <c r="IY111" s="641"/>
      <c r="IZ111" s="641"/>
      <c r="JA111" s="643">
        <f>SUM(IO111:IZ111)</f>
        <v>0</v>
      </c>
      <c r="JB111" s="641"/>
      <c r="JC111" s="641"/>
      <c r="JD111" s="641"/>
      <c r="JE111" s="641"/>
      <c r="JF111" s="641"/>
      <c r="JG111" s="641"/>
      <c r="JH111" s="641"/>
      <c r="JI111" s="641"/>
      <c r="JJ111" s="641"/>
      <c r="JK111" s="641"/>
      <c r="JL111" s="641"/>
      <c r="JM111" s="641"/>
      <c r="JN111" s="643">
        <f>SUM(JB111:JM111)</f>
        <v>0</v>
      </c>
      <c r="JO111" s="641"/>
      <c r="JP111" s="641"/>
      <c r="JQ111" s="641"/>
      <c r="JR111" s="641"/>
      <c r="JS111" s="641"/>
      <c r="JT111" s="641"/>
      <c r="JU111" s="641"/>
      <c r="JV111" s="641"/>
      <c r="JW111" s="641"/>
      <c r="JX111" s="641"/>
      <c r="JY111" s="641"/>
      <c r="JZ111" s="641"/>
      <c r="KA111" s="643">
        <f>SUM(JO111:JZ111)</f>
        <v>0</v>
      </c>
      <c r="KB111" s="641"/>
      <c r="KC111" s="641"/>
      <c r="KD111" s="641"/>
      <c r="KE111" s="641"/>
      <c r="KF111" s="641"/>
      <c r="KG111" s="641"/>
      <c r="KH111" s="641"/>
      <c r="KI111" s="641"/>
      <c r="KJ111" s="641"/>
      <c r="KK111" s="641"/>
      <c r="KL111" s="641"/>
      <c r="KM111" s="641"/>
      <c r="KN111" s="643">
        <f>SUM(KB111:KM111)</f>
        <v>0</v>
      </c>
      <c r="KO111" s="641"/>
      <c r="KP111" s="641"/>
      <c r="KQ111" s="641"/>
      <c r="KR111" s="641"/>
      <c r="KS111" s="641"/>
      <c r="KT111" s="641"/>
      <c r="KU111" s="641"/>
      <c r="KV111" s="641"/>
      <c r="KW111" s="641"/>
      <c r="KX111" s="641"/>
      <c r="KY111" s="641"/>
      <c r="KZ111" s="641"/>
      <c r="LA111" s="643">
        <f>SUM(KO111:KZ111)</f>
        <v>0</v>
      </c>
      <c r="LB111" s="641"/>
      <c r="LC111" s="641"/>
      <c r="LD111" s="641"/>
      <c r="LE111" s="641"/>
      <c r="LF111" s="641"/>
      <c r="LG111" s="641"/>
      <c r="LH111" s="641"/>
      <c r="LI111" s="641"/>
      <c r="LJ111" s="641"/>
      <c r="LK111" s="641"/>
      <c r="LL111" s="641"/>
      <c r="LM111" s="641"/>
      <c r="LN111" s="645">
        <f>SUM(LB111:LM111)</f>
        <v>0</v>
      </c>
    </row>
    <row r="112" spans="1:326" s="614" customFormat="1">
      <c r="A112" s="646" t="s">
        <v>182</v>
      </c>
      <c r="B112" s="647">
        <f t="shared" ref="B112:M112" si="2447">B22+B24</f>
        <v>-157557.05222757516</v>
      </c>
      <c r="C112" s="648">
        <f t="shared" si="2447"/>
        <v>-21030.617181475016</v>
      </c>
      <c r="D112" s="648">
        <f t="shared" si="2447"/>
        <v>-21030.617181475016</v>
      </c>
      <c r="E112" s="648">
        <f t="shared" si="2447"/>
        <v>-21592.770424435526</v>
      </c>
      <c r="F112" s="648">
        <f t="shared" si="2447"/>
        <v>-30844.054838755696</v>
      </c>
      <c r="G112" s="648">
        <f t="shared" si="2447"/>
        <v>-40095.339253075872</v>
      </c>
      <c r="H112" s="648">
        <f t="shared" si="2447"/>
        <v>-49346.623667396037</v>
      </c>
      <c r="I112" s="648">
        <f t="shared" si="2447"/>
        <v>-58597.908081716218</v>
      </c>
      <c r="J112" s="648">
        <f t="shared" si="2447"/>
        <v>-67849.192496036383</v>
      </c>
      <c r="K112" s="648">
        <f t="shared" si="2447"/>
        <v>-77875.549965063881</v>
      </c>
      <c r="L112" s="648">
        <f t="shared" si="2447"/>
        <v>-79425.709549478575</v>
      </c>
      <c r="M112" s="648">
        <f t="shared" si="2447"/>
        <v>-80975.857742226595</v>
      </c>
      <c r="N112" s="649">
        <f>SUM(B112:M112)</f>
        <v>-706221.29260871001</v>
      </c>
      <c r="O112" s="648">
        <f t="shared" ref="O112:Z112" si="2448">O22+O24</f>
        <v>-51903.085629571862</v>
      </c>
      <c r="P112" s="648">
        <f t="shared" si="2448"/>
        <v>-54228.307918693892</v>
      </c>
      <c r="Q112" s="648">
        <f t="shared" si="2448"/>
        <v>-56553.530207815922</v>
      </c>
      <c r="R112" s="648">
        <f t="shared" si="2448"/>
        <v>-58878.752496937952</v>
      </c>
      <c r="S112" s="648">
        <f t="shared" si="2448"/>
        <v>-61203.974786059982</v>
      </c>
      <c r="T112" s="648">
        <f t="shared" si="2448"/>
        <v>-63529.197075181997</v>
      </c>
      <c r="U112" s="648">
        <f t="shared" si="2448"/>
        <v>-65854.41936430402</v>
      </c>
      <c r="V112" s="648">
        <f t="shared" si="2448"/>
        <v>-68179.64165342605</v>
      </c>
      <c r="W112" s="648">
        <f t="shared" si="2448"/>
        <v>-70504.86394254808</v>
      </c>
      <c r="X112" s="648">
        <f t="shared" si="2448"/>
        <v>-72830.08623167011</v>
      </c>
      <c r="Y112" s="648">
        <f t="shared" si="2448"/>
        <v>-75155.308520792139</v>
      </c>
      <c r="Z112" s="648">
        <f t="shared" si="2448"/>
        <v>-82080.864143247512</v>
      </c>
      <c r="AA112" s="650">
        <f>SUM(O112:Z112)</f>
        <v>-780902.03197024949</v>
      </c>
      <c r="AB112" s="648">
        <f t="shared" ref="AB112:AM112" si="2449">AB22+AB24</f>
        <v>-22420.742949012187</v>
      </c>
      <c r="AC112" s="648">
        <f t="shared" si="2449"/>
        <v>-22241.700844208128</v>
      </c>
      <c r="AD112" s="648">
        <f t="shared" si="2449"/>
        <v>-22062.658739404069</v>
      </c>
      <c r="AE112" s="648">
        <f t="shared" si="2449"/>
        <v>-21883.616634599995</v>
      </c>
      <c r="AF112" s="648">
        <f t="shared" si="2449"/>
        <v>-21704.574529795937</v>
      </c>
      <c r="AG112" s="648">
        <f t="shared" si="2449"/>
        <v>-21525.532424991878</v>
      </c>
      <c r="AH112" s="648">
        <f t="shared" si="2449"/>
        <v>-21346.490320187804</v>
      </c>
      <c r="AI112" s="648">
        <f t="shared" si="2449"/>
        <v>-21167.448215383731</v>
      </c>
      <c r="AJ112" s="648">
        <f t="shared" si="2449"/>
        <v>-20988.406110579686</v>
      </c>
      <c r="AK112" s="648">
        <f t="shared" si="2449"/>
        <v>-20809.364005775613</v>
      </c>
      <c r="AL112" s="648">
        <f t="shared" si="2449"/>
        <v>-20630.321900971539</v>
      </c>
      <c r="AM112" s="648">
        <f t="shared" si="2449"/>
        <v>-20451.279796167481</v>
      </c>
      <c r="AN112" s="650">
        <f>SUM(AB112:AM112)</f>
        <v>-257232.136471078</v>
      </c>
      <c r="AO112" s="648">
        <f t="shared" ref="AO112:AZ112" si="2450">AO22+AO24</f>
        <v>-25326.071505497923</v>
      </c>
      <c r="AP112" s="648">
        <f t="shared" si="2450"/>
        <v>-25147.029400693849</v>
      </c>
      <c r="AQ112" s="648">
        <f t="shared" si="2450"/>
        <v>-24967.98729588979</v>
      </c>
      <c r="AR112" s="648">
        <f t="shared" si="2450"/>
        <v>-24788.945191085731</v>
      </c>
      <c r="AS112" s="648">
        <f t="shared" si="2450"/>
        <v>-24609.903086281658</v>
      </c>
      <c r="AT112" s="648">
        <f t="shared" si="2450"/>
        <v>-24430.860981477585</v>
      </c>
      <c r="AU112" s="648">
        <f t="shared" si="2450"/>
        <v>-24251.81887667354</v>
      </c>
      <c r="AV112" s="648">
        <f t="shared" si="2450"/>
        <v>-24072.776771869467</v>
      </c>
      <c r="AW112" s="648">
        <f t="shared" si="2450"/>
        <v>-23893.734667065393</v>
      </c>
      <c r="AX112" s="648">
        <f t="shared" si="2450"/>
        <v>-23714.692562261334</v>
      </c>
      <c r="AY112" s="648">
        <f t="shared" si="2450"/>
        <v>-23535.650457457275</v>
      </c>
      <c r="AZ112" s="648">
        <f t="shared" si="2450"/>
        <v>-23356.608352653202</v>
      </c>
      <c r="BA112" s="650">
        <f>SUM(AO112:AZ112)</f>
        <v>-292096.07914890669</v>
      </c>
      <c r="BB112" s="648">
        <f t="shared" ref="BB112:BM112" si="2451">BB22+BB24</f>
        <v>-24415.291827884037</v>
      </c>
      <c r="BC112" s="648">
        <f t="shared" si="2451"/>
        <v>-26101.249723079978</v>
      </c>
      <c r="BD112" s="648">
        <f t="shared" si="2451"/>
        <v>-25922.207618275905</v>
      </c>
      <c r="BE112" s="648">
        <f t="shared" si="2451"/>
        <v>-25743.165513471846</v>
      </c>
      <c r="BF112" s="648">
        <f t="shared" si="2451"/>
        <v>-25564.123408667787</v>
      </c>
      <c r="BG112" s="648">
        <f t="shared" si="2451"/>
        <v>-25385.081303863713</v>
      </c>
      <c r="BH112" s="648">
        <f t="shared" si="2451"/>
        <v>-25206.03919905964</v>
      </c>
      <c r="BI112" s="648">
        <f t="shared" si="2451"/>
        <v>-25026.997094255581</v>
      </c>
      <c r="BJ112" s="648">
        <f t="shared" si="2451"/>
        <v>-24847.954989451522</v>
      </c>
      <c r="BK112" s="648">
        <f t="shared" si="2451"/>
        <v>-24668.912884647449</v>
      </c>
      <c r="BL112" s="648">
        <f t="shared" si="2451"/>
        <v>-24489.87077984339</v>
      </c>
      <c r="BM112" s="648">
        <f t="shared" si="2451"/>
        <v>-24310.828675039331</v>
      </c>
      <c r="BN112" s="650">
        <f>SUM(BB112:BM112)</f>
        <v>-301681.72301754018</v>
      </c>
      <c r="BO112" s="648">
        <f t="shared" ref="BO112:BZ112" si="2452">BO22+BO24</f>
        <v>-25569.636276013305</v>
      </c>
      <c r="BP112" s="648">
        <f t="shared" si="2452"/>
        <v>-29042.38642233891</v>
      </c>
      <c r="BQ112" s="648">
        <f t="shared" si="2452"/>
        <v>-28629.719901997843</v>
      </c>
      <c r="BR112" s="648">
        <f t="shared" si="2452"/>
        <v>-28217.053381656777</v>
      </c>
      <c r="BS112" s="648">
        <f t="shared" si="2452"/>
        <v>-27804.38686131571</v>
      </c>
      <c r="BT112" s="648">
        <f t="shared" si="2452"/>
        <v>-27391.720340974629</v>
      </c>
      <c r="BU112" s="648">
        <f t="shared" si="2452"/>
        <v>-26979.053820633562</v>
      </c>
      <c r="BV112" s="648">
        <f t="shared" si="2452"/>
        <v>-26566.387300292481</v>
      </c>
      <c r="BW112" s="648">
        <f t="shared" si="2452"/>
        <v>-26153.720779951414</v>
      </c>
      <c r="BX112" s="648">
        <f t="shared" si="2452"/>
        <v>-25741.054259610348</v>
      </c>
      <c r="BY112" s="648">
        <f t="shared" si="2452"/>
        <v>-25328.387739269281</v>
      </c>
      <c r="BZ112" s="648">
        <f t="shared" si="2452"/>
        <v>-24915.721218928215</v>
      </c>
      <c r="CA112" s="650">
        <f>SUM(BO112:BZ112)</f>
        <v>-322339.22830298252</v>
      </c>
      <c r="CB112" s="648">
        <f t="shared" ref="CB112:CM112" si="2453">CB22+CB24</f>
        <v>-26154.462923564846</v>
      </c>
      <c r="CC112" s="648">
        <f t="shared" si="2453"/>
        <v>-29098.796403223794</v>
      </c>
      <c r="CD112" s="648">
        <f t="shared" si="2453"/>
        <v>-28686.129882882698</v>
      </c>
      <c r="CE112" s="648">
        <f t="shared" si="2453"/>
        <v>-28273.463362541646</v>
      </c>
      <c r="CF112" s="648">
        <f t="shared" si="2453"/>
        <v>-27860.796842200565</v>
      </c>
      <c r="CG112" s="648">
        <f t="shared" si="2453"/>
        <v>-27448.130321859499</v>
      </c>
      <c r="CH112" s="648">
        <f t="shared" si="2453"/>
        <v>-27035.463801518432</v>
      </c>
      <c r="CI112" s="648">
        <f t="shared" si="2453"/>
        <v>-26622.797281177365</v>
      </c>
      <c r="CJ112" s="648">
        <f t="shared" si="2453"/>
        <v>-26210.130760836284</v>
      </c>
      <c r="CK112" s="648">
        <f t="shared" si="2453"/>
        <v>-25797.464240495217</v>
      </c>
      <c r="CL112" s="648">
        <f t="shared" si="2453"/>
        <v>-25384.797720154151</v>
      </c>
      <c r="CM112" s="648">
        <f t="shared" si="2453"/>
        <v>-24972.131199813099</v>
      </c>
      <c r="CN112" s="650">
        <f>SUM(CB112:CM112)</f>
        <v>-323544.56474026764</v>
      </c>
      <c r="CO112" s="648">
        <f t="shared" ref="CO112:CZ112" si="2454">CO22+CO24</f>
        <v>-28676.64178181687</v>
      </c>
      <c r="CP112" s="648">
        <f t="shared" si="2454"/>
        <v>-28263.975261475818</v>
      </c>
      <c r="CQ112" s="648">
        <f t="shared" si="2454"/>
        <v>-27851.308741134737</v>
      </c>
      <c r="CR112" s="648">
        <f t="shared" si="2454"/>
        <v>-27438.64222079367</v>
      </c>
      <c r="CS112" s="648">
        <f t="shared" si="2454"/>
        <v>-27025.975700452589</v>
      </c>
      <c r="CT112" s="648">
        <f t="shared" si="2454"/>
        <v>-26613.309180111537</v>
      </c>
      <c r="CU112" s="648">
        <f t="shared" si="2454"/>
        <v>-26200.642659770456</v>
      </c>
      <c r="CV112" s="648">
        <f t="shared" si="2454"/>
        <v>-25787.976139429389</v>
      </c>
      <c r="CW112" s="648">
        <f t="shared" si="2454"/>
        <v>-25375.309619088308</v>
      </c>
      <c r="CX112" s="648">
        <f t="shared" si="2454"/>
        <v>-24962.643098747241</v>
      </c>
      <c r="CY112" s="648">
        <f t="shared" si="2454"/>
        <v>-24549.976578406175</v>
      </c>
      <c r="CZ112" s="648">
        <f t="shared" si="2454"/>
        <v>-24137.310058065108</v>
      </c>
      <c r="DA112" s="650">
        <f>SUM(CO112:CZ112)</f>
        <v>-316883.71103929187</v>
      </c>
      <c r="DB112" s="648">
        <f t="shared" ref="DB112:DM112" si="2455">DB22+DB24</f>
        <v>-25846.618642499277</v>
      </c>
      <c r="DC112" s="648">
        <f t="shared" si="2455"/>
        <v>-26739.452122158225</v>
      </c>
      <c r="DD112" s="648">
        <f t="shared" si="2455"/>
        <v>-26326.785601817144</v>
      </c>
      <c r="DE112" s="648">
        <f t="shared" si="2455"/>
        <v>-25914.119081476078</v>
      </c>
      <c r="DF112" s="648">
        <f t="shared" si="2455"/>
        <v>-25501.452561134996</v>
      </c>
      <c r="DG112" s="648">
        <f t="shared" si="2455"/>
        <v>-25088.786040793944</v>
      </c>
      <c r="DH112" s="648">
        <f t="shared" si="2455"/>
        <v>-24676.119520452863</v>
      </c>
      <c r="DI112" s="648">
        <f t="shared" si="2455"/>
        <v>-24263.453000111796</v>
      </c>
      <c r="DJ112" s="648">
        <f t="shared" si="2455"/>
        <v>-23850.78647977073</v>
      </c>
      <c r="DK112" s="648">
        <f t="shared" si="2455"/>
        <v>-23438.119959429663</v>
      </c>
      <c r="DL112" s="648">
        <f t="shared" si="2455"/>
        <v>-23025.453439088596</v>
      </c>
      <c r="DM112" s="648">
        <f t="shared" si="2455"/>
        <v>-22612.786918747515</v>
      </c>
      <c r="DN112" s="650">
        <f>SUM(DB112:DM112)</f>
        <v>-297283.93336748081</v>
      </c>
      <c r="DO112" s="648">
        <f t="shared" ref="DO112:DZ112" si="2456">DO22+DO24</f>
        <v>-24580.786523156348</v>
      </c>
      <c r="DP112" s="648">
        <f t="shared" si="2456"/>
        <v>-24541.120002815282</v>
      </c>
      <c r="DQ112" s="648">
        <f t="shared" si="2456"/>
        <v>-24128.4534824742</v>
      </c>
      <c r="DR112" s="648">
        <f t="shared" si="2456"/>
        <v>-23715.786962133134</v>
      </c>
      <c r="DS112" s="648">
        <f t="shared" si="2456"/>
        <v>-23303.120441792067</v>
      </c>
      <c r="DT112" s="648">
        <f t="shared" si="2456"/>
        <v>-22890.453921451</v>
      </c>
      <c r="DU112" s="648">
        <f t="shared" si="2456"/>
        <v>-22477.787401109919</v>
      </c>
      <c r="DV112" s="648">
        <f t="shared" si="2456"/>
        <v>-22065.120880768867</v>
      </c>
      <c r="DW112" s="648">
        <f t="shared" si="2456"/>
        <v>-21652.454360427786</v>
      </c>
      <c r="DX112" s="648">
        <f t="shared" si="2456"/>
        <v>-21239.787840086719</v>
      </c>
      <c r="DY112" s="648">
        <f t="shared" si="2456"/>
        <v>-20827.121319745638</v>
      </c>
      <c r="DZ112" s="648">
        <f t="shared" si="2456"/>
        <v>-20414.454799404572</v>
      </c>
      <c r="EA112" s="650">
        <f>SUM(DO112:DZ112)</f>
        <v>-271836.44793536555</v>
      </c>
      <c r="EB112" s="648">
        <f t="shared" ref="EB112:EM112" si="2457">EB22+EB24</f>
        <v>-22657.949908186027</v>
      </c>
      <c r="EC112" s="648">
        <f t="shared" si="2457"/>
        <v>-22369.616721178289</v>
      </c>
      <c r="ED112" s="648">
        <f t="shared" si="2457"/>
        <v>-21956.950200837222</v>
      </c>
      <c r="EE112" s="648">
        <f t="shared" si="2457"/>
        <v>-21544.283680496155</v>
      </c>
      <c r="EF112" s="648">
        <f t="shared" si="2457"/>
        <v>-21131.617160155089</v>
      </c>
      <c r="EG112" s="648">
        <f t="shared" si="2457"/>
        <v>-20718.950639814022</v>
      </c>
      <c r="EH112" s="648">
        <f t="shared" si="2457"/>
        <v>-20306.284119472941</v>
      </c>
      <c r="EI112" s="648">
        <f t="shared" si="2457"/>
        <v>-19893.617599131889</v>
      </c>
      <c r="EJ112" s="648">
        <f t="shared" si="2457"/>
        <v>-19480.951078790793</v>
      </c>
      <c r="EK112" s="648">
        <f t="shared" si="2457"/>
        <v>-19068.284558449741</v>
      </c>
      <c r="EL112" s="648">
        <f t="shared" si="2457"/>
        <v>-18655.61803810866</v>
      </c>
      <c r="EM112" s="648">
        <f t="shared" si="2457"/>
        <v>-18242.951517767593</v>
      </c>
      <c r="EN112" s="650">
        <f>SUM(EB112:EM112)</f>
        <v>-246027.07522238843</v>
      </c>
      <c r="EO112" s="648">
        <f t="shared" ref="EO112:EZ112" si="2458">EO22+EO24</f>
        <v>-20779.708237472703</v>
      </c>
      <c r="EP112" s="648">
        <f t="shared" si="2458"/>
        <v>-19994.041717131637</v>
      </c>
      <c r="EQ112" s="648">
        <f t="shared" si="2458"/>
        <v>-19581.37519679057</v>
      </c>
      <c r="ER112" s="648">
        <f t="shared" si="2458"/>
        <v>-19168.708676449503</v>
      </c>
      <c r="ES112" s="648">
        <f t="shared" si="2458"/>
        <v>-18756.042156108437</v>
      </c>
      <c r="ET112" s="648">
        <f t="shared" si="2458"/>
        <v>-18343.375635767356</v>
      </c>
      <c r="EU112" s="648">
        <f t="shared" si="2458"/>
        <v>-17930.709115426274</v>
      </c>
      <c r="EV112" s="648">
        <f t="shared" si="2458"/>
        <v>-17518.042595085222</v>
      </c>
      <c r="EW112" s="648">
        <f t="shared" si="2458"/>
        <v>-17105.376074744141</v>
      </c>
      <c r="EX112" s="648">
        <f t="shared" si="2458"/>
        <v>-16692.709554403104</v>
      </c>
      <c r="EY112" s="648">
        <f t="shared" si="2458"/>
        <v>-16280.043034062022</v>
      </c>
      <c r="EZ112" s="648">
        <f t="shared" si="2458"/>
        <v>-15867.376513720941</v>
      </c>
      <c r="FA112" s="650">
        <f>SUM(EO112:EZ112)</f>
        <v>-218017.50850716193</v>
      </c>
      <c r="FB112" s="648">
        <f t="shared" ref="FB112:FM112" si="2459">FB22+FB24</f>
        <v>-18716.175448534239</v>
      </c>
      <c r="FC112" s="648">
        <f t="shared" si="2459"/>
        <v>-16935.842261526515</v>
      </c>
      <c r="FD112" s="648">
        <f t="shared" si="2459"/>
        <v>-16523.175741185449</v>
      </c>
      <c r="FE112" s="648">
        <f t="shared" si="2459"/>
        <v>-16110.509220844382</v>
      </c>
      <c r="FF112" s="648">
        <f t="shared" si="2459"/>
        <v>-15697.842700503315</v>
      </c>
      <c r="FG112" s="648">
        <f t="shared" si="2459"/>
        <v>-15285.176180162249</v>
      </c>
      <c r="FH112" s="648">
        <f t="shared" si="2459"/>
        <v>-14872.509659821168</v>
      </c>
      <c r="FI112" s="648">
        <f t="shared" si="2459"/>
        <v>-14459.843139480115</v>
      </c>
      <c r="FJ112" s="648">
        <f t="shared" si="2459"/>
        <v>-14047.176619139034</v>
      </c>
      <c r="FK112" s="648">
        <f t="shared" si="2459"/>
        <v>-13634.510098797982</v>
      </c>
      <c r="FL112" s="648">
        <f t="shared" si="2459"/>
        <v>-13221.843578456916</v>
      </c>
      <c r="FM112" s="648">
        <f t="shared" si="2459"/>
        <v>-12809.177058115849</v>
      </c>
      <c r="FN112" s="650">
        <f>SUM(FB112:FM112)</f>
        <v>-182313.78170656716</v>
      </c>
      <c r="FO112" s="648">
        <f t="shared" ref="FO112:FZ112" si="2460">FO22+FO24</f>
        <v>-15989.869052270355</v>
      </c>
      <c r="FP112" s="648">
        <f t="shared" si="2460"/>
        <v>-12033.702531929317</v>
      </c>
      <c r="FQ112" s="648">
        <f t="shared" si="2460"/>
        <v>-11621.036011588221</v>
      </c>
      <c r="FR112" s="648">
        <f t="shared" si="2460"/>
        <v>-11208.369491247184</v>
      </c>
      <c r="FS112" s="648">
        <f t="shared" si="2460"/>
        <v>-10795.702970906088</v>
      </c>
      <c r="FT112" s="648">
        <f t="shared" si="2460"/>
        <v>-10383.036450565021</v>
      </c>
      <c r="FU112" s="648">
        <f t="shared" si="2460"/>
        <v>-9970.3699302239547</v>
      </c>
      <c r="FV112" s="648">
        <f t="shared" si="2460"/>
        <v>-9557.7034098828881</v>
      </c>
      <c r="FW112" s="648">
        <f t="shared" si="2460"/>
        <v>-9145.0368895418214</v>
      </c>
      <c r="FX112" s="648">
        <f t="shared" si="2460"/>
        <v>-8732.3703692007548</v>
      </c>
      <c r="FY112" s="648">
        <f t="shared" si="2460"/>
        <v>-8319.7038488596882</v>
      </c>
      <c r="FZ112" s="648">
        <f t="shared" si="2460"/>
        <v>-7907.0373285186215</v>
      </c>
      <c r="GA112" s="650">
        <f>SUM(FO112:FZ112)</f>
        <v>-125663.93828473391</v>
      </c>
      <c r="GB112" s="648">
        <f t="shared" ref="GB112:GM112" si="2461">GB22+GB24</f>
        <v>-11440.602230300356</v>
      </c>
      <c r="GC112" s="648">
        <f t="shared" si="2461"/>
        <v>-6738.4357099592889</v>
      </c>
      <c r="GD112" s="648">
        <f t="shared" si="2461"/>
        <v>-6325.7691896182223</v>
      </c>
      <c r="GE112" s="648">
        <f t="shared" si="2461"/>
        <v>-5913.1026692771557</v>
      </c>
      <c r="GF112" s="648">
        <f t="shared" si="2461"/>
        <v>-5500.436148936089</v>
      </c>
      <c r="GG112" s="648">
        <f t="shared" si="2461"/>
        <v>-5087.7696285950224</v>
      </c>
      <c r="GH112" s="648">
        <f t="shared" si="2461"/>
        <v>-4675.1031082539557</v>
      </c>
      <c r="GI112" s="648">
        <f t="shared" si="2461"/>
        <v>-4262.4365879128891</v>
      </c>
      <c r="GJ112" s="648">
        <f t="shared" si="2461"/>
        <v>-3849.7700675718224</v>
      </c>
      <c r="GK112" s="648">
        <f t="shared" si="2461"/>
        <v>-3437.1035472307558</v>
      </c>
      <c r="GL112" s="648">
        <f t="shared" si="2461"/>
        <v>3067.8963064436539</v>
      </c>
      <c r="GM112" s="648">
        <f t="shared" si="2461"/>
        <v>3480.5628267847205</v>
      </c>
      <c r="GN112" s="651">
        <f>SUM(GB112:GM112)</f>
        <v>-50682.069754427182</v>
      </c>
      <c r="GO112" s="648">
        <f t="shared" ref="GO112:GZ112" si="2462">GO22+GO24</f>
        <v>-428.04578353933175</v>
      </c>
      <c r="GP112" s="648">
        <f t="shared" si="2462"/>
        <v>-15.379263198265107</v>
      </c>
      <c r="GQ112" s="648">
        <f t="shared" si="2462"/>
        <v>397.28725714281609</v>
      </c>
      <c r="GR112" s="648">
        <f t="shared" si="2462"/>
        <v>809.95377748388273</v>
      </c>
      <c r="GS112" s="648">
        <f t="shared" si="2462"/>
        <v>1222.6202978249494</v>
      </c>
      <c r="GT112" s="648">
        <f t="shared" si="2462"/>
        <v>1635.286818166016</v>
      </c>
      <c r="GU112" s="648">
        <f t="shared" si="2462"/>
        <v>2047.9533385070827</v>
      </c>
      <c r="GV112" s="648">
        <f t="shared" si="2462"/>
        <v>2460.6198588481493</v>
      </c>
      <c r="GW112" s="648">
        <f t="shared" si="2462"/>
        <v>2873.2863791892159</v>
      </c>
      <c r="GX112" s="648">
        <f t="shared" si="2462"/>
        <v>3285.9528995302826</v>
      </c>
      <c r="GY112" s="648">
        <f t="shared" si="2462"/>
        <v>11158.619419871349</v>
      </c>
      <c r="GZ112" s="648">
        <f t="shared" si="2462"/>
        <v>11571.285940212416</v>
      </c>
      <c r="HA112" s="650">
        <f>SUM(GO112:GZ112)</f>
        <v>37019.440940038563</v>
      </c>
      <c r="HB112" s="648">
        <f t="shared" ref="HB112:HM112" si="2463">HB22+HB24</f>
        <v>7264.2065628970304</v>
      </c>
      <c r="HC112" s="648">
        <f t="shared" si="2463"/>
        <v>7676.8730832380825</v>
      </c>
      <c r="HD112" s="648">
        <f t="shared" si="2463"/>
        <v>8089.5396035791491</v>
      </c>
      <c r="HE112" s="648">
        <f t="shared" si="2463"/>
        <v>8502.2061239202158</v>
      </c>
      <c r="HF112" s="648">
        <f t="shared" si="2463"/>
        <v>8914.872644261297</v>
      </c>
      <c r="HG112" s="648">
        <f t="shared" si="2463"/>
        <v>9327.539164602349</v>
      </c>
      <c r="HH112" s="648">
        <f t="shared" si="2463"/>
        <v>9740.2056849434302</v>
      </c>
      <c r="HI112" s="648">
        <f t="shared" si="2463"/>
        <v>10152.872205284482</v>
      </c>
      <c r="HJ112" s="648">
        <f t="shared" si="2463"/>
        <v>10565.538725625564</v>
      </c>
      <c r="HK112" s="648">
        <f t="shared" si="2463"/>
        <v>10978.20524596663</v>
      </c>
      <c r="HL112" s="648">
        <f t="shared" si="2463"/>
        <v>21337.538432974354</v>
      </c>
      <c r="HM112" s="648">
        <f t="shared" si="2463"/>
        <v>21750.20495331542</v>
      </c>
      <c r="HN112" s="650">
        <f>SUM(HB112:HM112)</f>
        <v>134299.80243060802</v>
      </c>
      <c r="HO112" s="648">
        <f t="shared" ref="HO112:HZ112" si="2464">HO22+HO24</f>
        <v>17019.902650787299</v>
      </c>
      <c r="HP112" s="648">
        <f t="shared" si="2464"/>
        <v>17432.569171128365</v>
      </c>
      <c r="HQ112" s="648">
        <f t="shared" si="2464"/>
        <v>17845.235691469439</v>
      </c>
      <c r="HR112" s="648">
        <f t="shared" si="2464"/>
        <v>18257.902211810513</v>
      </c>
      <c r="HS112" s="648">
        <f t="shared" si="2464"/>
        <v>18670.56873215158</v>
      </c>
      <c r="HT112" s="648">
        <f t="shared" si="2464"/>
        <v>19083.235252492646</v>
      </c>
      <c r="HU112" s="648">
        <f t="shared" si="2464"/>
        <v>29243.635106167043</v>
      </c>
      <c r="HV112" s="648">
        <f t="shared" si="2464"/>
        <v>29656.30162650811</v>
      </c>
      <c r="HW112" s="648">
        <f t="shared" si="2464"/>
        <v>30068.968146849176</v>
      </c>
      <c r="HX112" s="648">
        <f t="shared" si="2464"/>
        <v>30481.634667190247</v>
      </c>
      <c r="HY112" s="648">
        <f t="shared" si="2464"/>
        <v>30894.301187531313</v>
      </c>
      <c r="HZ112" s="648">
        <f t="shared" si="2464"/>
        <v>31306.96770787238</v>
      </c>
      <c r="IA112" s="650">
        <f>SUM(HO112:HZ112)</f>
        <v>289961.22215195821</v>
      </c>
      <c r="IB112" s="648">
        <f t="shared" ref="IB112:IM112" si="2465">IB22+IB24</f>
        <v>26127.292651816962</v>
      </c>
      <c r="IC112" s="648">
        <f t="shared" si="2465"/>
        <v>26539.959172158029</v>
      </c>
      <c r="ID112" s="648">
        <f t="shared" si="2465"/>
        <v>26952.625692499096</v>
      </c>
      <c r="IE112" s="648">
        <f t="shared" si="2465"/>
        <v>27365.292212840162</v>
      </c>
      <c r="IF112" s="648">
        <f t="shared" si="2465"/>
        <v>27777.958733181233</v>
      </c>
      <c r="IG112" s="648">
        <f t="shared" si="2465"/>
        <v>28190.625253522299</v>
      </c>
      <c r="IH112" s="648">
        <f t="shared" si="2465"/>
        <v>28603.291773863366</v>
      </c>
      <c r="II112" s="648">
        <f t="shared" si="2465"/>
        <v>29015.958294204436</v>
      </c>
      <c r="IJ112" s="648">
        <f t="shared" si="2465"/>
        <v>29428.624814545499</v>
      </c>
      <c r="IK112" s="648">
        <f t="shared" si="2465"/>
        <v>29841.29133488657</v>
      </c>
      <c r="IL112" s="648">
        <f t="shared" si="2465"/>
        <v>30253.957855227636</v>
      </c>
      <c r="IM112" s="648">
        <f t="shared" si="2465"/>
        <v>30666.624375568703</v>
      </c>
      <c r="IN112" s="650">
        <f>SUM(IB112:IM112)</f>
        <v>340763.50216431404</v>
      </c>
      <c r="IO112" s="648">
        <f t="shared" ref="IO112:IZ112" si="2466">IO22+IO24</f>
        <v>25009.952568156252</v>
      </c>
      <c r="IP112" s="648">
        <f t="shared" si="2466"/>
        <v>25422.619088497322</v>
      </c>
      <c r="IQ112" s="648">
        <f t="shared" si="2466"/>
        <v>25835.285608838385</v>
      </c>
      <c r="IR112" s="648">
        <f t="shared" si="2466"/>
        <v>26247.952129179455</v>
      </c>
      <c r="IS112" s="648">
        <f t="shared" si="2466"/>
        <v>26660.618649520522</v>
      </c>
      <c r="IT112" s="648">
        <f t="shared" si="2466"/>
        <v>27073.285169861592</v>
      </c>
      <c r="IU112" s="648">
        <f t="shared" si="2466"/>
        <v>27485.951690202659</v>
      </c>
      <c r="IV112" s="648">
        <f t="shared" si="2466"/>
        <v>27898.618210543726</v>
      </c>
      <c r="IW112" s="648">
        <f t="shared" si="2466"/>
        <v>28311.284730884796</v>
      </c>
      <c r="IX112" s="648">
        <f t="shared" si="2466"/>
        <v>28723.951251225863</v>
      </c>
      <c r="IY112" s="648">
        <f t="shared" si="2466"/>
        <v>29136.617771566933</v>
      </c>
      <c r="IZ112" s="648">
        <f t="shared" si="2466"/>
        <v>29549.284291907999</v>
      </c>
      <c r="JA112" s="650">
        <f>SUM(IO112:IZ112)</f>
        <v>327355.42116038548</v>
      </c>
      <c r="JB112" s="648">
        <f t="shared" ref="JB112:JM112" si="2467">JB22+JB24</f>
        <v>23386.436925430808</v>
      </c>
      <c r="JC112" s="648">
        <f t="shared" si="2467"/>
        <v>23799.103445771871</v>
      </c>
      <c r="JD112" s="648">
        <f t="shared" si="2467"/>
        <v>24211.769966112945</v>
      </c>
      <c r="JE112" s="648">
        <f t="shared" si="2467"/>
        <v>24624.436486454011</v>
      </c>
      <c r="JF112" s="648">
        <f t="shared" si="2467"/>
        <v>25037.103006795081</v>
      </c>
      <c r="JG112" s="648">
        <f t="shared" si="2467"/>
        <v>25449.769527136144</v>
      </c>
      <c r="JH112" s="648">
        <f t="shared" si="2467"/>
        <v>25862.436047477218</v>
      </c>
      <c r="JI112" s="648">
        <f t="shared" si="2467"/>
        <v>26275.102567818285</v>
      </c>
      <c r="JJ112" s="648">
        <f t="shared" si="2467"/>
        <v>26687.769088159359</v>
      </c>
      <c r="JK112" s="648">
        <f t="shared" si="2467"/>
        <v>27100.435608500426</v>
      </c>
      <c r="JL112" s="648">
        <f t="shared" si="2467"/>
        <v>27513.102128841496</v>
      </c>
      <c r="JM112" s="648">
        <f t="shared" si="2467"/>
        <v>27925.768649182566</v>
      </c>
      <c r="JN112" s="650">
        <f>SUM(JB112:JM112)</f>
        <v>307873.23344768025</v>
      </c>
      <c r="JO112" s="648">
        <f t="shared" ref="JO112:JZ112" si="2468">JO22+JO24</f>
        <v>21225.927101507204</v>
      </c>
      <c r="JP112" s="648">
        <f t="shared" si="2468"/>
        <v>21638.593621848271</v>
      </c>
      <c r="JQ112" s="648">
        <f t="shared" si="2468"/>
        <v>22051.260142189341</v>
      </c>
      <c r="JR112" s="648">
        <f t="shared" si="2468"/>
        <v>22463.926662530412</v>
      </c>
      <c r="JS112" s="648">
        <f t="shared" si="2468"/>
        <v>22876.593182871482</v>
      </c>
      <c r="JT112" s="648">
        <f t="shared" si="2468"/>
        <v>23289.259703212549</v>
      </c>
      <c r="JU112" s="648">
        <f t="shared" si="2468"/>
        <v>23701.926223553619</v>
      </c>
      <c r="JV112" s="648">
        <f t="shared" si="2468"/>
        <v>24114.592743894689</v>
      </c>
      <c r="JW112" s="648">
        <f t="shared" si="2468"/>
        <v>24527.259264235763</v>
      </c>
      <c r="JX112" s="648">
        <f t="shared" si="2468"/>
        <v>24939.92578457683</v>
      </c>
      <c r="JY112" s="648">
        <f t="shared" si="2468"/>
        <v>25352.592304917896</v>
      </c>
      <c r="JZ112" s="648">
        <f t="shared" si="2468"/>
        <v>25765.25882525897</v>
      </c>
      <c r="KA112" s="650">
        <f>SUM(JO112:JZ112)</f>
        <v>281947.11556059704</v>
      </c>
      <c r="KB112" s="648">
        <f t="shared" ref="KB112:KM112" si="2469">KB22+KB24</f>
        <v>18406.354003430817</v>
      </c>
      <c r="KC112" s="648">
        <f t="shared" si="2469"/>
        <v>18639.978418967825</v>
      </c>
      <c r="KD112" s="648">
        <f t="shared" si="2469"/>
        <v>18873.602834504833</v>
      </c>
      <c r="KE112" s="648">
        <f t="shared" si="2469"/>
        <v>19107.22725004184</v>
      </c>
      <c r="KF112" s="648">
        <f t="shared" si="2469"/>
        <v>19340.851665578848</v>
      </c>
      <c r="KG112" s="648">
        <f t="shared" si="2469"/>
        <v>19574.476081115852</v>
      </c>
      <c r="KH112" s="648">
        <f t="shared" si="2469"/>
        <v>19808.10049665286</v>
      </c>
      <c r="KI112" s="648">
        <f t="shared" si="2469"/>
        <v>20041.724912189868</v>
      </c>
      <c r="KJ112" s="648">
        <f t="shared" si="2469"/>
        <v>20275.349327726872</v>
      </c>
      <c r="KK112" s="648">
        <f t="shared" si="2469"/>
        <v>20508.973743263879</v>
      </c>
      <c r="KL112" s="648">
        <f t="shared" si="2469"/>
        <v>20742.598158800887</v>
      </c>
      <c r="KM112" s="648">
        <f t="shared" si="2469"/>
        <v>20976.222574337891</v>
      </c>
      <c r="KN112" s="650">
        <f>SUM(KB112:KM112)</f>
        <v>236295.45946661226</v>
      </c>
      <c r="KO112" s="648">
        <f t="shared" ref="KO112:KZ112" si="2470">KO22+KO24</f>
        <v>12923.882568020603</v>
      </c>
      <c r="KP112" s="648">
        <f t="shared" si="2470"/>
        <v>13157.506983557609</v>
      </c>
      <c r="KQ112" s="648">
        <f t="shared" si="2470"/>
        <v>13391.131399094615</v>
      </c>
      <c r="KR112" s="648">
        <f t="shared" si="2470"/>
        <v>13624.755814631621</v>
      </c>
      <c r="KS112" s="648">
        <f t="shared" si="2470"/>
        <v>13858.380230168626</v>
      </c>
      <c r="KT112" s="648">
        <f t="shared" si="2470"/>
        <v>14092.004645705632</v>
      </c>
      <c r="KU112" s="648">
        <f t="shared" si="2470"/>
        <v>14325.629061242638</v>
      </c>
      <c r="KV112" s="648">
        <f t="shared" si="2470"/>
        <v>14559.253476779644</v>
      </c>
      <c r="KW112" s="648">
        <f t="shared" si="2470"/>
        <v>14792.87789231665</v>
      </c>
      <c r="KX112" s="648">
        <f t="shared" si="2470"/>
        <v>15026.502307853658</v>
      </c>
      <c r="KY112" s="648">
        <f t="shared" si="2470"/>
        <v>15260.126723390662</v>
      </c>
      <c r="KZ112" s="648">
        <f t="shared" si="2470"/>
        <v>15493.75113892767</v>
      </c>
      <c r="LA112" s="650">
        <f>SUM(KO112:KZ112)</f>
        <v>170505.80224168964</v>
      </c>
      <c r="LB112" s="648">
        <f t="shared" ref="LB112:LM112" si="2471">LB22+LB24</f>
        <v>6801.2016603976699</v>
      </c>
      <c r="LC112" s="648">
        <f t="shared" si="2471"/>
        <v>7034.8260759346767</v>
      </c>
      <c r="LD112" s="648">
        <f t="shared" si="2471"/>
        <v>7268.4504914716836</v>
      </c>
      <c r="LE112" s="648">
        <f t="shared" si="2471"/>
        <v>7502.0749070086895</v>
      </c>
      <c r="LF112" s="648">
        <f t="shared" si="2471"/>
        <v>7735.6993225456972</v>
      </c>
      <c r="LG112" s="648">
        <f t="shared" si="2471"/>
        <v>7969.3237380827031</v>
      </c>
      <c r="LH112" s="648">
        <f t="shared" si="2471"/>
        <v>8202.948153619709</v>
      </c>
      <c r="LI112" s="648">
        <f t="shared" si="2471"/>
        <v>8436.5725691567168</v>
      </c>
      <c r="LJ112" s="648">
        <f t="shared" si="2471"/>
        <v>8670.1969846937227</v>
      </c>
      <c r="LK112" s="648">
        <f t="shared" si="2471"/>
        <v>8903.8214002307286</v>
      </c>
      <c r="LL112" s="648">
        <f t="shared" si="2471"/>
        <v>9137.4458157677345</v>
      </c>
      <c r="LM112" s="648">
        <f t="shared" si="2471"/>
        <v>9371.0702313047404</v>
      </c>
      <c r="LN112" s="652">
        <f>SUM(LB112:LM112)</f>
        <v>97033.631350214462</v>
      </c>
    </row>
  </sheetData>
  <mergeCells count="1">
    <mergeCell ref="A42:C42"/>
  </mergeCells>
  <conditionalFormatting sqref="B99:M100">
    <cfRule type="cellIs" dxfId="3" priority="5" operator="equal">
      <formula>"TAIP"</formula>
    </cfRule>
    <cfRule type="cellIs" dxfId="2" priority="6" operator="equal">
      <formula>"NE"</formula>
    </cfRule>
  </conditionalFormatting>
  <conditionalFormatting sqref="B98:M98">
    <cfRule type="cellIs" dxfId="1" priority="3" operator="equal">
      <formula>"TAIP"</formula>
    </cfRule>
    <cfRule type="cellIs" dxfId="0" priority="4" operator="equal">
      <formula>"NE"</formula>
    </cfRule>
  </conditionalFormatting>
  <hyperlinks>
    <hyperlink ref="A1" location="'Valdymo darbalaukis'!A1" display="Atgal į valdymo darbalaukį"/>
  </hyperlinks>
  <pageMargins left="0.7" right="0.7" top="0.75" bottom="0.75" header="0.3" footer="0.3"/>
  <pageSetup paperSize="9" orientation="portrait" r:id="rId1"/>
  <ignoredErrors>
    <ignoredError sqref="N95 BA95:LA95 AA95:AN95 N69:Z69 N29:AE29 AG29:AY29 N33 AA33 AN33 N80:LN83 N79 AN79 AA79 N71:Z71 N70 N73:Z73 N72 N74 N65:AA66 BA29:LN29 N67:AL67 AA70:AA71 AA72:AZ73 AA68:AM69 AM66:AM67 BA72:LN74 AZ64 BA70 AN66:BM69 AN70 N75:LN78 AN74:AY74 AM65:BM65 BN66:LN66 BN70 BN64:CA64 AN58 BN63:GM63 N93:LN94 N91:AA91 AN91:GN91 N90 AN90 AC74:AG74 P74:Y74 N58 AA74 BM57:LA57 BN59:LN59 BA57:BA58 AC71:LN71 CA70 CN70 DA70 DN70 EA70 EN70 FA70 FN70 GA70 GN70:LN70 N85:LN87 N84:AA84 AN84 AC65:AL66 BA84 BN84 CA84 CN84 DA84 DN84 EA84 EN84 FA84 FN84 GA84 GN84 AA90 BA90 BN90 CA90 CN90 DA90 DN90 EA90 EN90 FA90 FN90 GA90 GN90:LN90 DO64:LN64 N16:LN17 N25:LN28 N22 BN60:FN60 HB60:LN60 N18:GN18 HA18 HN18 IA18 IN18 JA18 JN18 KA18 KN18 LA18 LN18 BN65:GZ65 HB65:LN65 HA84 HN84 IA84 IN84 JA84 JN84 KA84 KN84 LA84 LN84 N24:GN24 HA24 HA22 HN24 HN22 IA24 IA22 IN24 IN22 JA24 JA22 JN24 JN22 KA24 KA22 KN24 KN22 LA24 LA22 LN24 LN22 N92:GN92 HA92 HA91 HN92 HN91 IA92 IA91 IN92 IN91 JA92 JA91 JN92 JN91 KA92 KA91 KN92 KN91 LA92 LA91 LN92 LN91 BN68:LN69 BN67:GN67 GP67:LN67 N89:LN89 N88 AA88 AN88 BA88 BN88:GN88 HA88 HN88 IA88 IN88 JA88 JN88 KA88 KN88 LA88 LN88 BN58:GY58 HB58:LN58 GO63:LN63 P22:GN22 CO64:DM64 CC64:CM64" formula="1"/>
    <ignoredError sqref="N30:LN32 N35:LN35 AO33:AX33 AC33:AF33 P33:Z33 AH33:AK33 N64:AA64 BA64:BM64 N63:BM63 AP58:AX58 BN62:LN62 N53:LN54 N36:AA36 AG36:LN36 N57 AA57 O58 LN57 AN57 N34:AA34 AC64:AY64 BA34 BN34 CA34 CN34 DA34 DN34 EA34 EN34 FA34 FN34 GA34 GN34:LN34 N37:LN38 N51:LN51 N59:BM60 N56:LN56 N55:GN55 HA55 N45:GZ45 N44:GN44 HN44 IA44:IN44 JA44 JN44 KA44 KN44 LA44 LN44 N47:GZ47 HB47:LN47 HB45:LN45 HN55 IN55 JA55 JN55 KA55 KN55 LA55 LN55 N40:LN41 N39:GN39 GP39:LN39 N50:GN50 N49:GN49 N48:GN48 HN48:HN50 IA48:IA50 IN48:IN50 JA48:JA50 JN48:JN50 KA48:KA50 KN48:KN50 LA48:LA50 LN48:LN50 IA55 N43:LN43 N42:GK42 GO42:LN42 N62:Z62 AB62:BM62" formula="1" unlockedFormula="1"/>
    <ignoredError sqref="B30:L41 B62:L63 M62 B53:M58 P58:Z58 O57:Z57 AB57:AM57 D42:L42 B43:L45 M30:M45 B47:M51 M59:M60 B59:L60" unlockedFormula="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N61"/>
  <sheetViews>
    <sheetView zoomScale="85" zoomScaleNormal="85" workbookViewId="0">
      <pane xSplit="1" topLeftCell="N1" activePane="topRight" state="frozen"/>
      <selection pane="topRight" activeCell="AN14" sqref="AN14"/>
    </sheetView>
  </sheetViews>
  <sheetFormatPr defaultRowHeight="15" outlineLevelRow="1" outlineLevelCol="1"/>
  <cols>
    <col min="1" max="1" width="30.7109375" customWidth="1"/>
    <col min="2" max="3" width="10.28515625" hidden="1" customWidth="1" outlineLevel="1"/>
    <col min="4" max="12" width="9.85546875" hidden="1" customWidth="1" outlineLevel="1"/>
    <col min="13" max="13" width="8.7109375" hidden="1" customWidth="1" outlineLevel="1"/>
    <col min="14" max="14" width="10.7109375" style="16" bestFit="1" customWidth="1" collapsed="1"/>
    <col min="15" max="26" width="8.7109375" hidden="1" customWidth="1" outlineLevel="1"/>
    <col min="27" max="27" width="10.7109375" style="16" bestFit="1" customWidth="1" collapsed="1"/>
    <col min="28" max="39" width="8.7109375" hidden="1" customWidth="1" outlineLevel="1"/>
    <col min="40" max="40" width="12.5703125" style="16" customWidth="1" collapsed="1"/>
    <col min="41" max="52" width="8.7109375" hidden="1" customWidth="1" outlineLevel="1"/>
    <col min="53" max="53" width="10.42578125" style="16" customWidth="1" collapsed="1"/>
    <col min="54" max="65" width="8.7109375" hidden="1" customWidth="1" outlineLevel="1"/>
    <col min="66" max="66" width="10.85546875" style="16" customWidth="1" collapsed="1"/>
    <col min="67" max="78" width="8.7109375" hidden="1" customWidth="1" outlineLevel="1"/>
    <col min="79" max="79" width="11.140625" style="16" customWidth="1" collapsed="1"/>
    <col min="80" max="91" width="8.7109375" hidden="1" customWidth="1" outlineLevel="1"/>
    <col min="92" max="92" width="10" style="16" bestFit="1" customWidth="1" collapsed="1"/>
    <col min="93" max="104" width="8.7109375" hidden="1" customWidth="1" outlineLevel="1"/>
    <col min="105" max="105" width="10" style="16" bestFit="1" customWidth="1" collapsed="1"/>
    <col min="106" max="117" width="8.7109375" hidden="1" customWidth="1" outlineLevel="1"/>
    <col min="118" max="118" width="10" style="16" bestFit="1" customWidth="1" collapsed="1"/>
    <col min="119" max="130" width="8.7109375" hidden="1" customWidth="1" outlineLevel="1"/>
    <col min="131" max="131" width="10" style="16" bestFit="1" customWidth="1" collapsed="1"/>
    <col min="132" max="143" width="8.7109375" hidden="1" customWidth="1" outlineLevel="1"/>
    <col min="144" max="144" width="10" style="16" bestFit="1" customWidth="1" collapsed="1"/>
    <col min="145" max="156" width="8.7109375" hidden="1" customWidth="1" outlineLevel="1"/>
    <col min="157" max="157" width="10" style="16" bestFit="1" customWidth="1" collapsed="1"/>
    <col min="158" max="169" width="8.7109375" hidden="1" customWidth="1" outlineLevel="1"/>
    <col min="170" max="170" width="10" style="16" bestFit="1" customWidth="1" collapsed="1"/>
    <col min="171" max="182" width="8.7109375" hidden="1" customWidth="1" outlineLevel="1"/>
    <col min="183" max="183" width="10" style="16" bestFit="1" customWidth="1" collapsed="1"/>
    <col min="184" max="194" width="8.7109375" hidden="1" customWidth="1" outlineLevel="1"/>
    <col min="195" max="195" width="9.42578125" hidden="1" customWidth="1" outlineLevel="1"/>
    <col min="196" max="196" width="10.5703125" style="16" customWidth="1" collapsed="1"/>
    <col min="197" max="208" width="8.7109375" hidden="1" customWidth="1" outlineLevel="1"/>
    <col min="209" max="209" width="11.140625" style="16" customWidth="1" collapsed="1"/>
    <col min="210" max="221" width="8.7109375" hidden="1" customWidth="1" outlineLevel="1"/>
    <col min="222" max="222" width="11.7109375" style="16" customWidth="1" collapsed="1"/>
    <col min="223" max="234" width="8.7109375" hidden="1" customWidth="1" outlineLevel="1"/>
    <col min="235" max="235" width="9.7109375" style="16" customWidth="1" collapsed="1"/>
    <col min="236" max="247" width="8.7109375" hidden="1" customWidth="1" outlineLevel="1"/>
    <col min="248" max="248" width="11.7109375" style="16" customWidth="1" collapsed="1"/>
    <col min="249" max="259" width="8.7109375" hidden="1" customWidth="1" outlineLevel="1"/>
    <col min="260" max="260" width="10.28515625" hidden="1" customWidth="1" outlineLevel="1"/>
    <col min="261" max="261" width="10.7109375" style="16" customWidth="1" collapsed="1"/>
    <col min="262" max="273" width="8.7109375" hidden="1" customWidth="1" outlineLevel="1"/>
    <col min="274" max="274" width="9.140625" style="16" customWidth="1" collapsed="1"/>
    <col min="275" max="286" width="8.7109375" hidden="1" customWidth="1" outlineLevel="1"/>
    <col min="287" max="287" width="10.7109375" style="16" customWidth="1" collapsed="1"/>
    <col min="288" max="299" width="8.7109375" hidden="1" customWidth="1" outlineLevel="1"/>
    <col min="300" max="300" width="9.5703125" style="16" customWidth="1" collapsed="1"/>
    <col min="301" max="312" width="8.7109375" hidden="1" customWidth="1" outlineLevel="1"/>
    <col min="313" max="313" width="10" style="16" customWidth="1" collapsed="1"/>
    <col min="314" max="325" width="8.7109375" hidden="1" customWidth="1" outlineLevel="1"/>
    <col min="326" max="326" width="10.28515625" style="16" customWidth="1" collapsed="1"/>
  </cols>
  <sheetData>
    <row r="1" spans="1:326">
      <c r="A1" s="1" t="s">
        <v>0</v>
      </c>
    </row>
    <row r="2" spans="1:326">
      <c r="A2" s="1"/>
    </row>
    <row r="3" spans="1:326" ht="18.75">
      <c r="A3" s="325" t="s">
        <v>42</v>
      </c>
    </row>
    <row r="4" spans="1:326" ht="18.75">
      <c r="A4" s="325"/>
    </row>
    <row r="5" spans="1:326" outlineLevel="1">
      <c r="A5" s="337" t="s">
        <v>137</v>
      </c>
      <c r="B5" s="337" t="b">
        <f>AND(B9&gt;'Bazinės prielaidos'!$E$10,B9&lt;='Bazinės prielaidos'!$E$10+'Bazinės prielaidos'!$E$14)</f>
        <v>0</v>
      </c>
      <c r="C5" s="337" t="b">
        <f>AND(C9&gt;'Bazinės prielaidos'!$E$10,C9&lt;='Bazinės prielaidos'!$E$10+'Bazinės prielaidos'!$E$14)</f>
        <v>0</v>
      </c>
      <c r="D5" s="337" t="b">
        <f>AND(D9&gt;'Bazinės prielaidos'!$E$10,D9&lt;='Bazinės prielaidos'!$E$10+'Bazinės prielaidos'!$E$14)</f>
        <v>0</v>
      </c>
      <c r="E5" s="337" t="b">
        <f>AND(E9&gt;'Bazinės prielaidos'!$E$10,E9&lt;='Bazinės prielaidos'!$E$10+'Bazinės prielaidos'!$E$14)</f>
        <v>0</v>
      </c>
      <c r="F5" s="337" t="b">
        <f>AND(F9&gt;'Bazinės prielaidos'!$E$10,F9&lt;='Bazinės prielaidos'!$E$10+'Bazinės prielaidos'!$E$14)</f>
        <v>0</v>
      </c>
      <c r="G5" s="337" t="b">
        <f>AND(G9&gt;'Bazinės prielaidos'!$E$10,G9&lt;='Bazinės prielaidos'!$E$10+'Bazinės prielaidos'!$E$14)</f>
        <v>0</v>
      </c>
      <c r="H5" s="337" t="b">
        <f>AND(H9&gt;'Bazinės prielaidos'!$E$10,H9&lt;='Bazinės prielaidos'!$E$10+'Bazinės prielaidos'!$E$14)</f>
        <v>0</v>
      </c>
      <c r="I5" s="337" t="b">
        <f>AND(I9&gt;'Bazinės prielaidos'!$E$10,I9&lt;='Bazinės prielaidos'!$E$10+'Bazinės prielaidos'!$E$14)</f>
        <v>0</v>
      </c>
      <c r="J5" s="337" t="b">
        <f>AND(J9&gt;'Bazinės prielaidos'!$E$10,J9&lt;='Bazinės prielaidos'!$E$10+'Bazinės prielaidos'!$E$14)</f>
        <v>0</v>
      </c>
      <c r="K5" s="337" t="b">
        <f>AND(K9&gt;'Bazinės prielaidos'!$E$10,K9&lt;='Bazinės prielaidos'!$E$10+'Bazinės prielaidos'!$E$14)</f>
        <v>0</v>
      </c>
      <c r="L5" s="337" t="b">
        <f>AND(L9&gt;'Bazinės prielaidos'!$E$10,L9&lt;='Bazinės prielaidos'!$E$10+'Bazinės prielaidos'!$E$14)</f>
        <v>0</v>
      </c>
      <c r="M5" s="337" t="b">
        <f>AND(M9&gt;'Bazinės prielaidos'!$E$10,M9&lt;='Bazinės prielaidos'!$E$10+'Bazinės prielaidos'!$E$14)</f>
        <v>0</v>
      </c>
      <c r="N5" s="338" t="b">
        <f>AND('Bazinės prielaidos'!$E$10/12&lt;N9,('Bazinės prielaidos'!$E$10+'Bazinės prielaidos'!$E$14)/12&gt;=N9)</f>
        <v>0</v>
      </c>
      <c r="O5" s="337" t="b">
        <f>AND(O9&gt;'Bazinės prielaidos'!$E$10,O9&lt;='Bazinės prielaidos'!$E$10+'Bazinės prielaidos'!$E$14)</f>
        <v>0</v>
      </c>
      <c r="P5" s="337" t="b">
        <f>AND(P9&gt;'Bazinės prielaidos'!$E$10,P9&lt;='Bazinės prielaidos'!$E$10+'Bazinės prielaidos'!$E$14)</f>
        <v>0</v>
      </c>
      <c r="Q5" s="337" t="b">
        <f>AND(Q9&gt;'Bazinės prielaidos'!$E$10,Q9&lt;='Bazinės prielaidos'!$E$10+'Bazinės prielaidos'!$E$14)</f>
        <v>0</v>
      </c>
      <c r="R5" s="337" t="b">
        <f>AND(R9&gt;'Bazinės prielaidos'!$E$10,R9&lt;='Bazinės prielaidos'!$E$10+'Bazinės prielaidos'!$E$14)</f>
        <v>0</v>
      </c>
      <c r="S5" s="337" t="b">
        <f>AND(S9&gt;'Bazinės prielaidos'!$E$10,S9&lt;='Bazinės prielaidos'!$E$10+'Bazinės prielaidos'!$E$14)</f>
        <v>0</v>
      </c>
      <c r="T5" s="337" t="b">
        <f>AND(T9&gt;'Bazinės prielaidos'!$E$10,T9&lt;='Bazinės prielaidos'!$E$10+'Bazinės prielaidos'!$E$14)</f>
        <v>0</v>
      </c>
      <c r="U5" s="337" t="b">
        <f>AND(U9&gt;'Bazinės prielaidos'!$E$10,U9&lt;='Bazinės prielaidos'!$E$10+'Bazinės prielaidos'!$E$14)</f>
        <v>0</v>
      </c>
      <c r="V5" s="337" t="b">
        <f>AND(V9&gt;'Bazinės prielaidos'!$E$10,V9&lt;='Bazinės prielaidos'!$E$10+'Bazinės prielaidos'!$E$14)</f>
        <v>0</v>
      </c>
      <c r="W5" s="337" t="b">
        <f>AND(W9&gt;'Bazinės prielaidos'!$E$10,W9&lt;='Bazinės prielaidos'!$E$10+'Bazinės prielaidos'!$E$14)</f>
        <v>0</v>
      </c>
      <c r="X5" s="337" t="b">
        <f>AND(X9&gt;'Bazinės prielaidos'!$E$10,X9&lt;='Bazinės prielaidos'!$E$10+'Bazinės prielaidos'!$E$14)</f>
        <v>0</v>
      </c>
      <c r="Y5" s="337" t="b">
        <f>AND(Y9&gt;'Bazinės prielaidos'!$E$10,Y9&lt;='Bazinės prielaidos'!$E$10+'Bazinės prielaidos'!$E$14)</f>
        <v>0</v>
      </c>
      <c r="Z5" s="337" t="b">
        <f>AND(Z9&gt;'Bazinės prielaidos'!$E$10,Z9&lt;='Bazinės prielaidos'!$E$10+'Bazinės prielaidos'!$E$14)</f>
        <v>0</v>
      </c>
      <c r="AA5" s="338" t="b">
        <f>AND('Bazinės prielaidos'!$E$10/12&lt;AA9,('Bazinės prielaidos'!$E$10+'Bazinės prielaidos'!$E$14)/12&gt;=AA9)</f>
        <v>0</v>
      </c>
      <c r="AB5" s="337" t="b">
        <f>AND(AB9&gt;'Bazinės prielaidos'!$E$10,AB9&lt;='Bazinės prielaidos'!$E$10+'Bazinės prielaidos'!$E$14)</f>
        <v>1</v>
      </c>
      <c r="AC5" s="337" t="b">
        <f>AND(AC9&gt;'Bazinės prielaidos'!$E$10,AC9&lt;='Bazinės prielaidos'!$E$10+'Bazinės prielaidos'!$E$14)</f>
        <v>1</v>
      </c>
      <c r="AD5" s="337" t="b">
        <f>AND(AD9&gt;'Bazinės prielaidos'!$E$10,AD9&lt;='Bazinės prielaidos'!$E$10+'Bazinės prielaidos'!$E$14)</f>
        <v>1</v>
      </c>
      <c r="AE5" s="337" t="b">
        <f>AND(AE9&gt;'Bazinės prielaidos'!$E$10,AE9&lt;='Bazinės prielaidos'!$E$10+'Bazinės prielaidos'!$E$14)</f>
        <v>1</v>
      </c>
      <c r="AF5" s="337" t="b">
        <f>AND(AF9&gt;'Bazinės prielaidos'!$E$10,AF9&lt;='Bazinės prielaidos'!$E$10+'Bazinės prielaidos'!$E$14)</f>
        <v>1</v>
      </c>
      <c r="AG5" s="337" t="b">
        <f>AND(AG9&gt;'Bazinės prielaidos'!$E$10,AG9&lt;='Bazinės prielaidos'!$E$10+'Bazinės prielaidos'!$E$14)</f>
        <v>1</v>
      </c>
      <c r="AH5" s="337" t="b">
        <f>AND(AH9&gt;'Bazinės prielaidos'!$E$10,AH9&lt;='Bazinės prielaidos'!$E$10+'Bazinės prielaidos'!$E$14)</f>
        <v>1</v>
      </c>
      <c r="AI5" s="337" t="b">
        <f>AND(AI9&gt;'Bazinės prielaidos'!$E$10,AI9&lt;='Bazinės prielaidos'!$E$10+'Bazinės prielaidos'!$E$14)</f>
        <v>1</v>
      </c>
      <c r="AJ5" s="337" t="b">
        <f>AND(AJ9&gt;'Bazinės prielaidos'!$E$10,AJ9&lt;='Bazinės prielaidos'!$E$10+'Bazinės prielaidos'!$E$14)</f>
        <v>1</v>
      </c>
      <c r="AK5" s="337" t="b">
        <f>AND(AK9&gt;'Bazinės prielaidos'!$E$10,AK9&lt;='Bazinės prielaidos'!$E$10+'Bazinės prielaidos'!$E$14)</f>
        <v>1</v>
      </c>
      <c r="AL5" s="337" t="b">
        <f>AND(AL9&gt;'Bazinės prielaidos'!$E$10,AL9&lt;='Bazinės prielaidos'!$E$10+'Bazinės prielaidos'!$E$14)</f>
        <v>1</v>
      </c>
      <c r="AM5" s="337" t="b">
        <f>AND(AM9&gt;'Bazinės prielaidos'!$E$10,AM9&lt;='Bazinės prielaidos'!$E$10+'Bazinės prielaidos'!$E$14)</f>
        <v>1</v>
      </c>
      <c r="AN5" s="338" t="b">
        <f>AND('Bazinės prielaidos'!$E$10/12&lt;AN9,('Bazinės prielaidos'!$E$10+'Bazinės prielaidos'!$E$14)/12&gt;=AN9)</f>
        <v>1</v>
      </c>
      <c r="AO5" s="337" t="b">
        <f>AND(AO9&gt;'Bazinės prielaidos'!$E$10,AO9&lt;='Bazinės prielaidos'!$E$10+'Bazinės prielaidos'!$E$14)</f>
        <v>1</v>
      </c>
      <c r="AP5" s="337" t="b">
        <f>AND(AP9&gt;'Bazinės prielaidos'!$E$10,AP9&lt;='Bazinės prielaidos'!$E$10+'Bazinės prielaidos'!$E$14)</f>
        <v>1</v>
      </c>
      <c r="AQ5" s="337" t="b">
        <f>AND(AQ9&gt;'Bazinės prielaidos'!$E$10,AQ9&lt;='Bazinės prielaidos'!$E$10+'Bazinės prielaidos'!$E$14)</f>
        <v>1</v>
      </c>
      <c r="AR5" s="337" t="b">
        <f>AND(AR9&gt;'Bazinės prielaidos'!$E$10,AR9&lt;='Bazinės prielaidos'!$E$10+'Bazinės prielaidos'!$E$14)</f>
        <v>1</v>
      </c>
      <c r="AS5" s="337" t="b">
        <f>AND(AS9&gt;'Bazinės prielaidos'!$E$10,AS9&lt;='Bazinės prielaidos'!$E$10+'Bazinės prielaidos'!$E$14)</f>
        <v>1</v>
      </c>
      <c r="AT5" s="337" t="b">
        <f>AND(AT9&gt;'Bazinės prielaidos'!$E$10,AT9&lt;='Bazinės prielaidos'!$E$10+'Bazinės prielaidos'!$E$14)</f>
        <v>1</v>
      </c>
      <c r="AU5" s="337" t="b">
        <f>AND(AU9&gt;'Bazinės prielaidos'!$E$10,AU9&lt;='Bazinės prielaidos'!$E$10+'Bazinės prielaidos'!$E$14)</f>
        <v>1</v>
      </c>
      <c r="AV5" s="337" t="b">
        <f>AND(AV9&gt;'Bazinės prielaidos'!$E$10,AV9&lt;='Bazinės prielaidos'!$E$10+'Bazinės prielaidos'!$E$14)</f>
        <v>1</v>
      </c>
      <c r="AW5" s="337" t="b">
        <f>AND(AW9&gt;'Bazinės prielaidos'!$E$10,AW9&lt;='Bazinės prielaidos'!$E$10+'Bazinės prielaidos'!$E$14)</f>
        <v>1</v>
      </c>
      <c r="AX5" s="337" t="b">
        <f>AND(AX9&gt;'Bazinės prielaidos'!$E$10,AX9&lt;='Bazinės prielaidos'!$E$10+'Bazinės prielaidos'!$E$14)</f>
        <v>1</v>
      </c>
      <c r="AY5" s="337" t="b">
        <f>AND(AY9&gt;'Bazinės prielaidos'!$E$10,AY9&lt;='Bazinės prielaidos'!$E$10+'Bazinės prielaidos'!$E$14)</f>
        <v>1</v>
      </c>
      <c r="AZ5" s="337" t="b">
        <f>AND(AZ9&gt;'Bazinės prielaidos'!$E$10,AZ9&lt;='Bazinės prielaidos'!$E$10+'Bazinės prielaidos'!$E$14)</f>
        <v>1</v>
      </c>
      <c r="BA5" s="338" t="b">
        <f>AND('Bazinės prielaidos'!$E$10/12&lt;BA9,('Bazinės prielaidos'!$E$10+'Bazinės prielaidos'!$E$14)/12&gt;=BA9)</f>
        <v>1</v>
      </c>
      <c r="BB5" s="337" t="b">
        <f>AND(BB9&gt;'Bazinės prielaidos'!$E$10,BB9&lt;='Bazinės prielaidos'!$E$10+'Bazinės prielaidos'!$E$14)</f>
        <v>1</v>
      </c>
      <c r="BC5" s="337" t="b">
        <f>AND(BC9&gt;'Bazinės prielaidos'!$E$10,BC9&lt;='Bazinės prielaidos'!$E$10+'Bazinės prielaidos'!$E$14)</f>
        <v>1</v>
      </c>
      <c r="BD5" s="337" t="b">
        <f>AND(BD9&gt;'Bazinės prielaidos'!$E$10,BD9&lt;='Bazinės prielaidos'!$E$10+'Bazinės prielaidos'!$E$14)</f>
        <v>1</v>
      </c>
      <c r="BE5" s="337" t="b">
        <f>AND(BE9&gt;'Bazinės prielaidos'!$E$10,BE9&lt;='Bazinės prielaidos'!$E$10+'Bazinės prielaidos'!$E$14)</f>
        <v>1</v>
      </c>
      <c r="BF5" s="337" t="b">
        <f>AND(BF9&gt;'Bazinės prielaidos'!$E$10,BF9&lt;='Bazinės prielaidos'!$E$10+'Bazinės prielaidos'!$E$14)</f>
        <v>1</v>
      </c>
      <c r="BG5" s="337" t="b">
        <f>AND(BG9&gt;'Bazinės prielaidos'!$E$10,BG9&lt;='Bazinės prielaidos'!$E$10+'Bazinės prielaidos'!$E$14)</f>
        <v>1</v>
      </c>
      <c r="BH5" s="337" t="b">
        <f>AND(BH9&gt;'Bazinės prielaidos'!$E$10,BH9&lt;='Bazinės prielaidos'!$E$10+'Bazinės prielaidos'!$E$14)</f>
        <v>1</v>
      </c>
      <c r="BI5" s="337" t="b">
        <f>AND(BI9&gt;'Bazinės prielaidos'!$E$10,BI9&lt;='Bazinės prielaidos'!$E$10+'Bazinės prielaidos'!$E$14)</f>
        <v>1</v>
      </c>
      <c r="BJ5" s="337" t="b">
        <f>AND(BJ9&gt;'Bazinės prielaidos'!$E$10,BJ9&lt;='Bazinės prielaidos'!$E$10+'Bazinės prielaidos'!$E$14)</f>
        <v>1</v>
      </c>
      <c r="BK5" s="337" t="b">
        <f>AND(BK9&gt;'Bazinės prielaidos'!$E$10,BK9&lt;='Bazinės prielaidos'!$E$10+'Bazinės prielaidos'!$E$14)</f>
        <v>1</v>
      </c>
      <c r="BL5" s="337" t="b">
        <f>AND(BL9&gt;'Bazinės prielaidos'!$E$10,BL9&lt;='Bazinės prielaidos'!$E$10+'Bazinės prielaidos'!$E$14)</f>
        <v>1</v>
      </c>
      <c r="BM5" s="337" t="b">
        <f>AND(BM9&gt;'Bazinės prielaidos'!$E$10,BM9&lt;='Bazinės prielaidos'!$E$10+'Bazinės prielaidos'!$E$14)</f>
        <v>1</v>
      </c>
      <c r="BN5" s="338" t="b">
        <f>AND('Bazinės prielaidos'!$E$10/12&lt;BN9,('Bazinės prielaidos'!$E$10+'Bazinės prielaidos'!$E$14)/12&gt;=BN9)</f>
        <v>1</v>
      </c>
      <c r="BO5" s="337" t="b">
        <f>AND(BO9&gt;'Bazinės prielaidos'!$E$10,BO9&lt;='Bazinės prielaidos'!$E$10+'Bazinės prielaidos'!$E$14)</f>
        <v>1</v>
      </c>
      <c r="BP5" s="337" t="b">
        <f>AND(BP9&gt;'Bazinės prielaidos'!$E$10,BP9&lt;='Bazinės prielaidos'!$E$10+'Bazinės prielaidos'!$E$14)</f>
        <v>1</v>
      </c>
      <c r="BQ5" s="337" t="b">
        <f>AND(BQ9&gt;'Bazinės prielaidos'!$E$10,BQ9&lt;='Bazinės prielaidos'!$E$10+'Bazinės prielaidos'!$E$14)</f>
        <v>1</v>
      </c>
      <c r="BR5" s="337" t="b">
        <f>AND(BR9&gt;'Bazinės prielaidos'!$E$10,BR9&lt;='Bazinės prielaidos'!$E$10+'Bazinės prielaidos'!$E$14)</f>
        <v>1</v>
      </c>
      <c r="BS5" s="337" t="b">
        <f>AND(BS9&gt;'Bazinės prielaidos'!$E$10,BS9&lt;='Bazinės prielaidos'!$E$10+'Bazinės prielaidos'!$E$14)</f>
        <v>1</v>
      </c>
      <c r="BT5" s="337" t="b">
        <f>AND(BT9&gt;'Bazinės prielaidos'!$E$10,BT9&lt;='Bazinės prielaidos'!$E$10+'Bazinės prielaidos'!$E$14)</f>
        <v>1</v>
      </c>
      <c r="BU5" s="337" t="b">
        <f>AND(BU9&gt;'Bazinės prielaidos'!$E$10,BU9&lt;='Bazinės prielaidos'!$E$10+'Bazinės prielaidos'!$E$14)</f>
        <v>1</v>
      </c>
      <c r="BV5" s="337" t="b">
        <f>AND(BV9&gt;'Bazinės prielaidos'!$E$10,BV9&lt;='Bazinės prielaidos'!$E$10+'Bazinės prielaidos'!$E$14)</f>
        <v>1</v>
      </c>
      <c r="BW5" s="337" t="b">
        <f>AND(BW9&gt;'Bazinės prielaidos'!$E$10,BW9&lt;='Bazinės prielaidos'!$E$10+'Bazinės prielaidos'!$E$14)</f>
        <v>1</v>
      </c>
      <c r="BX5" s="337" t="b">
        <f>AND(BX9&gt;'Bazinės prielaidos'!$E$10,BX9&lt;='Bazinės prielaidos'!$E$10+'Bazinės prielaidos'!$E$14)</f>
        <v>1</v>
      </c>
      <c r="BY5" s="337" t="b">
        <f>AND(BY9&gt;'Bazinės prielaidos'!$E$10,BY9&lt;='Bazinės prielaidos'!$E$10+'Bazinės prielaidos'!$E$14)</f>
        <v>1</v>
      </c>
      <c r="BZ5" s="337" t="b">
        <f>AND(BZ9&gt;'Bazinės prielaidos'!$E$10,BZ9&lt;='Bazinės prielaidos'!$E$10+'Bazinės prielaidos'!$E$14)</f>
        <v>1</v>
      </c>
      <c r="CA5" s="338" t="b">
        <f>AND('Bazinės prielaidos'!$E$10/12&lt;CA9,('Bazinės prielaidos'!$E$10+'Bazinės prielaidos'!$E$14)/12&gt;=CA9)</f>
        <v>1</v>
      </c>
      <c r="CB5" s="337" t="b">
        <f>AND(CB9&gt;'Bazinės prielaidos'!$E$10,CB9&lt;='Bazinės prielaidos'!$E$10+'Bazinės prielaidos'!$E$14)</f>
        <v>1</v>
      </c>
      <c r="CC5" s="337" t="b">
        <f>AND(CC9&gt;'Bazinės prielaidos'!$E$10,CC9&lt;='Bazinės prielaidos'!$E$10+'Bazinės prielaidos'!$E$14)</f>
        <v>1</v>
      </c>
      <c r="CD5" s="337" t="b">
        <f>AND(CD9&gt;'Bazinės prielaidos'!$E$10,CD9&lt;='Bazinės prielaidos'!$E$10+'Bazinės prielaidos'!$E$14)</f>
        <v>1</v>
      </c>
      <c r="CE5" s="337" t="b">
        <f>AND(CE9&gt;'Bazinės prielaidos'!$E$10,CE9&lt;='Bazinės prielaidos'!$E$10+'Bazinės prielaidos'!$E$14)</f>
        <v>1</v>
      </c>
      <c r="CF5" s="337" t="b">
        <f>AND(CF9&gt;'Bazinės prielaidos'!$E$10,CF9&lt;='Bazinės prielaidos'!$E$10+'Bazinės prielaidos'!$E$14)</f>
        <v>1</v>
      </c>
      <c r="CG5" s="337" t="b">
        <f>AND(CG9&gt;'Bazinės prielaidos'!$E$10,CG9&lt;='Bazinės prielaidos'!$E$10+'Bazinės prielaidos'!$E$14)</f>
        <v>1</v>
      </c>
      <c r="CH5" s="337" t="b">
        <f>AND(CH9&gt;'Bazinės prielaidos'!$E$10,CH9&lt;='Bazinės prielaidos'!$E$10+'Bazinės prielaidos'!$E$14)</f>
        <v>1</v>
      </c>
      <c r="CI5" s="337" t="b">
        <f>AND(CI9&gt;'Bazinės prielaidos'!$E$10,CI9&lt;='Bazinės prielaidos'!$E$10+'Bazinės prielaidos'!$E$14)</f>
        <v>1</v>
      </c>
      <c r="CJ5" s="337" t="b">
        <f>AND(CJ9&gt;'Bazinės prielaidos'!$E$10,CJ9&lt;='Bazinės prielaidos'!$E$10+'Bazinės prielaidos'!$E$14)</f>
        <v>1</v>
      </c>
      <c r="CK5" s="337" t="b">
        <f>AND(CK9&gt;'Bazinės prielaidos'!$E$10,CK9&lt;='Bazinės prielaidos'!$E$10+'Bazinės prielaidos'!$E$14)</f>
        <v>1</v>
      </c>
      <c r="CL5" s="337" t="b">
        <f>AND(CL9&gt;'Bazinės prielaidos'!$E$10,CL9&lt;='Bazinės prielaidos'!$E$10+'Bazinės prielaidos'!$E$14)</f>
        <v>1</v>
      </c>
      <c r="CM5" s="337" t="b">
        <f>AND(CM9&gt;'Bazinės prielaidos'!$E$10,CM9&lt;='Bazinės prielaidos'!$E$10+'Bazinės prielaidos'!$E$14)</f>
        <v>1</v>
      </c>
      <c r="CN5" s="338" t="b">
        <f>AND('Bazinės prielaidos'!$E$10/12&lt;CN9,('Bazinės prielaidos'!$E$10+'Bazinės prielaidos'!$E$14)/12&gt;=CN9)</f>
        <v>1</v>
      </c>
      <c r="CO5" s="337" t="b">
        <f>AND(CO9&gt;'Bazinės prielaidos'!$E$10,CO9&lt;='Bazinės prielaidos'!$E$10+'Bazinės prielaidos'!$E$14)</f>
        <v>1</v>
      </c>
      <c r="CP5" s="337" t="b">
        <f>AND(CP9&gt;'Bazinės prielaidos'!$E$10,CP9&lt;='Bazinės prielaidos'!$E$10+'Bazinės prielaidos'!$E$14)</f>
        <v>1</v>
      </c>
      <c r="CQ5" s="337" t="b">
        <f>AND(CQ9&gt;'Bazinės prielaidos'!$E$10,CQ9&lt;='Bazinės prielaidos'!$E$10+'Bazinės prielaidos'!$E$14)</f>
        <v>1</v>
      </c>
      <c r="CR5" s="337" t="b">
        <f>AND(CR9&gt;'Bazinės prielaidos'!$E$10,CR9&lt;='Bazinės prielaidos'!$E$10+'Bazinės prielaidos'!$E$14)</f>
        <v>1</v>
      </c>
      <c r="CS5" s="337" t="b">
        <f>AND(CS9&gt;'Bazinės prielaidos'!$E$10,CS9&lt;='Bazinės prielaidos'!$E$10+'Bazinės prielaidos'!$E$14)</f>
        <v>1</v>
      </c>
      <c r="CT5" s="337" t="b">
        <f>AND(CT9&gt;'Bazinės prielaidos'!$E$10,CT9&lt;='Bazinės prielaidos'!$E$10+'Bazinės prielaidos'!$E$14)</f>
        <v>1</v>
      </c>
      <c r="CU5" s="337" t="b">
        <f>AND(CU9&gt;'Bazinės prielaidos'!$E$10,CU9&lt;='Bazinės prielaidos'!$E$10+'Bazinės prielaidos'!$E$14)</f>
        <v>1</v>
      </c>
      <c r="CV5" s="337" t="b">
        <f>AND(CV9&gt;'Bazinės prielaidos'!$E$10,CV9&lt;='Bazinės prielaidos'!$E$10+'Bazinės prielaidos'!$E$14)</f>
        <v>1</v>
      </c>
      <c r="CW5" s="337" t="b">
        <f>AND(CW9&gt;'Bazinės prielaidos'!$E$10,CW9&lt;='Bazinės prielaidos'!$E$10+'Bazinės prielaidos'!$E$14)</f>
        <v>1</v>
      </c>
      <c r="CX5" s="337" t="b">
        <f>AND(CX9&gt;'Bazinės prielaidos'!$E$10,CX9&lt;='Bazinės prielaidos'!$E$10+'Bazinės prielaidos'!$E$14)</f>
        <v>1</v>
      </c>
      <c r="CY5" s="337" t="b">
        <f>AND(CY9&gt;'Bazinės prielaidos'!$E$10,CY9&lt;='Bazinės prielaidos'!$E$10+'Bazinės prielaidos'!$E$14)</f>
        <v>1</v>
      </c>
      <c r="CZ5" s="337" t="b">
        <f>AND(CZ9&gt;'Bazinės prielaidos'!$E$10,CZ9&lt;='Bazinės prielaidos'!$E$10+'Bazinės prielaidos'!$E$14)</f>
        <v>1</v>
      </c>
      <c r="DA5" s="338" t="b">
        <f>AND('Bazinės prielaidos'!$E$10/12&lt;DA9,('Bazinės prielaidos'!$E$10+'Bazinės prielaidos'!$E$14)/12&gt;=DA9)</f>
        <v>1</v>
      </c>
      <c r="DB5" s="337" t="b">
        <f>AND(DB9&gt;'Bazinės prielaidos'!$E$10,DB9&lt;='Bazinės prielaidos'!$E$10+'Bazinės prielaidos'!$E$14)</f>
        <v>1</v>
      </c>
      <c r="DC5" s="337" t="b">
        <f>AND(DC9&gt;'Bazinės prielaidos'!$E$10,DC9&lt;='Bazinės prielaidos'!$E$10+'Bazinės prielaidos'!$E$14)</f>
        <v>1</v>
      </c>
      <c r="DD5" s="337" t="b">
        <f>AND(DD9&gt;'Bazinės prielaidos'!$E$10,DD9&lt;='Bazinės prielaidos'!$E$10+'Bazinės prielaidos'!$E$14)</f>
        <v>1</v>
      </c>
      <c r="DE5" s="337" t="b">
        <f>AND(DE9&gt;'Bazinės prielaidos'!$E$10,DE9&lt;='Bazinės prielaidos'!$E$10+'Bazinės prielaidos'!$E$14)</f>
        <v>1</v>
      </c>
      <c r="DF5" s="337" t="b">
        <f>AND(DF9&gt;'Bazinės prielaidos'!$E$10,DF9&lt;='Bazinės prielaidos'!$E$10+'Bazinės prielaidos'!$E$14)</f>
        <v>1</v>
      </c>
      <c r="DG5" s="337" t="b">
        <f>AND(DG9&gt;'Bazinės prielaidos'!$E$10,DG9&lt;='Bazinės prielaidos'!$E$10+'Bazinės prielaidos'!$E$14)</f>
        <v>1</v>
      </c>
      <c r="DH5" s="337" t="b">
        <f>AND(DH9&gt;'Bazinės prielaidos'!$E$10,DH9&lt;='Bazinės prielaidos'!$E$10+'Bazinės prielaidos'!$E$14)</f>
        <v>1</v>
      </c>
      <c r="DI5" s="337" t="b">
        <f>AND(DI9&gt;'Bazinės prielaidos'!$E$10,DI9&lt;='Bazinės prielaidos'!$E$10+'Bazinės prielaidos'!$E$14)</f>
        <v>1</v>
      </c>
      <c r="DJ5" s="337" t="b">
        <f>AND(DJ9&gt;'Bazinės prielaidos'!$E$10,DJ9&lt;='Bazinės prielaidos'!$E$10+'Bazinės prielaidos'!$E$14)</f>
        <v>1</v>
      </c>
      <c r="DK5" s="337" t="b">
        <f>AND(DK9&gt;'Bazinės prielaidos'!$E$10,DK9&lt;='Bazinės prielaidos'!$E$10+'Bazinės prielaidos'!$E$14)</f>
        <v>1</v>
      </c>
      <c r="DL5" s="337" t="b">
        <f>AND(DL9&gt;'Bazinės prielaidos'!$E$10,DL9&lt;='Bazinės prielaidos'!$E$10+'Bazinės prielaidos'!$E$14)</f>
        <v>1</v>
      </c>
      <c r="DM5" s="337" t="b">
        <f>AND(DM9&gt;'Bazinės prielaidos'!$E$10,DM9&lt;='Bazinės prielaidos'!$E$10+'Bazinės prielaidos'!$E$14)</f>
        <v>1</v>
      </c>
      <c r="DN5" s="338" t="b">
        <f>AND('Bazinės prielaidos'!$E$10/12&lt;DN9,('Bazinės prielaidos'!$E$10+'Bazinės prielaidos'!$E$14)/12&gt;=DN9)</f>
        <v>1</v>
      </c>
      <c r="DO5" s="337" t="b">
        <f>AND(DO9&gt;'Bazinės prielaidos'!$E$10,DO9&lt;='Bazinės prielaidos'!$E$10+'Bazinės prielaidos'!$E$14)</f>
        <v>1</v>
      </c>
      <c r="DP5" s="337" t="b">
        <f>AND(DP9&gt;'Bazinės prielaidos'!$E$10,DP9&lt;='Bazinės prielaidos'!$E$10+'Bazinės prielaidos'!$E$14)</f>
        <v>1</v>
      </c>
      <c r="DQ5" s="337" t="b">
        <f>AND(DQ9&gt;'Bazinės prielaidos'!$E$10,DQ9&lt;='Bazinės prielaidos'!$E$10+'Bazinės prielaidos'!$E$14)</f>
        <v>1</v>
      </c>
      <c r="DR5" s="337" t="b">
        <f>AND(DR9&gt;'Bazinės prielaidos'!$E$10,DR9&lt;='Bazinės prielaidos'!$E$10+'Bazinės prielaidos'!$E$14)</f>
        <v>1</v>
      </c>
      <c r="DS5" s="337" t="b">
        <f>AND(DS9&gt;'Bazinės prielaidos'!$E$10,DS9&lt;='Bazinės prielaidos'!$E$10+'Bazinės prielaidos'!$E$14)</f>
        <v>1</v>
      </c>
      <c r="DT5" s="337" t="b">
        <f>AND(DT9&gt;'Bazinės prielaidos'!$E$10,DT9&lt;='Bazinės prielaidos'!$E$10+'Bazinės prielaidos'!$E$14)</f>
        <v>1</v>
      </c>
      <c r="DU5" s="337" t="b">
        <f>AND(DU9&gt;'Bazinės prielaidos'!$E$10,DU9&lt;='Bazinės prielaidos'!$E$10+'Bazinės prielaidos'!$E$14)</f>
        <v>1</v>
      </c>
      <c r="DV5" s="337" t="b">
        <f>AND(DV9&gt;'Bazinės prielaidos'!$E$10,DV9&lt;='Bazinės prielaidos'!$E$10+'Bazinės prielaidos'!$E$14)</f>
        <v>1</v>
      </c>
      <c r="DW5" s="337" t="b">
        <f>AND(DW9&gt;'Bazinės prielaidos'!$E$10,DW9&lt;='Bazinės prielaidos'!$E$10+'Bazinės prielaidos'!$E$14)</f>
        <v>1</v>
      </c>
      <c r="DX5" s="337" t="b">
        <f>AND(DX9&gt;'Bazinės prielaidos'!$E$10,DX9&lt;='Bazinės prielaidos'!$E$10+'Bazinės prielaidos'!$E$14)</f>
        <v>1</v>
      </c>
      <c r="DY5" s="337" t="b">
        <f>AND(DY9&gt;'Bazinės prielaidos'!$E$10,DY9&lt;='Bazinės prielaidos'!$E$10+'Bazinės prielaidos'!$E$14)</f>
        <v>1</v>
      </c>
      <c r="DZ5" s="337" t="b">
        <f>AND(DZ9&gt;'Bazinės prielaidos'!$E$10,DZ9&lt;='Bazinės prielaidos'!$E$10+'Bazinės prielaidos'!$E$14)</f>
        <v>1</v>
      </c>
      <c r="EA5" s="338" t="b">
        <f>AND('Bazinės prielaidos'!$E$10/12&lt;EA9,('Bazinės prielaidos'!$E$10+'Bazinės prielaidos'!$E$14)/12&gt;=EA9)</f>
        <v>1</v>
      </c>
      <c r="EB5" s="337" t="b">
        <f>AND(EB9&gt;'Bazinės prielaidos'!$E$10,EB9&lt;='Bazinės prielaidos'!$E$10+'Bazinės prielaidos'!$E$14)</f>
        <v>1</v>
      </c>
      <c r="EC5" s="337" t="b">
        <f>AND(EC9&gt;'Bazinės prielaidos'!$E$10,EC9&lt;='Bazinės prielaidos'!$E$10+'Bazinės prielaidos'!$E$14)</f>
        <v>1</v>
      </c>
      <c r="ED5" s="337" t="b">
        <f>AND(ED9&gt;'Bazinės prielaidos'!$E$10,ED9&lt;='Bazinės prielaidos'!$E$10+'Bazinės prielaidos'!$E$14)</f>
        <v>1</v>
      </c>
      <c r="EE5" s="337" t="b">
        <f>AND(EE9&gt;'Bazinės prielaidos'!$E$10,EE9&lt;='Bazinės prielaidos'!$E$10+'Bazinės prielaidos'!$E$14)</f>
        <v>1</v>
      </c>
      <c r="EF5" s="337" t="b">
        <f>AND(EF9&gt;'Bazinės prielaidos'!$E$10,EF9&lt;='Bazinės prielaidos'!$E$10+'Bazinės prielaidos'!$E$14)</f>
        <v>1</v>
      </c>
      <c r="EG5" s="337" t="b">
        <f>AND(EG9&gt;'Bazinės prielaidos'!$E$10,EG9&lt;='Bazinės prielaidos'!$E$10+'Bazinės prielaidos'!$E$14)</f>
        <v>1</v>
      </c>
      <c r="EH5" s="337" t="b">
        <f>AND(EH9&gt;'Bazinės prielaidos'!$E$10,EH9&lt;='Bazinės prielaidos'!$E$10+'Bazinės prielaidos'!$E$14)</f>
        <v>1</v>
      </c>
      <c r="EI5" s="337" t="b">
        <f>AND(EI9&gt;'Bazinės prielaidos'!$E$10,EI9&lt;='Bazinės prielaidos'!$E$10+'Bazinės prielaidos'!$E$14)</f>
        <v>1</v>
      </c>
      <c r="EJ5" s="337" t="b">
        <f>AND(EJ9&gt;'Bazinės prielaidos'!$E$10,EJ9&lt;='Bazinės prielaidos'!$E$10+'Bazinės prielaidos'!$E$14)</f>
        <v>1</v>
      </c>
      <c r="EK5" s="337" t="b">
        <f>AND(EK9&gt;'Bazinės prielaidos'!$E$10,EK9&lt;='Bazinės prielaidos'!$E$10+'Bazinės prielaidos'!$E$14)</f>
        <v>1</v>
      </c>
      <c r="EL5" s="337" t="b">
        <f>AND(EL9&gt;'Bazinės prielaidos'!$E$10,EL9&lt;='Bazinės prielaidos'!$E$10+'Bazinės prielaidos'!$E$14)</f>
        <v>1</v>
      </c>
      <c r="EM5" s="337" t="b">
        <f>AND(EM9&gt;'Bazinės prielaidos'!$E$10,EM9&lt;='Bazinės prielaidos'!$E$10+'Bazinės prielaidos'!$E$14)</f>
        <v>1</v>
      </c>
      <c r="EN5" s="338" t="b">
        <f>AND('Bazinės prielaidos'!$E$10/12&lt;EN9,('Bazinės prielaidos'!$E$10+'Bazinės prielaidos'!$E$14)/12&gt;=EN9)</f>
        <v>1</v>
      </c>
      <c r="EO5" s="337" t="b">
        <f>AND(EO9&gt;'Bazinės prielaidos'!$E$10,EO9&lt;='Bazinės prielaidos'!$E$10+'Bazinės prielaidos'!$E$14)</f>
        <v>1</v>
      </c>
      <c r="EP5" s="337" t="b">
        <f>AND(EP9&gt;'Bazinės prielaidos'!$E$10,EP9&lt;='Bazinės prielaidos'!$E$10+'Bazinės prielaidos'!$E$14)</f>
        <v>1</v>
      </c>
      <c r="EQ5" s="337" t="b">
        <f>AND(EQ9&gt;'Bazinės prielaidos'!$E$10,EQ9&lt;='Bazinės prielaidos'!$E$10+'Bazinės prielaidos'!$E$14)</f>
        <v>1</v>
      </c>
      <c r="ER5" s="337" t="b">
        <f>AND(ER9&gt;'Bazinės prielaidos'!$E$10,ER9&lt;='Bazinės prielaidos'!$E$10+'Bazinės prielaidos'!$E$14)</f>
        <v>1</v>
      </c>
      <c r="ES5" s="337" t="b">
        <f>AND(ES9&gt;'Bazinės prielaidos'!$E$10,ES9&lt;='Bazinės prielaidos'!$E$10+'Bazinės prielaidos'!$E$14)</f>
        <v>1</v>
      </c>
      <c r="ET5" s="337" t="b">
        <f>AND(ET9&gt;'Bazinės prielaidos'!$E$10,ET9&lt;='Bazinės prielaidos'!$E$10+'Bazinės prielaidos'!$E$14)</f>
        <v>1</v>
      </c>
      <c r="EU5" s="337" t="b">
        <f>AND(EU9&gt;'Bazinės prielaidos'!$E$10,EU9&lt;='Bazinės prielaidos'!$E$10+'Bazinės prielaidos'!$E$14)</f>
        <v>1</v>
      </c>
      <c r="EV5" s="337" t="b">
        <f>AND(EV9&gt;'Bazinės prielaidos'!$E$10,EV9&lt;='Bazinės prielaidos'!$E$10+'Bazinės prielaidos'!$E$14)</f>
        <v>1</v>
      </c>
      <c r="EW5" s="337" t="b">
        <f>AND(EW9&gt;'Bazinės prielaidos'!$E$10,EW9&lt;='Bazinės prielaidos'!$E$10+'Bazinės prielaidos'!$E$14)</f>
        <v>1</v>
      </c>
      <c r="EX5" s="337" t="b">
        <f>AND(EX9&gt;'Bazinės prielaidos'!$E$10,EX9&lt;='Bazinės prielaidos'!$E$10+'Bazinės prielaidos'!$E$14)</f>
        <v>1</v>
      </c>
      <c r="EY5" s="337" t="b">
        <f>AND(EY9&gt;'Bazinės prielaidos'!$E$10,EY9&lt;='Bazinės prielaidos'!$E$10+'Bazinės prielaidos'!$E$14)</f>
        <v>1</v>
      </c>
      <c r="EZ5" s="337" t="b">
        <f>AND(EZ9&gt;'Bazinės prielaidos'!$E$10,EZ9&lt;='Bazinės prielaidos'!$E$10+'Bazinės prielaidos'!$E$14)</f>
        <v>1</v>
      </c>
      <c r="FA5" s="338" t="b">
        <f>AND('Bazinės prielaidos'!$E$10/12&lt;FA9,('Bazinės prielaidos'!$E$10+'Bazinės prielaidos'!$E$14)/12&gt;=FA9)</f>
        <v>1</v>
      </c>
      <c r="FB5" s="337" t="b">
        <f>AND(FB9&gt;'Bazinės prielaidos'!$E$10,FB9&lt;='Bazinės prielaidos'!$E$10+'Bazinės prielaidos'!$E$14)</f>
        <v>1</v>
      </c>
      <c r="FC5" s="337" t="b">
        <f>AND(FC9&gt;'Bazinės prielaidos'!$E$10,FC9&lt;='Bazinės prielaidos'!$E$10+'Bazinės prielaidos'!$E$14)</f>
        <v>1</v>
      </c>
      <c r="FD5" s="337" t="b">
        <f>AND(FD9&gt;'Bazinės prielaidos'!$E$10,FD9&lt;='Bazinės prielaidos'!$E$10+'Bazinės prielaidos'!$E$14)</f>
        <v>1</v>
      </c>
      <c r="FE5" s="337" t="b">
        <f>AND(FE9&gt;'Bazinės prielaidos'!$E$10,FE9&lt;='Bazinės prielaidos'!$E$10+'Bazinės prielaidos'!$E$14)</f>
        <v>1</v>
      </c>
      <c r="FF5" s="337" t="b">
        <f>AND(FF9&gt;'Bazinės prielaidos'!$E$10,FF9&lt;='Bazinės prielaidos'!$E$10+'Bazinės prielaidos'!$E$14)</f>
        <v>1</v>
      </c>
      <c r="FG5" s="337" t="b">
        <f>AND(FG9&gt;'Bazinės prielaidos'!$E$10,FG9&lt;='Bazinės prielaidos'!$E$10+'Bazinės prielaidos'!$E$14)</f>
        <v>1</v>
      </c>
      <c r="FH5" s="337" t="b">
        <f>AND(FH9&gt;'Bazinės prielaidos'!$E$10,FH9&lt;='Bazinės prielaidos'!$E$10+'Bazinės prielaidos'!$E$14)</f>
        <v>1</v>
      </c>
      <c r="FI5" s="337" t="b">
        <f>AND(FI9&gt;'Bazinės prielaidos'!$E$10,FI9&lt;='Bazinės prielaidos'!$E$10+'Bazinės prielaidos'!$E$14)</f>
        <v>1</v>
      </c>
      <c r="FJ5" s="337" t="b">
        <f>AND(FJ9&gt;'Bazinės prielaidos'!$E$10,FJ9&lt;='Bazinės prielaidos'!$E$10+'Bazinės prielaidos'!$E$14)</f>
        <v>1</v>
      </c>
      <c r="FK5" s="337" t="b">
        <f>AND(FK9&gt;'Bazinės prielaidos'!$E$10,FK9&lt;='Bazinės prielaidos'!$E$10+'Bazinės prielaidos'!$E$14)</f>
        <v>1</v>
      </c>
      <c r="FL5" s="337" t="b">
        <f>AND(FL9&gt;'Bazinės prielaidos'!$E$10,FL9&lt;='Bazinės prielaidos'!$E$10+'Bazinės prielaidos'!$E$14)</f>
        <v>1</v>
      </c>
      <c r="FM5" s="337" t="b">
        <f>AND(FM9&gt;'Bazinės prielaidos'!$E$10,FM9&lt;='Bazinės prielaidos'!$E$10+'Bazinės prielaidos'!$E$14)</f>
        <v>1</v>
      </c>
      <c r="FN5" s="338" t="b">
        <f>AND('Bazinės prielaidos'!$E$10/12&lt;FN9,('Bazinės prielaidos'!$E$10+'Bazinės prielaidos'!$E$14)/12&gt;=FN9)</f>
        <v>1</v>
      </c>
      <c r="FO5" s="337" t="b">
        <f>AND(FO9&gt;'Bazinės prielaidos'!$E$10,FO9&lt;='Bazinės prielaidos'!$E$10+'Bazinės prielaidos'!$E$14)</f>
        <v>1</v>
      </c>
      <c r="FP5" s="337" t="b">
        <f>AND(FP9&gt;'Bazinės prielaidos'!$E$10,FP9&lt;='Bazinės prielaidos'!$E$10+'Bazinės prielaidos'!$E$14)</f>
        <v>1</v>
      </c>
      <c r="FQ5" s="337" t="b">
        <f>AND(FQ9&gt;'Bazinės prielaidos'!$E$10,FQ9&lt;='Bazinės prielaidos'!$E$10+'Bazinės prielaidos'!$E$14)</f>
        <v>1</v>
      </c>
      <c r="FR5" s="337" t="b">
        <f>AND(FR9&gt;'Bazinės prielaidos'!$E$10,FR9&lt;='Bazinės prielaidos'!$E$10+'Bazinės prielaidos'!$E$14)</f>
        <v>1</v>
      </c>
      <c r="FS5" s="337" t="b">
        <f>AND(FS9&gt;'Bazinės prielaidos'!$E$10,FS9&lt;='Bazinės prielaidos'!$E$10+'Bazinės prielaidos'!$E$14)</f>
        <v>1</v>
      </c>
      <c r="FT5" s="337" t="b">
        <f>AND(FT9&gt;'Bazinės prielaidos'!$E$10,FT9&lt;='Bazinės prielaidos'!$E$10+'Bazinės prielaidos'!$E$14)</f>
        <v>1</v>
      </c>
      <c r="FU5" s="337" t="b">
        <f>AND(FU9&gt;'Bazinės prielaidos'!$E$10,FU9&lt;='Bazinės prielaidos'!$E$10+'Bazinės prielaidos'!$E$14)</f>
        <v>1</v>
      </c>
      <c r="FV5" s="337" t="b">
        <f>AND(FV9&gt;'Bazinės prielaidos'!$E$10,FV9&lt;='Bazinės prielaidos'!$E$10+'Bazinės prielaidos'!$E$14)</f>
        <v>1</v>
      </c>
      <c r="FW5" s="337" t="b">
        <f>AND(FW9&gt;'Bazinės prielaidos'!$E$10,FW9&lt;='Bazinės prielaidos'!$E$10+'Bazinės prielaidos'!$E$14)</f>
        <v>1</v>
      </c>
      <c r="FX5" s="337" t="b">
        <f>AND(FX9&gt;'Bazinės prielaidos'!$E$10,FX9&lt;='Bazinės prielaidos'!$E$10+'Bazinės prielaidos'!$E$14)</f>
        <v>1</v>
      </c>
      <c r="FY5" s="337" t="b">
        <f>AND(FY9&gt;'Bazinės prielaidos'!$E$10,FY9&lt;='Bazinės prielaidos'!$E$10+'Bazinės prielaidos'!$E$14)</f>
        <v>1</v>
      </c>
      <c r="FZ5" s="337" t="b">
        <f>AND(FZ9&gt;'Bazinės prielaidos'!$E$10,FZ9&lt;='Bazinės prielaidos'!$E$10+'Bazinės prielaidos'!$E$14)</f>
        <v>1</v>
      </c>
      <c r="GA5" s="338" t="b">
        <f>AND('Bazinės prielaidos'!$E$10/12&lt;GA9,('Bazinės prielaidos'!$E$10+'Bazinės prielaidos'!$E$14)/12&gt;=GA9)</f>
        <v>1</v>
      </c>
      <c r="GB5" s="337" t="b">
        <f>AND(GB9&gt;'Bazinės prielaidos'!$E$10,GB9&lt;='Bazinės prielaidos'!$E$10+'Bazinės prielaidos'!$E$14)</f>
        <v>1</v>
      </c>
      <c r="GC5" s="337" t="b">
        <f>AND(GC9&gt;'Bazinės prielaidos'!$E$10,GC9&lt;='Bazinės prielaidos'!$E$10+'Bazinės prielaidos'!$E$14)</f>
        <v>1</v>
      </c>
      <c r="GD5" s="337" t="b">
        <f>AND(GD9&gt;'Bazinės prielaidos'!$E$10,GD9&lt;='Bazinės prielaidos'!$E$10+'Bazinės prielaidos'!$E$14)</f>
        <v>1</v>
      </c>
      <c r="GE5" s="337" t="b">
        <f>AND(GE9&gt;'Bazinės prielaidos'!$E$10,GE9&lt;='Bazinės prielaidos'!$E$10+'Bazinės prielaidos'!$E$14)</f>
        <v>1</v>
      </c>
      <c r="GF5" s="337" t="b">
        <f>AND(GF9&gt;'Bazinės prielaidos'!$E$10,GF9&lt;='Bazinės prielaidos'!$E$10+'Bazinės prielaidos'!$E$14)</f>
        <v>1</v>
      </c>
      <c r="GG5" s="337" t="b">
        <f>AND(GG9&gt;'Bazinės prielaidos'!$E$10,GG9&lt;='Bazinės prielaidos'!$E$10+'Bazinės prielaidos'!$E$14)</f>
        <v>1</v>
      </c>
      <c r="GH5" s="337" t="b">
        <f>AND(GH9&gt;'Bazinės prielaidos'!$E$10,GH9&lt;='Bazinės prielaidos'!$E$10+'Bazinės prielaidos'!$E$14)</f>
        <v>1</v>
      </c>
      <c r="GI5" s="337" t="b">
        <f>AND(GI9&gt;'Bazinės prielaidos'!$E$10,GI9&lt;='Bazinės prielaidos'!$E$10+'Bazinės prielaidos'!$E$14)</f>
        <v>1</v>
      </c>
      <c r="GJ5" s="337" t="b">
        <f>AND(GJ9&gt;'Bazinės prielaidos'!$E$10,GJ9&lt;='Bazinės prielaidos'!$E$10+'Bazinės prielaidos'!$E$14)</f>
        <v>1</v>
      </c>
      <c r="GK5" s="337" t="b">
        <f>AND(GK9&gt;'Bazinės prielaidos'!$E$10,GK9&lt;='Bazinės prielaidos'!$E$10+'Bazinės prielaidos'!$E$14)</f>
        <v>1</v>
      </c>
      <c r="GL5" s="337" t="b">
        <f>AND(GL9&gt;'Bazinės prielaidos'!$E$10,GL9&lt;='Bazinės prielaidos'!$E$10+'Bazinės prielaidos'!$E$14)</f>
        <v>1</v>
      </c>
      <c r="GM5" s="337" t="b">
        <f>AND(GM9&gt;'Bazinės prielaidos'!$E$10,GM9&lt;='Bazinės prielaidos'!$E$10+'Bazinės prielaidos'!$E$14)</f>
        <v>1</v>
      </c>
      <c r="GN5" s="338" t="b">
        <f>AND('Bazinės prielaidos'!$E$10/12&lt;GN9,('Bazinės prielaidos'!$E$10+'Bazinės prielaidos'!$E$14)/12&gt;=GN9)</f>
        <v>1</v>
      </c>
      <c r="GO5" s="337" t="b">
        <f>AND(GO9&gt;'Bazinės prielaidos'!$E$10,GO9&lt;='Bazinės prielaidos'!$E$10+'Bazinės prielaidos'!$E$14)</f>
        <v>1</v>
      </c>
      <c r="GP5" s="337" t="b">
        <f>AND(GP9&gt;'Bazinės prielaidos'!$E$10,GP9&lt;='Bazinės prielaidos'!$E$10+'Bazinės prielaidos'!$E$14)</f>
        <v>1</v>
      </c>
      <c r="GQ5" s="337" t="b">
        <f>AND(GQ9&gt;'Bazinės prielaidos'!$E$10,GQ9&lt;='Bazinės prielaidos'!$E$10+'Bazinės prielaidos'!$E$14)</f>
        <v>1</v>
      </c>
      <c r="GR5" s="337" t="b">
        <f>AND(GR9&gt;'Bazinės prielaidos'!$E$10,GR9&lt;='Bazinės prielaidos'!$E$10+'Bazinės prielaidos'!$E$14)</f>
        <v>1</v>
      </c>
      <c r="GS5" s="337" t="b">
        <f>AND(GS9&gt;'Bazinės prielaidos'!$E$10,GS9&lt;='Bazinės prielaidos'!$E$10+'Bazinės prielaidos'!$E$14)</f>
        <v>1</v>
      </c>
      <c r="GT5" s="337" t="b">
        <f>AND(GT9&gt;'Bazinės prielaidos'!$E$10,GT9&lt;='Bazinės prielaidos'!$E$10+'Bazinės prielaidos'!$E$14)</f>
        <v>1</v>
      </c>
      <c r="GU5" s="337" t="b">
        <f>AND(GU9&gt;'Bazinės prielaidos'!$E$10,GU9&lt;='Bazinės prielaidos'!$E$10+'Bazinės prielaidos'!$E$14)</f>
        <v>1</v>
      </c>
      <c r="GV5" s="337" t="b">
        <f>AND(GV9&gt;'Bazinės prielaidos'!$E$10,GV9&lt;='Bazinės prielaidos'!$E$10+'Bazinės prielaidos'!$E$14)</f>
        <v>1</v>
      </c>
      <c r="GW5" s="337" t="b">
        <f>AND(GW9&gt;'Bazinės prielaidos'!$E$10,GW9&lt;='Bazinės prielaidos'!$E$10+'Bazinės prielaidos'!$E$14)</f>
        <v>1</v>
      </c>
      <c r="GX5" s="337" t="b">
        <f>AND(GX9&gt;'Bazinės prielaidos'!$E$10,GX9&lt;='Bazinės prielaidos'!$E$10+'Bazinės prielaidos'!$E$14)</f>
        <v>1</v>
      </c>
      <c r="GY5" s="337" t="b">
        <f>AND(GY9&gt;'Bazinės prielaidos'!$E$10,GY9&lt;='Bazinės prielaidos'!$E$10+'Bazinės prielaidos'!$E$14)</f>
        <v>1</v>
      </c>
      <c r="GZ5" s="337" t="b">
        <f>AND(GZ9&gt;'Bazinės prielaidos'!$E$10,GZ9&lt;='Bazinės prielaidos'!$E$10+'Bazinės prielaidos'!$E$14)</f>
        <v>1</v>
      </c>
      <c r="HA5" s="338" t="b">
        <f>AND('Bazinės prielaidos'!$E$10/12&lt;HA9,('Bazinės prielaidos'!$E$10+'Bazinės prielaidos'!$E$14)/12&gt;=HA9)</f>
        <v>1</v>
      </c>
      <c r="HB5" s="337" t="b">
        <f>AND(HB9&gt;'Bazinės prielaidos'!$E$10,HB9&lt;='Bazinės prielaidos'!$E$10+'Bazinės prielaidos'!$E$14)</f>
        <v>1</v>
      </c>
      <c r="HC5" s="337" t="b">
        <f>AND(HC9&gt;'Bazinės prielaidos'!$E$10,HC9&lt;='Bazinės prielaidos'!$E$10+'Bazinės prielaidos'!$E$14)</f>
        <v>1</v>
      </c>
      <c r="HD5" s="337" t="b">
        <f>AND(HD9&gt;'Bazinės prielaidos'!$E$10,HD9&lt;='Bazinės prielaidos'!$E$10+'Bazinės prielaidos'!$E$14)</f>
        <v>1</v>
      </c>
      <c r="HE5" s="337" t="b">
        <f>AND(HE9&gt;'Bazinės prielaidos'!$E$10,HE9&lt;='Bazinės prielaidos'!$E$10+'Bazinės prielaidos'!$E$14)</f>
        <v>1</v>
      </c>
      <c r="HF5" s="337" t="b">
        <f>AND(HF9&gt;'Bazinės prielaidos'!$E$10,HF9&lt;='Bazinės prielaidos'!$E$10+'Bazinės prielaidos'!$E$14)</f>
        <v>1</v>
      </c>
      <c r="HG5" s="337" t="b">
        <f>AND(HG9&gt;'Bazinės prielaidos'!$E$10,HG9&lt;='Bazinės prielaidos'!$E$10+'Bazinės prielaidos'!$E$14)</f>
        <v>1</v>
      </c>
      <c r="HH5" s="337" t="b">
        <f>AND(HH9&gt;'Bazinės prielaidos'!$E$10,HH9&lt;='Bazinės prielaidos'!$E$10+'Bazinės prielaidos'!$E$14)</f>
        <v>1</v>
      </c>
      <c r="HI5" s="337" t="b">
        <f>AND(HI9&gt;'Bazinės prielaidos'!$E$10,HI9&lt;='Bazinės prielaidos'!$E$10+'Bazinės prielaidos'!$E$14)</f>
        <v>1</v>
      </c>
      <c r="HJ5" s="337" t="b">
        <f>AND(HJ9&gt;'Bazinės prielaidos'!$E$10,HJ9&lt;='Bazinės prielaidos'!$E$10+'Bazinės prielaidos'!$E$14)</f>
        <v>1</v>
      </c>
      <c r="HK5" s="337" t="b">
        <f>AND(HK9&gt;'Bazinės prielaidos'!$E$10,HK9&lt;='Bazinės prielaidos'!$E$10+'Bazinės prielaidos'!$E$14)</f>
        <v>1</v>
      </c>
      <c r="HL5" s="337" t="b">
        <f>AND(HL9&gt;'Bazinės prielaidos'!$E$10,HL9&lt;='Bazinės prielaidos'!$E$10+'Bazinės prielaidos'!$E$14)</f>
        <v>1</v>
      </c>
      <c r="HM5" s="337" t="b">
        <f>AND(HM9&gt;'Bazinės prielaidos'!$E$10,HM9&lt;='Bazinės prielaidos'!$E$10+'Bazinės prielaidos'!$E$14)</f>
        <v>1</v>
      </c>
      <c r="HN5" s="338" t="b">
        <f>AND('Bazinės prielaidos'!$E$10/12&lt;HN9,('Bazinės prielaidos'!$E$10+'Bazinės prielaidos'!$E$14)/12&gt;=HN9)</f>
        <v>1</v>
      </c>
      <c r="HO5" s="337" t="b">
        <f>AND(HO9&gt;'Bazinės prielaidos'!$E$10,HO9&lt;='Bazinės prielaidos'!$E$10+'Bazinės prielaidos'!$E$14)</f>
        <v>1</v>
      </c>
      <c r="HP5" s="337" t="b">
        <f>AND(HP9&gt;'Bazinės prielaidos'!$E$10,HP9&lt;='Bazinės prielaidos'!$E$10+'Bazinės prielaidos'!$E$14)</f>
        <v>1</v>
      </c>
      <c r="HQ5" s="337" t="b">
        <f>AND(HQ9&gt;'Bazinės prielaidos'!$E$10,HQ9&lt;='Bazinės prielaidos'!$E$10+'Bazinės prielaidos'!$E$14)</f>
        <v>1</v>
      </c>
      <c r="HR5" s="337" t="b">
        <f>AND(HR9&gt;'Bazinės prielaidos'!$E$10,HR9&lt;='Bazinės prielaidos'!$E$10+'Bazinės prielaidos'!$E$14)</f>
        <v>1</v>
      </c>
      <c r="HS5" s="337" t="b">
        <f>AND(HS9&gt;'Bazinės prielaidos'!$E$10,HS9&lt;='Bazinės prielaidos'!$E$10+'Bazinės prielaidos'!$E$14)</f>
        <v>1</v>
      </c>
      <c r="HT5" s="337" t="b">
        <f>AND(HT9&gt;'Bazinės prielaidos'!$E$10,HT9&lt;='Bazinės prielaidos'!$E$10+'Bazinės prielaidos'!$E$14)</f>
        <v>1</v>
      </c>
      <c r="HU5" s="337" t="b">
        <f>AND(HU9&gt;'Bazinės prielaidos'!$E$10,HU9&lt;='Bazinės prielaidos'!$E$10+'Bazinės prielaidos'!$E$14)</f>
        <v>1</v>
      </c>
      <c r="HV5" s="337" t="b">
        <f>AND(HV9&gt;'Bazinės prielaidos'!$E$10,HV9&lt;='Bazinės prielaidos'!$E$10+'Bazinės prielaidos'!$E$14)</f>
        <v>1</v>
      </c>
      <c r="HW5" s="337" t="b">
        <f>AND(HW9&gt;'Bazinės prielaidos'!$E$10,HW9&lt;='Bazinės prielaidos'!$E$10+'Bazinės prielaidos'!$E$14)</f>
        <v>1</v>
      </c>
      <c r="HX5" s="337" t="b">
        <f>AND(HX9&gt;'Bazinės prielaidos'!$E$10,HX9&lt;='Bazinės prielaidos'!$E$10+'Bazinės prielaidos'!$E$14)</f>
        <v>1</v>
      </c>
      <c r="HY5" s="337" t="b">
        <f>AND(HY9&gt;'Bazinės prielaidos'!$E$10,HY9&lt;='Bazinės prielaidos'!$E$10+'Bazinės prielaidos'!$E$14)</f>
        <v>1</v>
      </c>
      <c r="HZ5" s="337" t="b">
        <f>AND(HZ9&gt;'Bazinės prielaidos'!$E$10,HZ9&lt;='Bazinės prielaidos'!$E$10+'Bazinės prielaidos'!$E$14)</f>
        <v>1</v>
      </c>
      <c r="IA5" s="338" t="b">
        <f>AND('Bazinės prielaidos'!$E$10/12&lt;IA9,('Bazinės prielaidos'!$E$10+'Bazinės prielaidos'!$E$14)/12&gt;=IA9)</f>
        <v>1</v>
      </c>
      <c r="IB5" s="337" t="b">
        <f>AND(IB9&gt;'Bazinės prielaidos'!$E$10,IB9&lt;='Bazinės prielaidos'!$E$10+'Bazinės prielaidos'!$E$14)</f>
        <v>1</v>
      </c>
      <c r="IC5" s="337" t="b">
        <f>AND(IC9&gt;'Bazinės prielaidos'!$E$10,IC9&lt;='Bazinės prielaidos'!$E$10+'Bazinės prielaidos'!$E$14)</f>
        <v>1</v>
      </c>
      <c r="ID5" s="337" t="b">
        <f>AND(ID9&gt;'Bazinės prielaidos'!$E$10,ID9&lt;='Bazinės prielaidos'!$E$10+'Bazinės prielaidos'!$E$14)</f>
        <v>1</v>
      </c>
      <c r="IE5" s="337" t="b">
        <f>AND(IE9&gt;'Bazinės prielaidos'!$E$10,IE9&lt;='Bazinės prielaidos'!$E$10+'Bazinės prielaidos'!$E$14)</f>
        <v>1</v>
      </c>
      <c r="IF5" s="337" t="b">
        <f>AND(IF9&gt;'Bazinės prielaidos'!$E$10,IF9&lt;='Bazinės prielaidos'!$E$10+'Bazinės prielaidos'!$E$14)</f>
        <v>1</v>
      </c>
      <c r="IG5" s="337" t="b">
        <f>AND(IG9&gt;'Bazinės prielaidos'!$E$10,IG9&lt;='Bazinės prielaidos'!$E$10+'Bazinės prielaidos'!$E$14)</f>
        <v>1</v>
      </c>
      <c r="IH5" s="337" t="b">
        <f>AND(IH9&gt;'Bazinės prielaidos'!$E$10,IH9&lt;='Bazinės prielaidos'!$E$10+'Bazinės prielaidos'!$E$14)</f>
        <v>1</v>
      </c>
      <c r="II5" s="337" t="b">
        <f>AND(II9&gt;'Bazinės prielaidos'!$E$10,II9&lt;='Bazinės prielaidos'!$E$10+'Bazinės prielaidos'!$E$14)</f>
        <v>1</v>
      </c>
      <c r="IJ5" s="337" t="b">
        <f>AND(IJ9&gt;'Bazinės prielaidos'!$E$10,IJ9&lt;='Bazinės prielaidos'!$E$10+'Bazinės prielaidos'!$E$14)</f>
        <v>1</v>
      </c>
      <c r="IK5" s="337" t="b">
        <f>AND(IK9&gt;'Bazinės prielaidos'!$E$10,IK9&lt;='Bazinės prielaidos'!$E$10+'Bazinės prielaidos'!$E$14)</f>
        <v>1</v>
      </c>
      <c r="IL5" s="337" t="b">
        <f>AND(IL9&gt;'Bazinės prielaidos'!$E$10,IL9&lt;='Bazinės prielaidos'!$E$10+'Bazinės prielaidos'!$E$14)</f>
        <v>1</v>
      </c>
      <c r="IM5" s="337" t="b">
        <f>AND(IM9&gt;'Bazinės prielaidos'!$E$10,IM9&lt;='Bazinės prielaidos'!$E$10+'Bazinės prielaidos'!$E$14)</f>
        <v>1</v>
      </c>
      <c r="IN5" s="338" t="b">
        <f>AND('Bazinės prielaidos'!$E$10/12&lt;IN9,('Bazinės prielaidos'!$E$10+'Bazinės prielaidos'!$E$14)/12&gt;=IN9)</f>
        <v>1</v>
      </c>
      <c r="IO5" s="337" t="b">
        <f>AND(IO9&gt;'Bazinės prielaidos'!$E$10,IO9&lt;='Bazinės prielaidos'!$E$10+'Bazinės prielaidos'!$E$14)</f>
        <v>1</v>
      </c>
      <c r="IP5" s="337" t="b">
        <f>AND(IP9&gt;'Bazinės prielaidos'!$E$10,IP9&lt;='Bazinės prielaidos'!$E$10+'Bazinės prielaidos'!$E$14)</f>
        <v>1</v>
      </c>
      <c r="IQ5" s="337" t="b">
        <f>AND(IQ9&gt;'Bazinės prielaidos'!$E$10,IQ9&lt;='Bazinės prielaidos'!$E$10+'Bazinės prielaidos'!$E$14)</f>
        <v>1</v>
      </c>
      <c r="IR5" s="337" t="b">
        <f>AND(IR9&gt;'Bazinės prielaidos'!$E$10,IR9&lt;='Bazinės prielaidos'!$E$10+'Bazinės prielaidos'!$E$14)</f>
        <v>1</v>
      </c>
      <c r="IS5" s="337" t="b">
        <f>AND(IS9&gt;'Bazinės prielaidos'!$E$10,IS9&lt;='Bazinės prielaidos'!$E$10+'Bazinės prielaidos'!$E$14)</f>
        <v>1</v>
      </c>
      <c r="IT5" s="337" t="b">
        <f>AND(IT9&gt;'Bazinės prielaidos'!$E$10,IT9&lt;='Bazinės prielaidos'!$E$10+'Bazinės prielaidos'!$E$14)</f>
        <v>1</v>
      </c>
      <c r="IU5" s="337" t="b">
        <f>AND(IU9&gt;'Bazinės prielaidos'!$E$10,IU9&lt;='Bazinės prielaidos'!$E$10+'Bazinės prielaidos'!$E$14)</f>
        <v>1</v>
      </c>
      <c r="IV5" s="337" t="b">
        <f>AND(IV9&gt;'Bazinės prielaidos'!$E$10,IV9&lt;='Bazinės prielaidos'!$E$10+'Bazinės prielaidos'!$E$14)</f>
        <v>1</v>
      </c>
      <c r="IW5" s="337" t="b">
        <f>AND(IW9&gt;'Bazinės prielaidos'!$E$10,IW9&lt;='Bazinės prielaidos'!$E$10+'Bazinės prielaidos'!$E$14)</f>
        <v>1</v>
      </c>
      <c r="IX5" s="337" t="b">
        <f>AND(IX9&gt;'Bazinės prielaidos'!$E$10,IX9&lt;='Bazinės prielaidos'!$E$10+'Bazinės prielaidos'!$E$14)</f>
        <v>1</v>
      </c>
      <c r="IY5" s="337" t="b">
        <f>AND(IY9&gt;'Bazinės prielaidos'!$E$10,IY9&lt;='Bazinės prielaidos'!$E$10+'Bazinės prielaidos'!$E$14)</f>
        <v>1</v>
      </c>
      <c r="IZ5" s="337" t="b">
        <f>AND(IZ9&gt;'Bazinės prielaidos'!$E$10,IZ9&lt;='Bazinės prielaidos'!$E$10+'Bazinės prielaidos'!$E$14)</f>
        <v>1</v>
      </c>
      <c r="JA5" s="338" t="b">
        <f>AND('Bazinės prielaidos'!$E$10/12&lt;JA9,('Bazinės prielaidos'!$E$10+'Bazinės prielaidos'!$E$14)/12&gt;=JA9)</f>
        <v>1</v>
      </c>
      <c r="JB5" s="337" t="b">
        <f>AND(JB9&gt;'Bazinės prielaidos'!$E$10,JB9&lt;='Bazinės prielaidos'!$E$10+'Bazinės prielaidos'!$E$14)</f>
        <v>1</v>
      </c>
      <c r="JC5" s="337" t="b">
        <f>AND(JC9&gt;'Bazinės prielaidos'!$E$10,JC9&lt;='Bazinės prielaidos'!$E$10+'Bazinės prielaidos'!$E$14)</f>
        <v>1</v>
      </c>
      <c r="JD5" s="337" t="b">
        <f>AND(JD9&gt;'Bazinės prielaidos'!$E$10,JD9&lt;='Bazinės prielaidos'!$E$10+'Bazinės prielaidos'!$E$14)</f>
        <v>1</v>
      </c>
      <c r="JE5" s="337" t="b">
        <f>AND(JE9&gt;'Bazinės prielaidos'!$E$10,JE9&lt;='Bazinės prielaidos'!$E$10+'Bazinės prielaidos'!$E$14)</f>
        <v>1</v>
      </c>
      <c r="JF5" s="337" t="b">
        <f>AND(JF9&gt;'Bazinės prielaidos'!$E$10,JF9&lt;='Bazinės prielaidos'!$E$10+'Bazinės prielaidos'!$E$14)</f>
        <v>1</v>
      </c>
      <c r="JG5" s="337" t="b">
        <f>AND(JG9&gt;'Bazinės prielaidos'!$E$10,JG9&lt;='Bazinės prielaidos'!$E$10+'Bazinės prielaidos'!$E$14)</f>
        <v>1</v>
      </c>
      <c r="JH5" s="337" t="b">
        <f>AND(JH9&gt;'Bazinės prielaidos'!$E$10,JH9&lt;='Bazinės prielaidos'!$E$10+'Bazinės prielaidos'!$E$14)</f>
        <v>1</v>
      </c>
      <c r="JI5" s="337" t="b">
        <f>AND(JI9&gt;'Bazinės prielaidos'!$E$10,JI9&lt;='Bazinės prielaidos'!$E$10+'Bazinės prielaidos'!$E$14)</f>
        <v>1</v>
      </c>
      <c r="JJ5" s="337" t="b">
        <f>AND(JJ9&gt;'Bazinės prielaidos'!$E$10,JJ9&lt;='Bazinės prielaidos'!$E$10+'Bazinės prielaidos'!$E$14)</f>
        <v>1</v>
      </c>
      <c r="JK5" s="337" t="b">
        <f>AND(JK9&gt;'Bazinės prielaidos'!$E$10,JK9&lt;='Bazinės prielaidos'!$E$10+'Bazinės prielaidos'!$E$14)</f>
        <v>1</v>
      </c>
      <c r="JL5" s="337" t="b">
        <f>AND(JL9&gt;'Bazinės prielaidos'!$E$10,JL9&lt;='Bazinės prielaidos'!$E$10+'Bazinės prielaidos'!$E$14)</f>
        <v>1</v>
      </c>
      <c r="JM5" s="337" t="b">
        <f>AND(JM9&gt;'Bazinės prielaidos'!$E$10,JM9&lt;='Bazinės prielaidos'!$E$10+'Bazinės prielaidos'!$E$14)</f>
        <v>1</v>
      </c>
      <c r="JN5" s="338" t="b">
        <f>AND('Bazinės prielaidos'!$E$10/12&lt;JN9,('Bazinės prielaidos'!$E$10+'Bazinės prielaidos'!$E$14)/12&gt;=JN9)</f>
        <v>1</v>
      </c>
      <c r="JO5" s="337" t="b">
        <f>AND(JO9&gt;'Bazinės prielaidos'!$E$10,JO9&lt;='Bazinės prielaidos'!$E$10+'Bazinės prielaidos'!$E$14)</f>
        <v>1</v>
      </c>
      <c r="JP5" s="337" t="b">
        <f>AND(JP9&gt;'Bazinės prielaidos'!$E$10,JP9&lt;='Bazinės prielaidos'!$E$10+'Bazinės prielaidos'!$E$14)</f>
        <v>1</v>
      </c>
      <c r="JQ5" s="337" t="b">
        <f>AND(JQ9&gt;'Bazinės prielaidos'!$E$10,JQ9&lt;='Bazinės prielaidos'!$E$10+'Bazinės prielaidos'!$E$14)</f>
        <v>1</v>
      </c>
      <c r="JR5" s="337" t="b">
        <f>AND(JR9&gt;'Bazinės prielaidos'!$E$10,JR9&lt;='Bazinės prielaidos'!$E$10+'Bazinės prielaidos'!$E$14)</f>
        <v>1</v>
      </c>
      <c r="JS5" s="337" t="b">
        <f>AND(JS9&gt;'Bazinės prielaidos'!$E$10,JS9&lt;='Bazinės prielaidos'!$E$10+'Bazinės prielaidos'!$E$14)</f>
        <v>1</v>
      </c>
      <c r="JT5" s="337" t="b">
        <f>AND(JT9&gt;'Bazinės prielaidos'!$E$10,JT9&lt;='Bazinės prielaidos'!$E$10+'Bazinės prielaidos'!$E$14)</f>
        <v>1</v>
      </c>
      <c r="JU5" s="337" t="b">
        <f>AND(JU9&gt;'Bazinės prielaidos'!$E$10,JU9&lt;='Bazinės prielaidos'!$E$10+'Bazinės prielaidos'!$E$14)</f>
        <v>1</v>
      </c>
      <c r="JV5" s="337" t="b">
        <f>AND(JV9&gt;'Bazinės prielaidos'!$E$10,JV9&lt;='Bazinės prielaidos'!$E$10+'Bazinės prielaidos'!$E$14)</f>
        <v>1</v>
      </c>
      <c r="JW5" s="337" t="b">
        <f>AND(JW9&gt;'Bazinės prielaidos'!$E$10,JW9&lt;='Bazinės prielaidos'!$E$10+'Bazinės prielaidos'!$E$14)</f>
        <v>1</v>
      </c>
      <c r="JX5" s="337" t="b">
        <f>AND(JX9&gt;'Bazinės prielaidos'!$E$10,JX9&lt;='Bazinės prielaidos'!$E$10+'Bazinės prielaidos'!$E$14)</f>
        <v>1</v>
      </c>
      <c r="JY5" s="337" t="b">
        <f>AND(JY9&gt;'Bazinės prielaidos'!$E$10,JY9&lt;='Bazinės prielaidos'!$E$10+'Bazinės prielaidos'!$E$14)</f>
        <v>1</v>
      </c>
      <c r="JZ5" s="337" t="b">
        <f>AND(JZ9&gt;'Bazinės prielaidos'!$E$10,JZ9&lt;='Bazinės prielaidos'!$E$10+'Bazinės prielaidos'!$E$14)</f>
        <v>1</v>
      </c>
      <c r="KA5" s="338" t="b">
        <f>AND('Bazinės prielaidos'!$E$10/12&lt;KA9,('Bazinės prielaidos'!$E$10+'Bazinės prielaidos'!$E$14)/12&gt;=KA9)</f>
        <v>1</v>
      </c>
      <c r="KB5" s="337" t="b">
        <f>AND(KB9&gt;'Bazinės prielaidos'!$E$10,KB9&lt;='Bazinės prielaidos'!$E$10+'Bazinės prielaidos'!$E$14)</f>
        <v>1</v>
      </c>
      <c r="KC5" s="337" t="b">
        <f>AND(KC9&gt;'Bazinės prielaidos'!$E$10,KC9&lt;='Bazinės prielaidos'!$E$10+'Bazinės prielaidos'!$E$14)</f>
        <v>1</v>
      </c>
      <c r="KD5" s="337" t="b">
        <f>AND(KD9&gt;'Bazinės prielaidos'!$E$10,KD9&lt;='Bazinės prielaidos'!$E$10+'Bazinės prielaidos'!$E$14)</f>
        <v>1</v>
      </c>
      <c r="KE5" s="337" t="b">
        <f>AND(KE9&gt;'Bazinės prielaidos'!$E$10,KE9&lt;='Bazinės prielaidos'!$E$10+'Bazinės prielaidos'!$E$14)</f>
        <v>1</v>
      </c>
      <c r="KF5" s="337" t="b">
        <f>AND(KF9&gt;'Bazinės prielaidos'!$E$10,KF9&lt;='Bazinės prielaidos'!$E$10+'Bazinės prielaidos'!$E$14)</f>
        <v>1</v>
      </c>
      <c r="KG5" s="337" t="b">
        <f>AND(KG9&gt;'Bazinės prielaidos'!$E$10,KG9&lt;='Bazinės prielaidos'!$E$10+'Bazinės prielaidos'!$E$14)</f>
        <v>1</v>
      </c>
      <c r="KH5" s="337" t="b">
        <f>AND(KH9&gt;'Bazinės prielaidos'!$E$10,KH9&lt;='Bazinės prielaidos'!$E$10+'Bazinės prielaidos'!$E$14)</f>
        <v>1</v>
      </c>
      <c r="KI5" s="337" t="b">
        <f>AND(KI9&gt;'Bazinės prielaidos'!$E$10,KI9&lt;='Bazinės prielaidos'!$E$10+'Bazinės prielaidos'!$E$14)</f>
        <v>1</v>
      </c>
      <c r="KJ5" s="337" t="b">
        <f>AND(KJ9&gt;'Bazinės prielaidos'!$E$10,KJ9&lt;='Bazinės prielaidos'!$E$10+'Bazinės prielaidos'!$E$14)</f>
        <v>1</v>
      </c>
      <c r="KK5" s="337" t="b">
        <f>AND(KK9&gt;'Bazinės prielaidos'!$E$10,KK9&lt;='Bazinės prielaidos'!$E$10+'Bazinės prielaidos'!$E$14)</f>
        <v>1</v>
      </c>
      <c r="KL5" s="337" t="b">
        <f>AND(KL9&gt;'Bazinės prielaidos'!$E$10,KL9&lt;='Bazinės prielaidos'!$E$10+'Bazinės prielaidos'!$E$14)</f>
        <v>1</v>
      </c>
      <c r="KM5" s="337" t="b">
        <f>AND(KM9&gt;'Bazinės prielaidos'!$E$10,KM9&lt;='Bazinės prielaidos'!$E$10+'Bazinės prielaidos'!$E$14)</f>
        <v>1</v>
      </c>
      <c r="KN5" s="338" t="b">
        <f>AND('Bazinės prielaidos'!$E$10/12&lt;KN9,('Bazinės prielaidos'!$E$10+'Bazinės prielaidos'!$E$14)/12&gt;=KN9)</f>
        <v>1</v>
      </c>
      <c r="KO5" s="337" t="b">
        <f>AND(KO9&gt;'Bazinės prielaidos'!$E$10,KO2&lt;='Bazinės prielaidos'!$E$10+'Bazinės prielaidos'!$E$14)</f>
        <v>1</v>
      </c>
      <c r="KP5" s="337" t="b">
        <f>AND(KP9&gt;'Bazinės prielaidos'!$E$10,KP2&lt;='Bazinės prielaidos'!$E$10+'Bazinės prielaidos'!$E$14)</f>
        <v>1</v>
      </c>
      <c r="KQ5" s="337" t="b">
        <f>AND(KQ9&gt;'Bazinės prielaidos'!$E$10,KQ2&lt;='Bazinės prielaidos'!$E$10+'Bazinės prielaidos'!$E$14)</f>
        <v>1</v>
      </c>
      <c r="KR5" s="337" t="b">
        <f>AND(KR9&gt;'Bazinės prielaidos'!$E$10,KR2&lt;='Bazinės prielaidos'!$E$10+'Bazinės prielaidos'!$E$14)</f>
        <v>1</v>
      </c>
      <c r="KS5" s="337" t="b">
        <f>AND(KS9&gt;'Bazinės prielaidos'!$E$10,KS2&lt;='Bazinės prielaidos'!$E$10+'Bazinės prielaidos'!$E$14)</f>
        <v>1</v>
      </c>
      <c r="KT5" s="337" t="b">
        <f>AND(KT9&gt;'Bazinės prielaidos'!$E$10,KT2&lt;='Bazinės prielaidos'!$E$10+'Bazinės prielaidos'!$E$14)</f>
        <v>1</v>
      </c>
      <c r="KU5" s="337" t="b">
        <f>AND(KU9&gt;'Bazinės prielaidos'!$E$10,KU2&lt;='Bazinės prielaidos'!$E$10+'Bazinės prielaidos'!$E$14)</f>
        <v>1</v>
      </c>
      <c r="KV5" s="337" t="b">
        <f>AND(KV9&gt;'Bazinės prielaidos'!$E$10,KV2&lt;='Bazinės prielaidos'!$E$10+'Bazinės prielaidos'!$E$14)</f>
        <v>1</v>
      </c>
      <c r="KW5" s="337" t="b">
        <f>AND(KW9&gt;'Bazinės prielaidos'!$E$10,KW2&lt;='Bazinės prielaidos'!$E$10+'Bazinės prielaidos'!$E$14)</f>
        <v>1</v>
      </c>
      <c r="KX5" s="337" t="b">
        <f>AND(KX9&gt;'Bazinės prielaidos'!$E$10,KX2&lt;='Bazinės prielaidos'!$E$10+'Bazinės prielaidos'!$E$14)</f>
        <v>1</v>
      </c>
      <c r="KY5" s="337" t="b">
        <f>AND(KY9&gt;'Bazinės prielaidos'!$E$10,KY2&lt;='Bazinės prielaidos'!$E$10+'Bazinės prielaidos'!$E$14)</f>
        <v>1</v>
      </c>
      <c r="KZ5" s="337" t="b">
        <f>AND(KZ9&gt;'Bazinės prielaidos'!$E$10,KZ2&lt;='Bazinės prielaidos'!$E$10+'Bazinės prielaidos'!$E$14)</f>
        <v>1</v>
      </c>
      <c r="LA5" s="338" t="b">
        <f>AND('Bazinės prielaidos'!$E$10/12&lt;LA9,('Bazinės prielaidos'!$E$10+'Bazinės prielaidos'!$E$14)/12&gt;=LA9)</f>
        <v>1</v>
      </c>
      <c r="LB5" s="337" t="b">
        <f>AND(LB9&gt;'Bazinės prielaidos'!$E$10,LB2&lt;='Bazinės prielaidos'!$E$10+'Bazinės prielaidos'!$E$14)</f>
        <v>1</v>
      </c>
      <c r="LC5" s="337" t="b">
        <f>AND(LC9&gt;'Bazinės prielaidos'!$E$10,LC2&lt;='Bazinės prielaidos'!$E$10+'Bazinės prielaidos'!$E$14)</f>
        <v>1</v>
      </c>
      <c r="LD5" s="337" t="b">
        <f>AND(LD9&gt;'Bazinės prielaidos'!$E$10,LD2&lt;='Bazinės prielaidos'!$E$10+'Bazinės prielaidos'!$E$14)</f>
        <v>1</v>
      </c>
      <c r="LE5" s="337" t="b">
        <f>AND(LE9&gt;'Bazinės prielaidos'!$E$10,LE2&lt;='Bazinės prielaidos'!$E$10+'Bazinės prielaidos'!$E$14)</f>
        <v>1</v>
      </c>
      <c r="LF5" s="337" t="b">
        <f>AND(LF9&gt;'Bazinės prielaidos'!$E$10,LF2&lt;='Bazinės prielaidos'!$E$10+'Bazinės prielaidos'!$E$14)</f>
        <v>1</v>
      </c>
      <c r="LG5" s="337" t="b">
        <f>AND(LG9&gt;'Bazinės prielaidos'!$E$10,LG2&lt;='Bazinės prielaidos'!$E$10+'Bazinės prielaidos'!$E$14)</f>
        <v>1</v>
      </c>
      <c r="LH5" s="337" t="b">
        <f>AND(LH9&gt;'Bazinės prielaidos'!$E$10,LH2&lt;='Bazinės prielaidos'!$E$10+'Bazinės prielaidos'!$E$14)</f>
        <v>1</v>
      </c>
      <c r="LI5" s="337" t="b">
        <f>AND(LI9&gt;'Bazinės prielaidos'!$E$10,LI2&lt;='Bazinės prielaidos'!$E$10+'Bazinės prielaidos'!$E$14)</f>
        <v>1</v>
      </c>
      <c r="LJ5" s="337" t="b">
        <f>AND(LJ9&gt;'Bazinės prielaidos'!$E$10,LJ2&lt;='Bazinės prielaidos'!$E$10+'Bazinės prielaidos'!$E$14)</f>
        <v>1</v>
      </c>
      <c r="LK5" s="337" t="b">
        <f>AND(LK9&gt;'Bazinės prielaidos'!$E$10,LK2&lt;='Bazinės prielaidos'!$E$10+'Bazinės prielaidos'!$E$14)</f>
        <v>1</v>
      </c>
      <c r="LL5" s="337" t="b">
        <f>AND(LL9&gt;'Bazinės prielaidos'!$E$10,LL2&lt;='Bazinės prielaidos'!$E$10+'Bazinės prielaidos'!$E$14)</f>
        <v>1</v>
      </c>
      <c r="LM5" s="337" t="b">
        <f>AND(LM9&gt;'Bazinės prielaidos'!$E$10,LM2&lt;='Bazinės prielaidos'!$E$10+'Bazinės prielaidos'!$E$14)</f>
        <v>1</v>
      </c>
      <c r="LN5" s="338" t="b">
        <f>AND('Bazinės prielaidos'!$E$10/12&lt;LN9,('Bazinės prielaidos'!$E$10+'Bazinės prielaidos'!$E$14)/12&gt;=LN9)</f>
        <v>1</v>
      </c>
    </row>
    <row r="6" spans="1:326" outlineLevel="1">
      <c r="A6" s="337" t="s">
        <v>241</v>
      </c>
      <c r="B6" s="337" t="b">
        <f>AND(B9&gt;='Bazinės prielaidos'!$E$15,B9&lt;='Bazinės prielaidos'!$E$7)</f>
        <v>0</v>
      </c>
      <c r="C6" s="337" t="b">
        <f>AND(C9&gt;='Bazinės prielaidos'!$E$15,C9&lt;='Bazinės prielaidos'!$E$7)</f>
        <v>0</v>
      </c>
      <c r="D6" s="337" t="b">
        <f>AND(D9&gt;='Bazinės prielaidos'!$E$15,D9&lt;='Bazinės prielaidos'!$E$7)</f>
        <v>0</v>
      </c>
      <c r="E6" s="337" t="b">
        <f>AND(E9&gt;='Bazinės prielaidos'!$E$15,E9&lt;='Bazinės prielaidos'!$E$7)</f>
        <v>0</v>
      </c>
      <c r="F6" s="337" t="b">
        <f>AND(F9&gt;='Bazinės prielaidos'!$E$15,F9&lt;='Bazinės prielaidos'!$E$7)</f>
        <v>0</v>
      </c>
      <c r="G6" s="337" t="b">
        <f>AND(G9&gt;='Bazinės prielaidos'!$E$15,G9&lt;='Bazinės prielaidos'!$E$7)</f>
        <v>0</v>
      </c>
      <c r="H6" s="337" t="b">
        <f>AND(H9&gt;='Bazinės prielaidos'!$E$15,H9&lt;='Bazinės prielaidos'!$E$7)</f>
        <v>0</v>
      </c>
      <c r="I6" s="337" t="b">
        <f>AND(I9&gt;='Bazinės prielaidos'!$E$15,I9&lt;='Bazinės prielaidos'!$E$7)</f>
        <v>0</v>
      </c>
      <c r="J6" s="337" t="b">
        <f>AND(J9&gt;='Bazinės prielaidos'!$E$15,J9&lt;='Bazinės prielaidos'!$E$7)</f>
        <v>0</v>
      </c>
      <c r="K6" s="337" t="b">
        <f>AND(K9&gt;='Bazinės prielaidos'!$E$15,K9&lt;='Bazinės prielaidos'!$E$7)</f>
        <v>0</v>
      </c>
      <c r="L6" s="337" t="b">
        <f>AND(L9&gt;='Bazinės prielaidos'!$E$15,L9&lt;='Bazinės prielaidos'!$E$7)</f>
        <v>0</v>
      </c>
      <c r="M6" s="337" t="b">
        <f>AND(M9&gt;='Bazinės prielaidos'!$E$15,M9&lt;='Bazinės prielaidos'!$E$7)</f>
        <v>0</v>
      </c>
      <c r="N6" s="338"/>
      <c r="O6" s="337" t="b">
        <f>AND(O9&gt;='Bazinės prielaidos'!$E$15,O9&lt;='Bazinės prielaidos'!$E$7)</f>
        <v>0</v>
      </c>
      <c r="P6" s="337" t="b">
        <f>AND(P9&gt;='Bazinės prielaidos'!$E$15,P9&lt;='Bazinės prielaidos'!$E$7)</f>
        <v>0</v>
      </c>
      <c r="Q6" s="337" t="b">
        <f>AND(Q9&gt;='Bazinės prielaidos'!$E$15,Q9&lt;='Bazinės prielaidos'!$E$7)</f>
        <v>0</v>
      </c>
      <c r="R6" s="337" t="b">
        <f>AND(R9&gt;='Bazinės prielaidos'!$E$15,R9&lt;='Bazinės prielaidos'!$E$7)</f>
        <v>0</v>
      </c>
      <c r="S6" s="337" t="b">
        <f>AND(S9&gt;='Bazinės prielaidos'!$E$15,S9&lt;='Bazinės prielaidos'!$E$7)</f>
        <v>0</v>
      </c>
      <c r="T6" s="337" t="b">
        <f>AND(T9&gt;='Bazinės prielaidos'!$E$15,T9&lt;='Bazinės prielaidos'!$E$7)</f>
        <v>0</v>
      </c>
      <c r="U6" s="337" t="b">
        <f>AND(U9&gt;='Bazinės prielaidos'!$E$15,U9&lt;='Bazinės prielaidos'!$E$7)</f>
        <v>0</v>
      </c>
      <c r="V6" s="337" t="b">
        <f>AND(V9&gt;='Bazinės prielaidos'!$E$15,V9&lt;='Bazinės prielaidos'!$E$7)</f>
        <v>0</v>
      </c>
      <c r="W6" s="337" t="b">
        <f>AND(W9&gt;='Bazinės prielaidos'!$E$15,W9&lt;='Bazinės prielaidos'!$E$7)</f>
        <v>0</v>
      </c>
      <c r="X6" s="337" t="b">
        <f>AND(X9&gt;='Bazinės prielaidos'!$E$15,X9&lt;='Bazinės prielaidos'!$E$7)</f>
        <v>0</v>
      </c>
      <c r="Y6" s="337" t="b">
        <f>AND(Y9&gt;='Bazinės prielaidos'!$E$15,Y9&lt;='Bazinės prielaidos'!$E$7)</f>
        <v>0</v>
      </c>
      <c r="Z6" s="337" t="b">
        <f>AND(Z9&gt;='Bazinės prielaidos'!$E$15,Z9&lt;='Bazinės prielaidos'!$E$7)</f>
        <v>0</v>
      </c>
      <c r="AA6" s="338"/>
      <c r="AB6" s="337" t="b">
        <f>AND(AB9&gt;='Bazinės prielaidos'!$E$15,AB9&lt;='Bazinės prielaidos'!$E$7)</f>
        <v>1</v>
      </c>
      <c r="AC6" s="337" t="b">
        <f>AND(AC9&gt;='Bazinės prielaidos'!$E$15,AC9&lt;='Bazinės prielaidos'!$E$7)</f>
        <v>1</v>
      </c>
      <c r="AD6" s="337" t="b">
        <f>AND(AD9&gt;='Bazinės prielaidos'!$E$15,AD9&lt;='Bazinės prielaidos'!$E$7)</f>
        <v>1</v>
      </c>
      <c r="AE6" s="337" t="b">
        <f>AND(AE9&gt;='Bazinės prielaidos'!$E$15,AE9&lt;='Bazinės prielaidos'!$E$7)</f>
        <v>1</v>
      </c>
      <c r="AF6" s="337" t="b">
        <f>AND(AF9&gt;='Bazinės prielaidos'!$E$15,AF9&lt;='Bazinės prielaidos'!$E$7)</f>
        <v>1</v>
      </c>
      <c r="AG6" s="337" t="b">
        <f>AND(AG9&gt;='Bazinės prielaidos'!$E$15,AG9&lt;='Bazinės prielaidos'!$E$7)</f>
        <v>1</v>
      </c>
      <c r="AH6" s="337" t="b">
        <f>AND(AH9&gt;='Bazinės prielaidos'!$E$15,AH9&lt;='Bazinės prielaidos'!$E$7)</f>
        <v>1</v>
      </c>
      <c r="AI6" s="337" t="b">
        <f>AND(AI9&gt;='Bazinės prielaidos'!$E$15,AI9&lt;='Bazinės prielaidos'!$E$7)</f>
        <v>1</v>
      </c>
      <c r="AJ6" s="337" t="b">
        <f>AND(AJ9&gt;='Bazinės prielaidos'!$E$15,AJ9&lt;='Bazinės prielaidos'!$E$7)</f>
        <v>1</v>
      </c>
      <c r="AK6" s="337" t="b">
        <f>AND(AK9&gt;='Bazinės prielaidos'!$E$15,AK9&lt;='Bazinės prielaidos'!$E$7)</f>
        <v>1</v>
      </c>
      <c r="AL6" s="337" t="b">
        <f>AND(AL9&gt;='Bazinės prielaidos'!$E$15,AL9&lt;='Bazinės prielaidos'!$E$7)</f>
        <v>1</v>
      </c>
      <c r="AM6" s="337" t="b">
        <f>AND(AM9&gt;='Bazinės prielaidos'!$E$15,AM9&lt;='Bazinės prielaidos'!$E$7)</f>
        <v>1</v>
      </c>
      <c r="AN6" s="338"/>
      <c r="AO6" s="337" t="b">
        <f>AND(AO9&gt;='Bazinės prielaidos'!$E$15,AO9&lt;='Bazinės prielaidos'!$E$7)</f>
        <v>1</v>
      </c>
      <c r="AP6" s="337" t="b">
        <f>AND(AP9&gt;='Bazinės prielaidos'!$E$15,AP9&lt;='Bazinės prielaidos'!$E$7)</f>
        <v>1</v>
      </c>
      <c r="AQ6" s="337" t="b">
        <f>AND(AQ9&gt;='Bazinės prielaidos'!$E$15,AQ9&lt;='Bazinės prielaidos'!$E$7)</f>
        <v>1</v>
      </c>
      <c r="AR6" s="337" t="b">
        <f>AND(AR9&gt;='Bazinės prielaidos'!$E$15,AR9&lt;='Bazinės prielaidos'!$E$7)</f>
        <v>1</v>
      </c>
      <c r="AS6" s="337" t="b">
        <f>AND(AS9&gt;='Bazinės prielaidos'!$E$15,AS9&lt;='Bazinės prielaidos'!$E$7)</f>
        <v>1</v>
      </c>
      <c r="AT6" s="337" t="b">
        <f>AND(AT9&gt;='Bazinės prielaidos'!$E$15,AT9&lt;='Bazinės prielaidos'!$E$7)</f>
        <v>1</v>
      </c>
      <c r="AU6" s="337" t="b">
        <f>AND(AU9&gt;='Bazinės prielaidos'!$E$15,AU9&lt;='Bazinės prielaidos'!$E$7)</f>
        <v>1</v>
      </c>
      <c r="AV6" s="337" t="b">
        <f>AND(AV9&gt;='Bazinės prielaidos'!$E$15,AV9&lt;='Bazinės prielaidos'!$E$7)</f>
        <v>1</v>
      </c>
      <c r="AW6" s="337" t="b">
        <f>AND(AW9&gt;='Bazinės prielaidos'!$E$15,AW9&lt;='Bazinės prielaidos'!$E$7)</f>
        <v>1</v>
      </c>
      <c r="AX6" s="337" t="b">
        <f>AND(AX9&gt;='Bazinės prielaidos'!$E$15,AX9&lt;='Bazinės prielaidos'!$E$7)</f>
        <v>1</v>
      </c>
      <c r="AY6" s="337" t="b">
        <f>AND(AY9&gt;='Bazinės prielaidos'!$E$15,AY9&lt;='Bazinės prielaidos'!$E$7)</f>
        <v>1</v>
      </c>
      <c r="AZ6" s="337" t="b">
        <f>AND(AZ9&gt;='Bazinės prielaidos'!$E$15,AZ9&lt;='Bazinės prielaidos'!$E$7)</f>
        <v>1</v>
      </c>
      <c r="BA6" s="338"/>
      <c r="BB6" s="337" t="b">
        <f>AND(BB9&gt;='Bazinės prielaidos'!$E$15,BB9&lt;='Bazinės prielaidos'!$E$7)</f>
        <v>1</v>
      </c>
      <c r="BC6" s="337" t="b">
        <f>AND(BC9&gt;='Bazinės prielaidos'!$E$15,BC9&lt;='Bazinės prielaidos'!$E$7)</f>
        <v>1</v>
      </c>
      <c r="BD6" s="337" t="b">
        <f>AND(BD9&gt;='Bazinės prielaidos'!$E$15,BD9&lt;='Bazinės prielaidos'!$E$7)</f>
        <v>1</v>
      </c>
      <c r="BE6" s="337" t="b">
        <f>AND(BE9&gt;='Bazinės prielaidos'!$E$15,BE9&lt;='Bazinės prielaidos'!$E$7)</f>
        <v>1</v>
      </c>
      <c r="BF6" s="337" t="b">
        <f>AND(BF9&gt;='Bazinės prielaidos'!$E$15,BF9&lt;='Bazinės prielaidos'!$E$7)</f>
        <v>1</v>
      </c>
      <c r="BG6" s="337" t="b">
        <f>AND(BG9&gt;='Bazinės prielaidos'!$E$15,BG9&lt;='Bazinės prielaidos'!$E$7)</f>
        <v>1</v>
      </c>
      <c r="BH6" s="337" t="b">
        <f>AND(BH9&gt;='Bazinės prielaidos'!$E$15,BH9&lt;='Bazinės prielaidos'!$E$7)</f>
        <v>1</v>
      </c>
      <c r="BI6" s="337" t="b">
        <f>AND(BI9&gt;='Bazinės prielaidos'!$E$15,BI9&lt;='Bazinės prielaidos'!$E$7)</f>
        <v>1</v>
      </c>
      <c r="BJ6" s="337" t="b">
        <f>AND(BJ9&gt;='Bazinės prielaidos'!$E$15,BJ9&lt;='Bazinės prielaidos'!$E$7)</f>
        <v>1</v>
      </c>
      <c r="BK6" s="337" t="b">
        <f>AND(BK9&gt;='Bazinės prielaidos'!$E$15,BK9&lt;='Bazinės prielaidos'!$E$7)</f>
        <v>1</v>
      </c>
      <c r="BL6" s="337" t="b">
        <f>AND(BL9&gt;='Bazinės prielaidos'!$E$15,BL9&lt;='Bazinės prielaidos'!$E$7)</f>
        <v>1</v>
      </c>
      <c r="BM6" s="337" t="b">
        <f>AND(BM9&gt;='Bazinės prielaidos'!$E$15,BM9&lt;='Bazinės prielaidos'!$E$7)</f>
        <v>1</v>
      </c>
      <c r="BN6" s="338"/>
      <c r="BO6" s="337" t="b">
        <f>AND(BO9&gt;='Bazinės prielaidos'!$E$15,BO9&lt;='Bazinės prielaidos'!$E$7)</f>
        <v>1</v>
      </c>
      <c r="BP6" s="337" t="b">
        <f>AND(BP9&gt;='Bazinės prielaidos'!$E$15,BP9&lt;='Bazinės prielaidos'!$E$7)</f>
        <v>1</v>
      </c>
      <c r="BQ6" s="337" t="b">
        <f>AND(BQ9&gt;='Bazinės prielaidos'!$E$15,BQ9&lt;='Bazinės prielaidos'!$E$7)</f>
        <v>1</v>
      </c>
      <c r="BR6" s="337" t="b">
        <f>AND(BR9&gt;='Bazinės prielaidos'!$E$15,BR9&lt;='Bazinės prielaidos'!$E$7)</f>
        <v>1</v>
      </c>
      <c r="BS6" s="337" t="b">
        <f>AND(BS9&gt;='Bazinės prielaidos'!$E$15,BS9&lt;='Bazinės prielaidos'!$E$7)</f>
        <v>1</v>
      </c>
      <c r="BT6" s="337" t="b">
        <f>AND(BT9&gt;='Bazinės prielaidos'!$E$15,BT9&lt;='Bazinės prielaidos'!$E$7)</f>
        <v>1</v>
      </c>
      <c r="BU6" s="337" t="b">
        <f>AND(BU9&gt;='Bazinės prielaidos'!$E$15,BU9&lt;='Bazinės prielaidos'!$E$7)</f>
        <v>1</v>
      </c>
      <c r="BV6" s="337" t="b">
        <f>AND(BV9&gt;='Bazinės prielaidos'!$E$15,BV9&lt;='Bazinės prielaidos'!$E$7)</f>
        <v>1</v>
      </c>
      <c r="BW6" s="337" t="b">
        <f>AND(BW9&gt;='Bazinės prielaidos'!$E$15,BW9&lt;='Bazinės prielaidos'!$E$7)</f>
        <v>1</v>
      </c>
      <c r="BX6" s="337" t="b">
        <f>AND(BX9&gt;='Bazinės prielaidos'!$E$15,BX9&lt;='Bazinės prielaidos'!$E$7)</f>
        <v>1</v>
      </c>
      <c r="BY6" s="337" t="b">
        <f>AND(BY9&gt;='Bazinės prielaidos'!$E$15,BY9&lt;='Bazinės prielaidos'!$E$7)</f>
        <v>1</v>
      </c>
      <c r="BZ6" s="337" t="b">
        <f>AND(BZ9&gt;='Bazinės prielaidos'!$E$15,BZ9&lt;='Bazinės prielaidos'!$E$7)</f>
        <v>1</v>
      </c>
      <c r="CA6" s="338"/>
      <c r="CB6" s="337" t="b">
        <f>AND(CB9&gt;='Bazinės prielaidos'!$E$15,CB9&lt;='Bazinės prielaidos'!$E$7)</f>
        <v>1</v>
      </c>
      <c r="CC6" s="337" t="b">
        <f>AND(CC9&gt;='Bazinės prielaidos'!$E$15,CC9&lt;='Bazinės prielaidos'!$E$7)</f>
        <v>1</v>
      </c>
      <c r="CD6" s="337" t="b">
        <f>AND(CD9&gt;='Bazinės prielaidos'!$E$15,CD9&lt;='Bazinės prielaidos'!$E$7)</f>
        <v>1</v>
      </c>
      <c r="CE6" s="337" t="b">
        <f>AND(CE9&gt;='Bazinės prielaidos'!$E$15,CE9&lt;='Bazinės prielaidos'!$E$7)</f>
        <v>1</v>
      </c>
      <c r="CF6" s="337" t="b">
        <f>AND(CF9&gt;='Bazinės prielaidos'!$E$15,CF9&lt;='Bazinės prielaidos'!$E$7)</f>
        <v>1</v>
      </c>
      <c r="CG6" s="337" t="b">
        <f>AND(CG9&gt;='Bazinės prielaidos'!$E$15,CG9&lt;='Bazinės prielaidos'!$E$7)</f>
        <v>1</v>
      </c>
      <c r="CH6" s="337" t="b">
        <f>AND(CH9&gt;='Bazinės prielaidos'!$E$15,CH9&lt;='Bazinės prielaidos'!$E$7)</f>
        <v>1</v>
      </c>
      <c r="CI6" s="337" t="b">
        <f>AND(CI9&gt;='Bazinės prielaidos'!$E$15,CI9&lt;='Bazinės prielaidos'!$E$7)</f>
        <v>1</v>
      </c>
      <c r="CJ6" s="337" t="b">
        <f>AND(CJ9&gt;='Bazinės prielaidos'!$E$15,CJ9&lt;='Bazinės prielaidos'!$E$7)</f>
        <v>1</v>
      </c>
      <c r="CK6" s="337" t="b">
        <f>AND(CK9&gt;='Bazinės prielaidos'!$E$15,CK9&lt;='Bazinės prielaidos'!$E$7)</f>
        <v>1</v>
      </c>
      <c r="CL6" s="337" t="b">
        <f>AND(CL9&gt;='Bazinės prielaidos'!$E$15,CL9&lt;='Bazinės prielaidos'!$E$7)</f>
        <v>1</v>
      </c>
      <c r="CM6" s="337" t="b">
        <f>AND(CM9&gt;='Bazinės prielaidos'!$E$15,CM9&lt;='Bazinės prielaidos'!$E$7)</f>
        <v>1</v>
      </c>
      <c r="CN6" s="338"/>
      <c r="CO6" s="337" t="b">
        <f>AND(CO9&gt;='Bazinės prielaidos'!$E$15,CO9&lt;='Bazinės prielaidos'!$E$7)</f>
        <v>1</v>
      </c>
      <c r="CP6" s="337" t="b">
        <f>AND(CP9&gt;='Bazinės prielaidos'!$E$15,CP9&lt;='Bazinės prielaidos'!$E$7)</f>
        <v>1</v>
      </c>
      <c r="CQ6" s="337" t="b">
        <f>AND(CQ9&gt;='Bazinės prielaidos'!$E$15,CQ9&lt;='Bazinės prielaidos'!$E$7)</f>
        <v>1</v>
      </c>
      <c r="CR6" s="337" t="b">
        <f>AND(CR9&gt;='Bazinės prielaidos'!$E$15,CR9&lt;='Bazinės prielaidos'!$E$7)</f>
        <v>1</v>
      </c>
      <c r="CS6" s="337" t="b">
        <f>AND(CS9&gt;='Bazinės prielaidos'!$E$15,CS9&lt;='Bazinės prielaidos'!$E$7)</f>
        <v>1</v>
      </c>
      <c r="CT6" s="337" t="b">
        <f>AND(CT9&gt;='Bazinės prielaidos'!$E$15,CT9&lt;='Bazinės prielaidos'!$E$7)</f>
        <v>1</v>
      </c>
      <c r="CU6" s="337" t="b">
        <f>AND(CU9&gt;='Bazinės prielaidos'!$E$15,CU9&lt;='Bazinės prielaidos'!$E$7)</f>
        <v>1</v>
      </c>
      <c r="CV6" s="337" t="b">
        <f>AND(CV9&gt;='Bazinės prielaidos'!$E$15,CV9&lt;='Bazinės prielaidos'!$E$7)</f>
        <v>1</v>
      </c>
      <c r="CW6" s="337" t="b">
        <f>AND(CW9&gt;='Bazinės prielaidos'!$E$15,CW9&lt;='Bazinės prielaidos'!$E$7)</f>
        <v>1</v>
      </c>
      <c r="CX6" s="337" t="b">
        <f>AND(CX9&gt;='Bazinės prielaidos'!$E$15,CX9&lt;='Bazinės prielaidos'!$E$7)</f>
        <v>1</v>
      </c>
      <c r="CY6" s="337" t="b">
        <f>AND(CY9&gt;='Bazinės prielaidos'!$E$15,CY9&lt;='Bazinės prielaidos'!$E$7)</f>
        <v>1</v>
      </c>
      <c r="CZ6" s="337" t="b">
        <f>AND(CZ9&gt;='Bazinės prielaidos'!$E$15,CZ9&lt;='Bazinės prielaidos'!$E$7)</f>
        <v>1</v>
      </c>
      <c r="DA6" s="338"/>
      <c r="DB6" s="337" t="b">
        <f>AND(DB9&gt;='Bazinės prielaidos'!$E$15,DB9&lt;='Bazinės prielaidos'!$E$7)</f>
        <v>1</v>
      </c>
      <c r="DC6" s="337" t="b">
        <f>AND(DC9&gt;='Bazinės prielaidos'!$E$15,DC9&lt;='Bazinės prielaidos'!$E$7)</f>
        <v>1</v>
      </c>
      <c r="DD6" s="337" t="b">
        <f>AND(DD9&gt;='Bazinės prielaidos'!$E$15,DD9&lt;='Bazinės prielaidos'!$E$7)</f>
        <v>1</v>
      </c>
      <c r="DE6" s="337" t="b">
        <f>AND(DE9&gt;='Bazinės prielaidos'!$E$15,DE9&lt;='Bazinės prielaidos'!$E$7)</f>
        <v>1</v>
      </c>
      <c r="DF6" s="337" t="b">
        <f>AND(DF9&gt;='Bazinės prielaidos'!$E$15,DF9&lt;='Bazinės prielaidos'!$E$7)</f>
        <v>1</v>
      </c>
      <c r="DG6" s="337" t="b">
        <f>AND(DG9&gt;='Bazinės prielaidos'!$E$15,DG9&lt;='Bazinės prielaidos'!$E$7)</f>
        <v>1</v>
      </c>
      <c r="DH6" s="337" t="b">
        <f>AND(DH9&gt;='Bazinės prielaidos'!$E$15,DH9&lt;='Bazinės prielaidos'!$E$7)</f>
        <v>1</v>
      </c>
      <c r="DI6" s="337" t="b">
        <f>AND(DI9&gt;='Bazinės prielaidos'!$E$15,DI9&lt;='Bazinės prielaidos'!$E$7)</f>
        <v>1</v>
      </c>
      <c r="DJ6" s="337" t="b">
        <f>AND(DJ9&gt;='Bazinės prielaidos'!$E$15,DJ9&lt;='Bazinės prielaidos'!$E$7)</f>
        <v>1</v>
      </c>
      <c r="DK6" s="337" t="b">
        <f>AND(DK9&gt;='Bazinės prielaidos'!$E$15,DK9&lt;='Bazinės prielaidos'!$E$7)</f>
        <v>1</v>
      </c>
      <c r="DL6" s="337" t="b">
        <f>AND(DL9&gt;='Bazinės prielaidos'!$E$15,DL9&lt;='Bazinės prielaidos'!$E$7)</f>
        <v>1</v>
      </c>
      <c r="DM6" s="337" t="b">
        <f>AND(DM9&gt;='Bazinės prielaidos'!$E$15,DM9&lt;='Bazinės prielaidos'!$E$7)</f>
        <v>1</v>
      </c>
      <c r="DN6" s="338"/>
      <c r="DO6" s="337" t="b">
        <f>AND(DO9&gt;='Bazinės prielaidos'!$E$15,DO9&lt;='Bazinės prielaidos'!$E$7)</f>
        <v>1</v>
      </c>
      <c r="DP6" s="337" t="b">
        <f>AND(DP9&gt;='Bazinės prielaidos'!$E$15,DP9&lt;='Bazinės prielaidos'!$E$7)</f>
        <v>1</v>
      </c>
      <c r="DQ6" s="337" t="b">
        <f>AND(DQ9&gt;='Bazinės prielaidos'!$E$15,DQ9&lt;='Bazinės prielaidos'!$E$7)</f>
        <v>1</v>
      </c>
      <c r="DR6" s="337" t="b">
        <f>AND(DR9&gt;='Bazinės prielaidos'!$E$15,DR9&lt;='Bazinės prielaidos'!$E$7)</f>
        <v>1</v>
      </c>
      <c r="DS6" s="337" t="b">
        <f>AND(DS9&gt;='Bazinės prielaidos'!$E$15,DS9&lt;='Bazinės prielaidos'!$E$7)</f>
        <v>1</v>
      </c>
      <c r="DT6" s="337" t="b">
        <f>AND(DT9&gt;='Bazinės prielaidos'!$E$15,DT9&lt;='Bazinės prielaidos'!$E$7)</f>
        <v>1</v>
      </c>
      <c r="DU6" s="337" t="b">
        <f>AND(DU9&gt;='Bazinės prielaidos'!$E$15,DU9&lt;='Bazinės prielaidos'!$E$7)</f>
        <v>1</v>
      </c>
      <c r="DV6" s="337" t="b">
        <f>AND(DV9&gt;='Bazinės prielaidos'!$E$15,DV9&lt;='Bazinės prielaidos'!$E$7)</f>
        <v>1</v>
      </c>
      <c r="DW6" s="337" t="b">
        <f>AND(DW9&gt;='Bazinės prielaidos'!$E$15,DW9&lt;='Bazinės prielaidos'!$E$7)</f>
        <v>1</v>
      </c>
      <c r="DX6" s="337" t="b">
        <f>AND(DX9&gt;='Bazinės prielaidos'!$E$15,DX9&lt;='Bazinės prielaidos'!$E$7)</f>
        <v>1</v>
      </c>
      <c r="DY6" s="337" t="b">
        <f>AND(DY9&gt;='Bazinės prielaidos'!$E$15,DY9&lt;='Bazinės prielaidos'!$E$7)</f>
        <v>1</v>
      </c>
      <c r="DZ6" s="337" t="b">
        <f>AND(DZ9&gt;='Bazinės prielaidos'!$E$15,DZ9&lt;='Bazinės prielaidos'!$E$7)</f>
        <v>1</v>
      </c>
      <c r="EA6" s="338"/>
      <c r="EB6" s="337" t="b">
        <f>AND(EB9&gt;='Bazinės prielaidos'!$E$15,EB9&lt;='Bazinės prielaidos'!$E$7)</f>
        <v>1</v>
      </c>
      <c r="EC6" s="337" t="b">
        <f>AND(EC9&gt;='Bazinės prielaidos'!$E$15,EC9&lt;='Bazinės prielaidos'!$E$7)</f>
        <v>1</v>
      </c>
      <c r="ED6" s="337" t="b">
        <f>AND(ED9&gt;='Bazinės prielaidos'!$E$15,ED9&lt;='Bazinės prielaidos'!$E$7)</f>
        <v>1</v>
      </c>
      <c r="EE6" s="337" t="b">
        <f>AND(EE9&gt;='Bazinės prielaidos'!$E$15,EE9&lt;='Bazinės prielaidos'!$E$7)</f>
        <v>1</v>
      </c>
      <c r="EF6" s="337" t="b">
        <f>AND(EF9&gt;='Bazinės prielaidos'!$E$15,EF9&lt;='Bazinės prielaidos'!$E$7)</f>
        <v>1</v>
      </c>
      <c r="EG6" s="337" t="b">
        <f>AND(EG9&gt;='Bazinės prielaidos'!$E$15,EG9&lt;='Bazinės prielaidos'!$E$7)</f>
        <v>1</v>
      </c>
      <c r="EH6" s="337" t="b">
        <f>AND(EH9&gt;='Bazinės prielaidos'!$E$15,EH9&lt;='Bazinės prielaidos'!$E$7)</f>
        <v>1</v>
      </c>
      <c r="EI6" s="337" t="b">
        <f>AND(EI9&gt;='Bazinės prielaidos'!$E$15,EI9&lt;='Bazinės prielaidos'!$E$7)</f>
        <v>1</v>
      </c>
      <c r="EJ6" s="337" t="b">
        <f>AND(EJ9&gt;='Bazinės prielaidos'!$E$15,EJ9&lt;='Bazinės prielaidos'!$E$7)</f>
        <v>1</v>
      </c>
      <c r="EK6" s="337" t="b">
        <f>AND(EK9&gt;='Bazinės prielaidos'!$E$15,EK9&lt;='Bazinės prielaidos'!$E$7)</f>
        <v>1</v>
      </c>
      <c r="EL6" s="337" t="b">
        <f>AND(EL9&gt;='Bazinės prielaidos'!$E$15,EL9&lt;='Bazinės prielaidos'!$E$7)</f>
        <v>1</v>
      </c>
      <c r="EM6" s="337" t="b">
        <f>AND(EM9&gt;='Bazinės prielaidos'!$E$15,EM9&lt;='Bazinės prielaidos'!$E$7)</f>
        <v>1</v>
      </c>
      <c r="EN6" s="338"/>
      <c r="EO6" s="337" t="b">
        <f>AND(EO9&gt;='Bazinės prielaidos'!$E$15,EO9&lt;='Bazinės prielaidos'!$E$7)</f>
        <v>1</v>
      </c>
      <c r="EP6" s="337" t="b">
        <f>AND(EP9&gt;='Bazinės prielaidos'!$E$15,EP9&lt;='Bazinės prielaidos'!$E$7)</f>
        <v>1</v>
      </c>
      <c r="EQ6" s="337" t="b">
        <f>AND(EQ9&gt;='Bazinės prielaidos'!$E$15,EQ9&lt;='Bazinės prielaidos'!$E$7)</f>
        <v>1</v>
      </c>
      <c r="ER6" s="337" t="b">
        <f>AND(ER9&gt;='Bazinės prielaidos'!$E$15,ER9&lt;='Bazinės prielaidos'!$E$7)</f>
        <v>1</v>
      </c>
      <c r="ES6" s="337" t="b">
        <f>AND(ES9&gt;='Bazinės prielaidos'!$E$15,ES9&lt;='Bazinės prielaidos'!$E$7)</f>
        <v>1</v>
      </c>
      <c r="ET6" s="337" t="b">
        <f>AND(ET9&gt;='Bazinės prielaidos'!$E$15,ET9&lt;='Bazinės prielaidos'!$E$7)</f>
        <v>1</v>
      </c>
      <c r="EU6" s="337" t="b">
        <f>AND(EU9&gt;='Bazinės prielaidos'!$E$15,EU9&lt;='Bazinės prielaidos'!$E$7)</f>
        <v>1</v>
      </c>
      <c r="EV6" s="337" t="b">
        <f>AND(EV9&gt;='Bazinės prielaidos'!$E$15,EV9&lt;='Bazinės prielaidos'!$E$7)</f>
        <v>1</v>
      </c>
      <c r="EW6" s="337" t="b">
        <f>AND(EW9&gt;='Bazinės prielaidos'!$E$15,EW9&lt;='Bazinės prielaidos'!$E$7)</f>
        <v>1</v>
      </c>
      <c r="EX6" s="337" t="b">
        <f>AND(EX9&gt;='Bazinės prielaidos'!$E$15,EX9&lt;='Bazinės prielaidos'!$E$7)</f>
        <v>1</v>
      </c>
      <c r="EY6" s="337" t="b">
        <f>AND(EY9&gt;='Bazinės prielaidos'!$E$15,EY9&lt;='Bazinės prielaidos'!$E$7)</f>
        <v>1</v>
      </c>
      <c r="EZ6" s="337" t="b">
        <f>AND(EZ9&gt;='Bazinės prielaidos'!$E$15,EZ9&lt;='Bazinės prielaidos'!$E$7)</f>
        <v>1</v>
      </c>
      <c r="FA6" s="338"/>
      <c r="FB6" s="337" t="b">
        <f>AND(FB9&gt;='Bazinės prielaidos'!$E$15,FB9&lt;='Bazinės prielaidos'!$E$7)</f>
        <v>1</v>
      </c>
      <c r="FC6" s="337" t="b">
        <f>AND(FC9&gt;='Bazinės prielaidos'!$E$15,FC9&lt;='Bazinės prielaidos'!$E$7)</f>
        <v>1</v>
      </c>
      <c r="FD6" s="337" t="b">
        <f>AND(FD9&gt;='Bazinės prielaidos'!$E$15,FD9&lt;='Bazinės prielaidos'!$E$7)</f>
        <v>1</v>
      </c>
      <c r="FE6" s="337" t="b">
        <f>AND(FE9&gt;='Bazinės prielaidos'!$E$15,FE9&lt;='Bazinės prielaidos'!$E$7)</f>
        <v>1</v>
      </c>
      <c r="FF6" s="337" t="b">
        <f>AND(FF9&gt;='Bazinės prielaidos'!$E$15,FF9&lt;='Bazinės prielaidos'!$E$7)</f>
        <v>1</v>
      </c>
      <c r="FG6" s="337" t="b">
        <f>AND(FG9&gt;='Bazinės prielaidos'!$E$15,FG9&lt;='Bazinės prielaidos'!$E$7)</f>
        <v>1</v>
      </c>
      <c r="FH6" s="337" t="b">
        <f>AND(FH9&gt;='Bazinės prielaidos'!$E$15,FH9&lt;='Bazinės prielaidos'!$E$7)</f>
        <v>1</v>
      </c>
      <c r="FI6" s="337" t="b">
        <f>AND(FI9&gt;='Bazinės prielaidos'!$E$15,FI9&lt;='Bazinės prielaidos'!$E$7)</f>
        <v>1</v>
      </c>
      <c r="FJ6" s="337" t="b">
        <f>AND(FJ9&gt;='Bazinės prielaidos'!$E$15,FJ9&lt;='Bazinės prielaidos'!$E$7)</f>
        <v>1</v>
      </c>
      <c r="FK6" s="337" t="b">
        <f>AND(FK9&gt;='Bazinės prielaidos'!$E$15,FK9&lt;='Bazinės prielaidos'!$E$7)</f>
        <v>1</v>
      </c>
      <c r="FL6" s="337" t="b">
        <f>AND(FL9&gt;='Bazinės prielaidos'!$E$15,FL9&lt;='Bazinės prielaidos'!$E$7)</f>
        <v>1</v>
      </c>
      <c r="FM6" s="337" t="b">
        <f>AND(FM9&gt;='Bazinės prielaidos'!$E$15,FM9&lt;='Bazinės prielaidos'!$E$7)</f>
        <v>1</v>
      </c>
      <c r="FN6" s="338"/>
      <c r="FO6" s="337" t="b">
        <f>AND(FO9&gt;='Bazinės prielaidos'!$E$15,FO9&lt;='Bazinės prielaidos'!$E$7)</f>
        <v>1</v>
      </c>
      <c r="FP6" s="337" t="b">
        <f>AND(FP9&gt;='Bazinės prielaidos'!$E$15,FP9&lt;='Bazinės prielaidos'!$E$7)</f>
        <v>1</v>
      </c>
      <c r="FQ6" s="337" t="b">
        <f>AND(FQ9&gt;='Bazinės prielaidos'!$E$15,FQ9&lt;='Bazinės prielaidos'!$E$7)</f>
        <v>1</v>
      </c>
      <c r="FR6" s="337" t="b">
        <f>AND(FR9&gt;='Bazinės prielaidos'!$E$15,FR9&lt;='Bazinės prielaidos'!$E$7)</f>
        <v>1</v>
      </c>
      <c r="FS6" s="337" t="b">
        <f>AND(FS9&gt;='Bazinės prielaidos'!$E$15,FS9&lt;='Bazinės prielaidos'!$E$7)</f>
        <v>1</v>
      </c>
      <c r="FT6" s="337" t="b">
        <f>AND(FT9&gt;='Bazinės prielaidos'!$E$15,FT9&lt;='Bazinės prielaidos'!$E$7)</f>
        <v>1</v>
      </c>
      <c r="FU6" s="337" t="b">
        <f>AND(FU9&gt;='Bazinės prielaidos'!$E$15,FU9&lt;='Bazinės prielaidos'!$E$7)</f>
        <v>1</v>
      </c>
      <c r="FV6" s="337" t="b">
        <f>AND(FV9&gt;='Bazinės prielaidos'!$E$15,FV9&lt;='Bazinės prielaidos'!$E$7)</f>
        <v>1</v>
      </c>
      <c r="FW6" s="337" t="b">
        <f>AND(FW9&gt;='Bazinės prielaidos'!$E$15,FW9&lt;='Bazinės prielaidos'!$E$7)</f>
        <v>1</v>
      </c>
      <c r="FX6" s="337" t="b">
        <f>AND(FX9&gt;='Bazinės prielaidos'!$E$15,FX9&lt;='Bazinės prielaidos'!$E$7)</f>
        <v>1</v>
      </c>
      <c r="FY6" s="337" t="b">
        <f>AND(FY9&gt;='Bazinės prielaidos'!$E$15,FY9&lt;='Bazinės prielaidos'!$E$7)</f>
        <v>1</v>
      </c>
      <c r="FZ6" s="337" t="b">
        <f>AND(FZ9&gt;='Bazinės prielaidos'!$E$15,FZ9&lt;='Bazinės prielaidos'!$E$7)</f>
        <v>1</v>
      </c>
      <c r="GA6" s="338"/>
      <c r="GB6" s="337" t="b">
        <f>AND(GB9&gt;='Bazinės prielaidos'!$E$15,GB9&lt;='Bazinės prielaidos'!$E$7)</f>
        <v>1</v>
      </c>
      <c r="GC6" s="337" t="b">
        <f>AND(GC9&gt;='Bazinės prielaidos'!$E$15,GC9&lt;='Bazinės prielaidos'!$E$7)</f>
        <v>1</v>
      </c>
      <c r="GD6" s="337" t="b">
        <f>AND(GD9&gt;='Bazinės prielaidos'!$E$15,GD9&lt;='Bazinės prielaidos'!$E$7)</f>
        <v>1</v>
      </c>
      <c r="GE6" s="337" t="b">
        <f>AND(GE9&gt;='Bazinės prielaidos'!$E$15,GE9&lt;='Bazinės prielaidos'!$E$7)</f>
        <v>1</v>
      </c>
      <c r="GF6" s="337" t="b">
        <f>AND(GF9&gt;='Bazinės prielaidos'!$E$15,GF9&lt;='Bazinės prielaidos'!$E$7)</f>
        <v>1</v>
      </c>
      <c r="GG6" s="337" t="b">
        <f>AND(GG9&gt;='Bazinės prielaidos'!$E$15,GG9&lt;='Bazinės prielaidos'!$E$7)</f>
        <v>1</v>
      </c>
      <c r="GH6" s="337" t="b">
        <f>AND(GH9&gt;='Bazinės prielaidos'!$E$15,GH9&lt;='Bazinės prielaidos'!$E$7)</f>
        <v>1</v>
      </c>
      <c r="GI6" s="337" t="b">
        <f>AND(GI9&gt;='Bazinės prielaidos'!$E$15,GI9&lt;='Bazinės prielaidos'!$E$7)</f>
        <v>1</v>
      </c>
      <c r="GJ6" s="337" t="b">
        <f>AND(GJ9&gt;='Bazinės prielaidos'!$E$15,GJ9&lt;='Bazinės prielaidos'!$E$7)</f>
        <v>1</v>
      </c>
      <c r="GK6" s="337" t="b">
        <f>AND(GK9&gt;='Bazinės prielaidos'!$E$15,GK9&lt;='Bazinės prielaidos'!$E$7)</f>
        <v>1</v>
      </c>
      <c r="GL6" s="337" t="b">
        <f>AND(GL9&gt;='Bazinės prielaidos'!$E$15,GL9&lt;='Bazinės prielaidos'!$E$7)</f>
        <v>1</v>
      </c>
      <c r="GM6" s="337" t="b">
        <f>AND(GM9&gt;='Bazinės prielaidos'!$E$15,GM9&lt;='Bazinės prielaidos'!$E$7)</f>
        <v>1</v>
      </c>
      <c r="GN6" s="338"/>
      <c r="GO6" s="337" t="b">
        <f>AND(GO9&gt;='Bazinės prielaidos'!$E$15,GO9&lt;='Bazinės prielaidos'!$E$7)</f>
        <v>1</v>
      </c>
      <c r="GP6" s="337" t="b">
        <f>AND(GP9&gt;='Bazinės prielaidos'!$E$15,GP9&lt;='Bazinės prielaidos'!$E$7)</f>
        <v>1</v>
      </c>
      <c r="GQ6" s="337" t="b">
        <f>AND(GQ9&gt;='Bazinės prielaidos'!$E$15,GQ9&lt;='Bazinės prielaidos'!$E$7)</f>
        <v>1</v>
      </c>
      <c r="GR6" s="337" t="b">
        <f>AND(GR9&gt;='Bazinės prielaidos'!$E$15,GR9&lt;='Bazinės prielaidos'!$E$7)</f>
        <v>1</v>
      </c>
      <c r="GS6" s="337" t="b">
        <f>AND(GS9&gt;='Bazinės prielaidos'!$E$15,GS9&lt;='Bazinės prielaidos'!$E$7)</f>
        <v>1</v>
      </c>
      <c r="GT6" s="337" t="b">
        <f>AND(GT9&gt;='Bazinės prielaidos'!$E$15,GT9&lt;='Bazinės prielaidos'!$E$7)</f>
        <v>1</v>
      </c>
      <c r="GU6" s="337" t="b">
        <f>AND(GU9&gt;='Bazinės prielaidos'!$E$15,GU9&lt;='Bazinės prielaidos'!$E$7)</f>
        <v>1</v>
      </c>
      <c r="GV6" s="337" t="b">
        <f>AND(GV9&gt;='Bazinės prielaidos'!$E$15,GV9&lt;='Bazinės prielaidos'!$E$7)</f>
        <v>1</v>
      </c>
      <c r="GW6" s="337" t="b">
        <f>AND(GW9&gt;='Bazinės prielaidos'!$E$15,GW9&lt;='Bazinės prielaidos'!$E$7)</f>
        <v>1</v>
      </c>
      <c r="GX6" s="337" t="b">
        <f>AND(GX9&gt;='Bazinės prielaidos'!$E$15,GX9&lt;='Bazinės prielaidos'!$E$7)</f>
        <v>1</v>
      </c>
      <c r="GY6" s="337" t="b">
        <f>AND(GY9&gt;='Bazinės prielaidos'!$E$15,GY9&lt;='Bazinės prielaidos'!$E$7)</f>
        <v>1</v>
      </c>
      <c r="GZ6" s="337" t="b">
        <f>AND(GZ9&gt;='Bazinės prielaidos'!$E$15,GZ9&lt;='Bazinės prielaidos'!$E$7)</f>
        <v>1</v>
      </c>
      <c r="HA6" s="338"/>
      <c r="HB6" s="337" t="b">
        <f>AND(HB9&gt;='Bazinės prielaidos'!$E$15,HB9&lt;='Bazinės prielaidos'!$E$7)</f>
        <v>1</v>
      </c>
      <c r="HC6" s="337" t="b">
        <f>AND(HC9&gt;='Bazinės prielaidos'!$E$15,HC9&lt;='Bazinės prielaidos'!$E$7)</f>
        <v>1</v>
      </c>
      <c r="HD6" s="337" t="b">
        <f>AND(HD9&gt;='Bazinės prielaidos'!$E$15,HD9&lt;='Bazinės prielaidos'!$E$7)</f>
        <v>1</v>
      </c>
      <c r="HE6" s="337" t="b">
        <f>AND(HE9&gt;='Bazinės prielaidos'!$E$15,HE9&lt;='Bazinės prielaidos'!$E$7)</f>
        <v>1</v>
      </c>
      <c r="HF6" s="337" t="b">
        <f>AND(HF9&gt;='Bazinės prielaidos'!$E$15,HF9&lt;='Bazinės prielaidos'!$E$7)</f>
        <v>1</v>
      </c>
      <c r="HG6" s="337" t="b">
        <f>AND(HG9&gt;='Bazinės prielaidos'!$E$15,HG9&lt;='Bazinės prielaidos'!$E$7)</f>
        <v>1</v>
      </c>
      <c r="HH6" s="337" t="b">
        <f>AND(HH9&gt;='Bazinės prielaidos'!$E$15,HH9&lt;='Bazinės prielaidos'!$E$7)</f>
        <v>1</v>
      </c>
      <c r="HI6" s="337" t="b">
        <f>AND(HI9&gt;='Bazinės prielaidos'!$E$15,HI9&lt;='Bazinės prielaidos'!$E$7)</f>
        <v>1</v>
      </c>
      <c r="HJ6" s="337" t="b">
        <f>AND(HJ9&gt;='Bazinės prielaidos'!$E$15,HJ9&lt;='Bazinės prielaidos'!$E$7)</f>
        <v>1</v>
      </c>
      <c r="HK6" s="337" t="b">
        <f>AND(HK9&gt;='Bazinės prielaidos'!$E$15,HK9&lt;='Bazinės prielaidos'!$E$7)</f>
        <v>1</v>
      </c>
      <c r="HL6" s="337" t="b">
        <f>AND(HL9&gt;='Bazinės prielaidos'!$E$15,HL9&lt;='Bazinės prielaidos'!$E$7)</f>
        <v>1</v>
      </c>
      <c r="HM6" s="337" t="b">
        <f>AND(HM9&gt;='Bazinės prielaidos'!$E$15,HM9&lt;='Bazinės prielaidos'!$E$7)</f>
        <v>1</v>
      </c>
      <c r="HN6" s="338"/>
      <c r="HO6" s="337" t="b">
        <f>AND(HO9&gt;='Bazinės prielaidos'!$E$15,HO9&lt;='Bazinės prielaidos'!$E$7)</f>
        <v>1</v>
      </c>
      <c r="HP6" s="337" t="b">
        <f>AND(HP9&gt;='Bazinės prielaidos'!$E$15,HP9&lt;='Bazinės prielaidos'!$E$7)</f>
        <v>1</v>
      </c>
      <c r="HQ6" s="337" t="b">
        <f>AND(HQ9&gt;='Bazinės prielaidos'!$E$15,HQ9&lt;='Bazinės prielaidos'!$E$7)</f>
        <v>1</v>
      </c>
      <c r="HR6" s="337" t="b">
        <f>AND(HR9&gt;='Bazinės prielaidos'!$E$15,HR9&lt;='Bazinės prielaidos'!$E$7)</f>
        <v>1</v>
      </c>
      <c r="HS6" s="337" t="b">
        <f>AND(HS9&gt;='Bazinės prielaidos'!$E$15,HS9&lt;='Bazinės prielaidos'!$E$7)</f>
        <v>1</v>
      </c>
      <c r="HT6" s="337" t="b">
        <f>AND(HT9&gt;='Bazinės prielaidos'!$E$15,HT9&lt;='Bazinės prielaidos'!$E$7)</f>
        <v>1</v>
      </c>
      <c r="HU6" s="337" t="b">
        <f>AND(HU9&gt;='Bazinės prielaidos'!$E$15,HU9&lt;='Bazinės prielaidos'!$E$7)</f>
        <v>1</v>
      </c>
      <c r="HV6" s="337" t="b">
        <f>AND(HV9&gt;='Bazinės prielaidos'!$E$15,HV9&lt;='Bazinės prielaidos'!$E$7)</f>
        <v>1</v>
      </c>
      <c r="HW6" s="337" t="b">
        <f>AND(HW9&gt;='Bazinės prielaidos'!$E$15,HW9&lt;='Bazinės prielaidos'!$E$7)</f>
        <v>1</v>
      </c>
      <c r="HX6" s="337" t="b">
        <f>AND(HX9&gt;='Bazinės prielaidos'!$E$15,HX9&lt;='Bazinės prielaidos'!$E$7)</f>
        <v>1</v>
      </c>
      <c r="HY6" s="337" t="b">
        <f>AND(HY9&gt;='Bazinės prielaidos'!$E$15,HY9&lt;='Bazinės prielaidos'!$E$7)</f>
        <v>1</v>
      </c>
      <c r="HZ6" s="337" t="b">
        <f>AND(HZ9&gt;='Bazinės prielaidos'!$E$15,HZ9&lt;='Bazinės prielaidos'!$E$7)</f>
        <v>1</v>
      </c>
      <c r="IA6" s="338"/>
      <c r="IB6" s="337" t="b">
        <f>AND(IB9&gt;='Bazinės prielaidos'!$E$15,IB9&lt;='Bazinės prielaidos'!$E$7)</f>
        <v>1</v>
      </c>
      <c r="IC6" s="337" t="b">
        <f>AND(IC9&gt;='Bazinės prielaidos'!$E$15,IC9&lt;='Bazinės prielaidos'!$E$7)</f>
        <v>1</v>
      </c>
      <c r="ID6" s="337" t="b">
        <f>AND(ID9&gt;='Bazinės prielaidos'!$E$15,ID9&lt;='Bazinės prielaidos'!$E$7)</f>
        <v>1</v>
      </c>
      <c r="IE6" s="337" t="b">
        <f>AND(IE9&gt;='Bazinės prielaidos'!$E$15,IE9&lt;='Bazinės prielaidos'!$E$7)</f>
        <v>1</v>
      </c>
      <c r="IF6" s="337" t="b">
        <f>AND(IF9&gt;='Bazinės prielaidos'!$E$15,IF9&lt;='Bazinės prielaidos'!$E$7)</f>
        <v>1</v>
      </c>
      <c r="IG6" s="337" t="b">
        <f>AND(IG9&gt;='Bazinės prielaidos'!$E$15,IG9&lt;='Bazinės prielaidos'!$E$7)</f>
        <v>1</v>
      </c>
      <c r="IH6" s="337" t="b">
        <f>AND(IH9&gt;='Bazinės prielaidos'!$E$15,IH9&lt;='Bazinės prielaidos'!$E$7)</f>
        <v>1</v>
      </c>
      <c r="II6" s="337" t="b">
        <f>AND(II9&gt;='Bazinės prielaidos'!$E$15,II9&lt;='Bazinės prielaidos'!$E$7)</f>
        <v>1</v>
      </c>
      <c r="IJ6" s="337" t="b">
        <f>AND(IJ9&gt;='Bazinės prielaidos'!$E$15,IJ9&lt;='Bazinės prielaidos'!$E$7)</f>
        <v>1</v>
      </c>
      <c r="IK6" s="337" t="b">
        <f>AND(IK9&gt;='Bazinės prielaidos'!$E$15,IK9&lt;='Bazinės prielaidos'!$E$7)</f>
        <v>1</v>
      </c>
      <c r="IL6" s="337" t="b">
        <f>AND(IL9&gt;='Bazinės prielaidos'!$E$15,IL9&lt;='Bazinės prielaidos'!$E$7)</f>
        <v>1</v>
      </c>
      <c r="IM6" s="337" t="b">
        <f>AND(IM9&gt;='Bazinės prielaidos'!$E$15,IM9&lt;='Bazinės prielaidos'!$E$7)</f>
        <v>1</v>
      </c>
      <c r="IN6" s="338"/>
      <c r="IO6" s="337" t="b">
        <f>AND(IO9&gt;='Bazinės prielaidos'!$E$15,IO9&lt;='Bazinės prielaidos'!$E$7)</f>
        <v>1</v>
      </c>
      <c r="IP6" s="337" t="b">
        <f>AND(IP9&gt;='Bazinės prielaidos'!$E$15,IP9&lt;='Bazinės prielaidos'!$E$7)</f>
        <v>1</v>
      </c>
      <c r="IQ6" s="337" t="b">
        <f>AND(IQ9&gt;='Bazinės prielaidos'!$E$15,IQ9&lt;='Bazinės prielaidos'!$E$7)</f>
        <v>1</v>
      </c>
      <c r="IR6" s="337" t="b">
        <f>AND(IR9&gt;='Bazinės prielaidos'!$E$15,IR9&lt;='Bazinės prielaidos'!$E$7)</f>
        <v>1</v>
      </c>
      <c r="IS6" s="337" t="b">
        <f>AND(IS9&gt;='Bazinės prielaidos'!$E$15,IS9&lt;='Bazinės prielaidos'!$E$7)</f>
        <v>1</v>
      </c>
      <c r="IT6" s="337" t="b">
        <f>AND(IT9&gt;='Bazinės prielaidos'!$E$15,IT9&lt;='Bazinės prielaidos'!$E$7)</f>
        <v>1</v>
      </c>
      <c r="IU6" s="337" t="b">
        <f>AND(IU9&gt;='Bazinės prielaidos'!$E$15,IU9&lt;='Bazinės prielaidos'!$E$7)</f>
        <v>1</v>
      </c>
      <c r="IV6" s="337" t="b">
        <f>AND(IV9&gt;='Bazinės prielaidos'!$E$15,IV9&lt;='Bazinės prielaidos'!$E$7)</f>
        <v>1</v>
      </c>
      <c r="IW6" s="337" t="b">
        <f>AND(IW9&gt;='Bazinės prielaidos'!$E$15,IW9&lt;='Bazinės prielaidos'!$E$7)</f>
        <v>1</v>
      </c>
      <c r="IX6" s="337" t="b">
        <f>AND(IX9&gt;='Bazinės prielaidos'!$E$15,IX9&lt;='Bazinės prielaidos'!$E$7)</f>
        <v>1</v>
      </c>
      <c r="IY6" s="337" t="b">
        <f>AND(IY9&gt;='Bazinės prielaidos'!$E$15,IY9&lt;='Bazinės prielaidos'!$E$7)</f>
        <v>1</v>
      </c>
      <c r="IZ6" s="337" t="b">
        <f>AND(IZ9&gt;='Bazinės prielaidos'!$E$15,IZ9&lt;='Bazinės prielaidos'!$E$7)</f>
        <v>1</v>
      </c>
      <c r="JA6" s="338"/>
      <c r="JB6" s="337" t="b">
        <f>AND(JB9&gt;='Bazinės prielaidos'!$E$15,JB9&lt;='Bazinės prielaidos'!$E$7)</f>
        <v>1</v>
      </c>
      <c r="JC6" s="337" t="b">
        <f>AND(JC9&gt;='Bazinės prielaidos'!$E$15,JC9&lt;='Bazinės prielaidos'!$E$7)</f>
        <v>1</v>
      </c>
      <c r="JD6" s="337" t="b">
        <f>AND(JD9&gt;='Bazinės prielaidos'!$E$15,JD9&lt;='Bazinės prielaidos'!$E$7)</f>
        <v>1</v>
      </c>
      <c r="JE6" s="337" t="b">
        <f>AND(JE9&gt;='Bazinės prielaidos'!$E$15,JE9&lt;='Bazinės prielaidos'!$E$7)</f>
        <v>1</v>
      </c>
      <c r="JF6" s="337" t="b">
        <f>AND(JF9&gt;='Bazinės prielaidos'!$E$15,JF9&lt;='Bazinės prielaidos'!$E$7)</f>
        <v>1</v>
      </c>
      <c r="JG6" s="337" t="b">
        <f>AND(JG9&gt;='Bazinės prielaidos'!$E$15,JG9&lt;='Bazinės prielaidos'!$E$7)</f>
        <v>1</v>
      </c>
      <c r="JH6" s="337" t="b">
        <f>AND(JH9&gt;='Bazinės prielaidos'!$E$15,JH9&lt;='Bazinės prielaidos'!$E$7)</f>
        <v>1</v>
      </c>
      <c r="JI6" s="337" t="b">
        <f>AND(JI9&gt;='Bazinės prielaidos'!$E$15,JI9&lt;='Bazinės prielaidos'!$E$7)</f>
        <v>1</v>
      </c>
      <c r="JJ6" s="337" t="b">
        <f>AND(JJ9&gt;='Bazinės prielaidos'!$E$15,JJ9&lt;='Bazinės prielaidos'!$E$7)</f>
        <v>1</v>
      </c>
      <c r="JK6" s="337" t="b">
        <f>AND(JK9&gt;='Bazinės prielaidos'!$E$15,JK9&lt;='Bazinės prielaidos'!$E$7)</f>
        <v>1</v>
      </c>
      <c r="JL6" s="337" t="b">
        <f>AND(JL9&gt;='Bazinės prielaidos'!$E$15,JL9&lt;='Bazinės prielaidos'!$E$7)</f>
        <v>1</v>
      </c>
      <c r="JM6" s="337" t="b">
        <f>AND(JM9&gt;='Bazinės prielaidos'!$E$15,JM9&lt;='Bazinės prielaidos'!$E$7)</f>
        <v>1</v>
      </c>
      <c r="JN6" s="338"/>
      <c r="JO6" s="337" t="b">
        <f>AND(JO9&gt;='Bazinės prielaidos'!$E$15,JO9&lt;='Bazinės prielaidos'!$E$7)</f>
        <v>1</v>
      </c>
      <c r="JP6" s="337" t="b">
        <f>AND(JP9&gt;='Bazinės prielaidos'!$E$15,JP9&lt;='Bazinės prielaidos'!$E$7)</f>
        <v>1</v>
      </c>
      <c r="JQ6" s="337" t="b">
        <f>AND(JQ9&gt;='Bazinės prielaidos'!$E$15,JQ9&lt;='Bazinės prielaidos'!$E$7)</f>
        <v>1</v>
      </c>
      <c r="JR6" s="337" t="b">
        <f>AND(JR9&gt;='Bazinės prielaidos'!$E$15,JR9&lt;='Bazinės prielaidos'!$E$7)</f>
        <v>1</v>
      </c>
      <c r="JS6" s="337" t="b">
        <f>AND(JS9&gt;='Bazinės prielaidos'!$E$15,JS9&lt;='Bazinės prielaidos'!$E$7)</f>
        <v>1</v>
      </c>
      <c r="JT6" s="337" t="b">
        <f>AND(JT9&gt;='Bazinės prielaidos'!$E$15,JT9&lt;='Bazinės prielaidos'!$E$7)</f>
        <v>1</v>
      </c>
      <c r="JU6" s="337" t="b">
        <f>AND(JU9&gt;='Bazinės prielaidos'!$E$15,JU9&lt;='Bazinės prielaidos'!$E$7)</f>
        <v>1</v>
      </c>
      <c r="JV6" s="337" t="b">
        <f>AND(JV9&gt;='Bazinės prielaidos'!$E$15,JV9&lt;='Bazinės prielaidos'!$E$7)</f>
        <v>1</v>
      </c>
      <c r="JW6" s="337" t="b">
        <f>AND(JW9&gt;='Bazinės prielaidos'!$E$15,JW9&lt;='Bazinės prielaidos'!$E$7)</f>
        <v>1</v>
      </c>
      <c r="JX6" s="337" t="b">
        <f>AND(JX9&gt;='Bazinės prielaidos'!$E$15,JX9&lt;='Bazinės prielaidos'!$E$7)</f>
        <v>1</v>
      </c>
      <c r="JY6" s="337" t="b">
        <f>AND(JY9&gt;='Bazinės prielaidos'!$E$15,JY9&lt;='Bazinės prielaidos'!$E$7)</f>
        <v>1</v>
      </c>
      <c r="JZ6" s="337" t="b">
        <f>AND(JZ9&gt;='Bazinės prielaidos'!$E$15,JZ9&lt;='Bazinės prielaidos'!$E$7)</f>
        <v>1</v>
      </c>
      <c r="KA6" s="338"/>
      <c r="KB6" s="337" t="b">
        <f>AND(KB9&gt;='Bazinės prielaidos'!$E$15,KB9&lt;='Bazinės prielaidos'!$E$7)</f>
        <v>1</v>
      </c>
      <c r="KC6" s="337" t="b">
        <f>AND(KC9&gt;='Bazinės prielaidos'!$E$15,KC9&lt;='Bazinės prielaidos'!$E$7)</f>
        <v>1</v>
      </c>
      <c r="KD6" s="337" t="b">
        <f>AND(KD9&gt;='Bazinės prielaidos'!$E$15,KD9&lt;='Bazinės prielaidos'!$E$7)</f>
        <v>1</v>
      </c>
      <c r="KE6" s="337" t="b">
        <f>AND(KE9&gt;='Bazinės prielaidos'!$E$15,KE9&lt;='Bazinės prielaidos'!$E$7)</f>
        <v>1</v>
      </c>
      <c r="KF6" s="337" t="b">
        <f>AND(KF9&gt;='Bazinės prielaidos'!$E$15,KF9&lt;='Bazinės prielaidos'!$E$7)</f>
        <v>1</v>
      </c>
      <c r="KG6" s="337" t="b">
        <f>AND(KG9&gt;='Bazinės prielaidos'!$E$15,KG9&lt;='Bazinės prielaidos'!$E$7)</f>
        <v>1</v>
      </c>
      <c r="KH6" s="337" t="b">
        <f>AND(KH9&gt;='Bazinės prielaidos'!$E$15,KH9&lt;='Bazinės prielaidos'!$E$7)</f>
        <v>1</v>
      </c>
      <c r="KI6" s="337" t="b">
        <f>AND(KI9&gt;='Bazinės prielaidos'!$E$15,KI9&lt;='Bazinės prielaidos'!$E$7)</f>
        <v>1</v>
      </c>
      <c r="KJ6" s="337" t="b">
        <f>AND(KJ9&gt;='Bazinės prielaidos'!$E$15,KJ9&lt;='Bazinės prielaidos'!$E$7)</f>
        <v>1</v>
      </c>
      <c r="KK6" s="337" t="b">
        <f>AND(KK9&gt;='Bazinės prielaidos'!$E$15,KK9&lt;='Bazinės prielaidos'!$E$7)</f>
        <v>1</v>
      </c>
      <c r="KL6" s="337" t="b">
        <f>AND(KL9&gt;='Bazinės prielaidos'!$E$15,KL9&lt;='Bazinės prielaidos'!$E$7)</f>
        <v>1</v>
      </c>
      <c r="KM6" s="337" t="b">
        <f>AND(KM9&gt;='Bazinės prielaidos'!$E$15,KM9&lt;='Bazinės prielaidos'!$E$7)</f>
        <v>1</v>
      </c>
      <c r="KN6" s="338"/>
      <c r="KO6" s="337" t="b">
        <f>AND(KO9&gt;='Bazinės prielaidos'!$E$15,KO9&lt;='Bazinės prielaidos'!$E$7)</f>
        <v>1</v>
      </c>
      <c r="KP6" s="337" t="b">
        <f>AND(KP9&gt;='Bazinės prielaidos'!$E$15,KP9&lt;='Bazinės prielaidos'!$E$7)</f>
        <v>1</v>
      </c>
      <c r="KQ6" s="337" t="b">
        <f>AND(KQ9&gt;='Bazinės prielaidos'!$E$15,KQ9&lt;='Bazinės prielaidos'!$E$7)</f>
        <v>1</v>
      </c>
      <c r="KR6" s="337" t="b">
        <f>AND(KR9&gt;='Bazinės prielaidos'!$E$15,KR9&lt;='Bazinės prielaidos'!$E$7)</f>
        <v>1</v>
      </c>
      <c r="KS6" s="337" t="b">
        <f>AND(KS9&gt;='Bazinės prielaidos'!$E$15,KS9&lt;='Bazinės prielaidos'!$E$7)</f>
        <v>1</v>
      </c>
      <c r="KT6" s="337" t="b">
        <f>AND(KT9&gt;='Bazinės prielaidos'!$E$15,KT9&lt;='Bazinės prielaidos'!$E$7)</f>
        <v>1</v>
      </c>
      <c r="KU6" s="337" t="b">
        <f>AND(KU9&gt;='Bazinės prielaidos'!$E$15,KU9&lt;='Bazinės prielaidos'!$E$7)</f>
        <v>1</v>
      </c>
      <c r="KV6" s="337" t="b">
        <f>AND(KV9&gt;='Bazinės prielaidos'!$E$15,KV9&lt;='Bazinės prielaidos'!$E$7)</f>
        <v>1</v>
      </c>
      <c r="KW6" s="337" t="b">
        <f>AND(KW9&gt;='Bazinės prielaidos'!$E$15,KW9&lt;='Bazinės prielaidos'!$E$7)</f>
        <v>1</v>
      </c>
      <c r="KX6" s="337" t="b">
        <f>AND(KX9&gt;='Bazinės prielaidos'!$E$15,KX9&lt;='Bazinės prielaidos'!$E$7)</f>
        <v>1</v>
      </c>
      <c r="KY6" s="337" t="b">
        <f>AND(KY9&gt;='Bazinės prielaidos'!$E$15,KY9&lt;='Bazinės prielaidos'!$E$7)</f>
        <v>1</v>
      </c>
      <c r="KZ6" s="337" t="b">
        <f>AND(KZ9&gt;='Bazinės prielaidos'!$E$15,KZ9&lt;='Bazinės prielaidos'!$E$7)</f>
        <v>1</v>
      </c>
      <c r="LA6" s="338"/>
      <c r="LB6" s="337" t="b">
        <f>AND(LB9&gt;='Bazinės prielaidos'!$E$15,LB9&lt;='Bazinės prielaidos'!$E$7)</f>
        <v>1</v>
      </c>
      <c r="LC6" s="337" t="b">
        <f>AND(LC9&gt;='Bazinės prielaidos'!$E$15,LC9&lt;='Bazinės prielaidos'!$E$7)</f>
        <v>1</v>
      </c>
      <c r="LD6" s="337" t="b">
        <f>AND(LD9&gt;='Bazinės prielaidos'!$E$15,LD9&lt;='Bazinės prielaidos'!$E$7)</f>
        <v>1</v>
      </c>
      <c r="LE6" s="337" t="b">
        <f>AND(LE9&gt;='Bazinės prielaidos'!$E$15,LE9&lt;='Bazinės prielaidos'!$E$7)</f>
        <v>1</v>
      </c>
      <c r="LF6" s="337" t="b">
        <f>AND(LF9&gt;='Bazinės prielaidos'!$E$15,LF9&lt;='Bazinės prielaidos'!$E$7)</f>
        <v>1</v>
      </c>
      <c r="LG6" s="337" t="b">
        <f>AND(LG9&gt;='Bazinės prielaidos'!$E$15,LG9&lt;='Bazinės prielaidos'!$E$7)</f>
        <v>1</v>
      </c>
      <c r="LH6" s="337" t="b">
        <f>AND(LH9&gt;='Bazinės prielaidos'!$E$15,LH9&lt;='Bazinės prielaidos'!$E$7)</f>
        <v>1</v>
      </c>
      <c r="LI6" s="337" t="b">
        <f>AND(LI9&gt;='Bazinės prielaidos'!$E$15,LI9&lt;='Bazinės prielaidos'!$E$7)</f>
        <v>1</v>
      </c>
      <c r="LJ6" s="337" t="b">
        <f>AND(LJ9&gt;='Bazinės prielaidos'!$E$15,LJ9&lt;='Bazinės prielaidos'!$E$7)</f>
        <v>1</v>
      </c>
      <c r="LK6" s="337" t="b">
        <f>AND(LK9&gt;='Bazinės prielaidos'!$E$15,LK9&lt;='Bazinės prielaidos'!$E$7)</f>
        <v>1</v>
      </c>
      <c r="LL6" s="337" t="b">
        <f>AND(LL9&gt;='Bazinės prielaidos'!$E$15,LL9&lt;='Bazinės prielaidos'!$E$7)</f>
        <v>1</v>
      </c>
      <c r="LM6" s="337" t="b">
        <f>AND(LM9&gt;='Bazinės prielaidos'!$E$15,LM9&lt;='Bazinės prielaidos'!$E$7)</f>
        <v>1</v>
      </c>
      <c r="LN6" s="338"/>
    </row>
    <row r="7" spans="1:326" ht="15.75" outlineLevel="1" thickBot="1">
      <c r="N7" s="50"/>
      <c r="AA7" s="50"/>
      <c r="AN7" s="50"/>
      <c r="BA7" s="50"/>
      <c r="BN7" s="50"/>
      <c r="CA7" s="50"/>
      <c r="CN7" s="50"/>
      <c r="DA7" s="50"/>
      <c r="DN7" s="50"/>
      <c r="EA7" s="50"/>
      <c r="EN7" s="50"/>
      <c r="FA7" s="50"/>
      <c r="FN7" s="50"/>
      <c r="GA7" s="50"/>
      <c r="GN7" s="50"/>
      <c r="HA7" s="50"/>
      <c r="HN7" s="50"/>
      <c r="IA7" s="50"/>
      <c r="IN7" s="50"/>
      <c r="JA7" s="50"/>
      <c r="JN7" s="50"/>
      <c r="KA7" s="50"/>
      <c r="KN7" s="50"/>
      <c r="LA7" s="50"/>
    </row>
    <row r="8" spans="1:326" ht="15.75" thickBot="1">
      <c r="A8" s="14" t="s">
        <v>134</v>
      </c>
      <c r="B8" s="12">
        <f>EDATE('Bazinės prielaidos'!$E$5-1,B9)</f>
        <v>44042</v>
      </c>
      <c r="C8" s="12">
        <f>EDATE('Bazinės prielaidos'!$E$5-1,C9)</f>
        <v>44073</v>
      </c>
      <c r="D8" s="12">
        <f>EDATE('Bazinės prielaidos'!$E$5-1,D9)</f>
        <v>44104</v>
      </c>
      <c r="E8" s="12">
        <f>EDATE('Bazinės prielaidos'!$E$5-1,E9)</f>
        <v>44134</v>
      </c>
      <c r="F8" s="12">
        <f>EDATE('Bazinės prielaidos'!$E$5-1,F9)</f>
        <v>44165</v>
      </c>
      <c r="G8" s="12">
        <f>EDATE('Bazinės prielaidos'!$E$5-1,G9)</f>
        <v>44195</v>
      </c>
      <c r="H8" s="12">
        <f>EDATE('Bazinės prielaidos'!$E$5-1,H9)</f>
        <v>44226</v>
      </c>
      <c r="I8" s="12">
        <f>EDATE('Bazinės prielaidos'!$E$5-1,I9)</f>
        <v>44255</v>
      </c>
      <c r="J8" s="12">
        <f>EDATE('Bazinės prielaidos'!$E$5-1,J9)</f>
        <v>44285</v>
      </c>
      <c r="K8" s="12">
        <f>EDATE('Bazinės prielaidos'!$E$5-1,K9)</f>
        <v>44316</v>
      </c>
      <c r="L8" s="12">
        <f>EDATE('Bazinės prielaidos'!$E$5-1,L9)</f>
        <v>44346</v>
      </c>
      <c r="M8" s="12">
        <f>EDATE('Bazinės prielaidos'!$E$5-1,M9)</f>
        <v>44377</v>
      </c>
      <c r="N8" s="17">
        <f>YEAR(M8)</f>
        <v>2021</v>
      </c>
      <c r="O8" s="12">
        <f>EDATE('Bazinės prielaidos'!$E$5-1,O9)</f>
        <v>44407</v>
      </c>
      <c r="P8" s="12">
        <f>EDATE('Bazinės prielaidos'!$E$5-1,P9)</f>
        <v>44438</v>
      </c>
      <c r="Q8" s="12">
        <f>EDATE('Bazinės prielaidos'!$E$5-1,Q9)</f>
        <v>44469</v>
      </c>
      <c r="R8" s="12">
        <f>EDATE('Bazinės prielaidos'!$E$5-1,R9)</f>
        <v>44499</v>
      </c>
      <c r="S8" s="12">
        <f>EDATE('Bazinės prielaidos'!$E$5-1,S9)</f>
        <v>44530</v>
      </c>
      <c r="T8" s="12">
        <f>EDATE('Bazinės prielaidos'!$E$5-1,T9)</f>
        <v>44560</v>
      </c>
      <c r="U8" s="12">
        <f>EDATE('Bazinės prielaidos'!$E$5-1,U9)</f>
        <v>44591</v>
      </c>
      <c r="V8" s="12">
        <f>EDATE('Bazinės prielaidos'!$E$5-1,V9)</f>
        <v>44620</v>
      </c>
      <c r="W8" s="12">
        <f>EDATE('Bazinės prielaidos'!$E$5-1,W9)</f>
        <v>44650</v>
      </c>
      <c r="X8" s="12">
        <f>EDATE('Bazinės prielaidos'!$E$5-1,X9)</f>
        <v>44681</v>
      </c>
      <c r="Y8" s="12">
        <f>EDATE('Bazinės prielaidos'!$E$5-1,Y9)</f>
        <v>44711</v>
      </c>
      <c r="Z8" s="12">
        <f>EDATE('Bazinės prielaidos'!$E$5-1,Z9)</f>
        <v>44742</v>
      </c>
      <c r="AA8" s="17">
        <f>YEAR(Z8)</f>
        <v>2022</v>
      </c>
      <c r="AB8" s="12">
        <f>EDATE('Bazinės prielaidos'!$E$5-1,AB9)</f>
        <v>44772</v>
      </c>
      <c r="AC8" s="12">
        <f>EDATE('Bazinės prielaidos'!$E$5-1,AC9)</f>
        <v>44803</v>
      </c>
      <c r="AD8" s="12">
        <f>EDATE('Bazinės prielaidos'!$E$5-1,AD9)</f>
        <v>44834</v>
      </c>
      <c r="AE8" s="12">
        <f>EDATE('Bazinės prielaidos'!$E$5-1,AE9)</f>
        <v>44864</v>
      </c>
      <c r="AF8" s="12">
        <f>EDATE('Bazinės prielaidos'!$E$5-1,AF9)</f>
        <v>44895</v>
      </c>
      <c r="AG8" s="12">
        <f>EDATE('Bazinės prielaidos'!$E$5-1,AG9)</f>
        <v>44925</v>
      </c>
      <c r="AH8" s="12">
        <f>EDATE('Bazinės prielaidos'!$E$5-1,AH9)</f>
        <v>44956</v>
      </c>
      <c r="AI8" s="12">
        <f>EDATE('Bazinės prielaidos'!$E$5-1,AI9)</f>
        <v>44985</v>
      </c>
      <c r="AJ8" s="12">
        <f>EDATE('Bazinės prielaidos'!$E$5-1,AJ9)</f>
        <v>45015</v>
      </c>
      <c r="AK8" s="12">
        <f>EDATE('Bazinės prielaidos'!$E$5-1,AK9)</f>
        <v>45046</v>
      </c>
      <c r="AL8" s="12">
        <f>EDATE('Bazinės prielaidos'!$E$5-1,AL9)</f>
        <v>45076</v>
      </c>
      <c r="AM8" s="12">
        <f>EDATE('Bazinės prielaidos'!$E$5-1,AM9)</f>
        <v>45107</v>
      </c>
      <c r="AN8" s="17">
        <f>YEAR(AM8)</f>
        <v>2023</v>
      </c>
      <c r="AO8" s="12">
        <f>EDATE('Bazinės prielaidos'!$E$5-1,AO9)</f>
        <v>45137</v>
      </c>
      <c r="AP8" s="12">
        <f>EDATE('Bazinės prielaidos'!$E$5-1,AP9)</f>
        <v>45168</v>
      </c>
      <c r="AQ8" s="12">
        <f>EDATE('Bazinės prielaidos'!$E$5-1,AQ9)</f>
        <v>45199</v>
      </c>
      <c r="AR8" s="12">
        <f>EDATE('Bazinės prielaidos'!$E$5-1,AR9)</f>
        <v>45229</v>
      </c>
      <c r="AS8" s="12">
        <f>EDATE('Bazinės prielaidos'!$E$5-1,AS9)</f>
        <v>45260</v>
      </c>
      <c r="AT8" s="12">
        <f>EDATE('Bazinės prielaidos'!$E$5-1,AT9)</f>
        <v>45290</v>
      </c>
      <c r="AU8" s="12">
        <f>EDATE('Bazinės prielaidos'!$E$5-1,AU9)</f>
        <v>45321</v>
      </c>
      <c r="AV8" s="12">
        <f>EDATE('Bazinės prielaidos'!$E$5-1,AV9)</f>
        <v>45351</v>
      </c>
      <c r="AW8" s="12">
        <f>EDATE('Bazinės prielaidos'!$E$5-1,AW9)</f>
        <v>45381</v>
      </c>
      <c r="AX8" s="12">
        <f>EDATE('Bazinės prielaidos'!$E$5-1,AX9)</f>
        <v>45412</v>
      </c>
      <c r="AY8" s="12">
        <f>EDATE('Bazinės prielaidos'!$E$5-1,AY9)</f>
        <v>45442</v>
      </c>
      <c r="AZ8" s="12">
        <f>EDATE('Bazinės prielaidos'!$E$5-1,AZ9)</f>
        <v>45473</v>
      </c>
      <c r="BA8" s="17">
        <f>YEAR(AZ8)</f>
        <v>2024</v>
      </c>
      <c r="BB8" s="12">
        <f>EDATE('Bazinės prielaidos'!$E$5-1,BB9)</f>
        <v>45503</v>
      </c>
      <c r="BC8" s="12">
        <f>EDATE('Bazinės prielaidos'!$E$5-1,BC9)</f>
        <v>45534</v>
      </c>
      <c r="BD8" s="12">
        <f>EDATE('Bazinės prielaidos'!$E$5-1,BD9)</f>
        <v>45565</v>
      </c>
      <c r="BE8" s="12">
        <f>EDATE('Bazinės prielaidos'!$E$5-1,BE9)</f>
        <v>45595</v>
      </c>
      <c r="BF8" s="12">
        <f>EDATE('Bazinės prielaidos'!$E$5-1,BF9)</f>
        <v>45626</v>
      </c>
      <c r="BG8" s="12">
        <f>EDATE('Bazinės prielaidos'!$E$5-1,BG9)</f>
        <v>45656</v>
      </c>
      <c r="BH8" s="12">
        <f>EDATE('Bazinės prielaidos'!$E$5-1,BH9)</f>
        <v>45687</v>
      </c>
      <c r="BI8" s="12">
        <f>EDATE('Bazinės prielaidos'!$E$5-1,BI9)</f>
        <v>45716</v>
      </c>
      <c r="BJ8" s="12">
        <f>EDATE('Bazinės prielaidos'!$E$5-1,BJ9)</f>
        <v>45746</v>
      </c>
      <c r="BK8" s="12">
        <f>EDATE('Bazinės prielaidos'!$E$5-1,BK9)</f>
        <v>45777</v>
      </c>
      <c r="BL8" s="12">
        <f>EDATE('Bazinės prielaidos'!$E$5-1,BL9)</f>
        <v>45807</v>
      </c>
      <c r="BM8" s="12">
        <f>EDATE('Bazinės prielaidos'!$E$5-1,BM9)</f>
        <v>45838</v>
      </c>
      <c r="BN8" s="17">
        <f>YEAR(BM8)</f>
        <v>2025</v>
      </c>
      <c r="BO8" s="12">
        <f>EDATE('Bazinės prielaidos'!$E$5-1,BO9)</f>
        <v>45868</v>
      </c>
      <c r="BP8" s="12">
        <f>EDATE('Bazinės prielaidos'!$E$5-1,BP9)</f>
        <v>45899</v>
      </c>
      <c r="BQ8" s="12">
        <f>EDATE('Bazinės prielaidos'!$E$5-1,BQ9)</f>
        <v>45930</v>
      </c>
      <c r="BR8" s="12">
        <f>EDATE('Bazinės prielaidos'!$E$5-1,BR9)</f>
        <v>45960</v>
      </c>
      <c r="BS8" s="12">
        <f>EDATE('Bazinės prielaidos'!$E$5-1,BS9)</f>
        <v>45991</v>
      </c>
      <c r="BT8" s="12">
        <f>EDATE('Bazinės prielaidos'!$E$5-1,BT9)</f>
        <v>46021</v>
      </c>
      <c r="BU8" s="12">
        <f>EDATE('Bazinės prielaidos'!$E$5-1,BU9)</f>
        <v>46052</v>
      </c>
      <c r="BV8" s="12">
        <f>EDATE('Bazinės prielaidos'!$E$5-1,BV9)</f>
        <v>46081</v>
      </c>
      <c r="BW8" s="12">
        <f>EDATE('Bazinės prielaidos'!$E$5-1,BW9)</f>
        <v>46111</v>
      </c>
      <c r="BX8" s="12">
        <f>EDATE('Bazinės prielaidos'!$E$5-1,BX9)</f>
        <v>46142</v>
      </c>
      <c r="BY8" s="12">
        <f>EDATE('Bazinės prielaidos'!$E$5-1,BY9)</f>
        <v>46172</v>
      </c>
      <c r="BZ8" s="12">
        <f>EDATE('Bazinės prielaidos'!$E$5-1,BZ9)</f>
        <v>46203</v>
      </c>
      <c r="CA8" s="17">
        <f>YEAR(BZ8)</f>
        <v>2026</v>
      </c>
      <c r="CB8" s="12">
        <f>EDATE('Bazinės prielaidos'!$E$5-1,CB9)</f>
        <v>46233</v>
      </c>
      <c r="CC8" s="12">
        <f>EDATE('Bazinės prielaidos'!$E$5-1,CC9)</f>
        <v>46264</v>
      </c>
      <c r="CD8" s="12">
        <f>EDATE('Bazinės prielaidos'!$E$5-1,CD9)</f>
        <v>46295</v>
      </c>
      <c r="CE8" s="12">
        <f>EDATE('Bazinės prielaidos'!$E$5-1,CE9)</f>
        <v>46325</v>
      </c>
      <c r="CF8" s="12">
        <f>EDATE('Bazinės prielaidos'!$E$5-1,CF9)</f>
        <v>46356</v>
      </c>
      <c r="CG8" s="12">
        <f>EDATE('Bazinės prielaidos'!$E$5-1,CG9)</f>
        <v>46386</v>
      </c>
      <c r="CH8" s="12">
        <f>EDATE('Bazinės prielaidos'!$E$5-1,CH9)</f>
        <v>46417</v>
      </c>
      <c r="CI8" s="12">
        <f>EDATE('Bazinės prielaidos'!$E$5-1,CI9)</f>
        <v>46446</v>
      </c>
      <c r="CJ8" s="12">
        <f>EDATE('Bazinės prielaidos'!$E$5-1,CJ9)</f>
        <v>46476</v>
      </c>
      <c r="CK8" s="12">
        <f>EDATE('Bazinės prielaidos'!$E$5-1,CK9)</f>
        <v>46507</v>
      </c>
      <c r="CL8" s="12">
        <f>EDATE('Bazinės prielaidos'!$E$5-1,CL9)</f>
        <v>46537</v>
      </c>
      <c r="CM8" s="12">
        <f>EDATE('Bazinės prielaidos'!$E$5-1,CM9)</f>
        <v>46568</v>
      </c>
      <c r="CN8" s="17">
        <f>YEAR(CM8)</f>
        <v>2027</v>
      </c>
      <c r="CO8" s="12">
        <f>EDATE('Bazinės prielaidos'!$E$5-1,CO9)</f>
        <v>46598</v>
      </c>
      <c r="CP8" s="12">
        <f>EDATE('Bazinės prielaidos'!$E$5-1,CP9)</f>
        <v>46629</v>
      </c>
      <c r="CQ8" s="12">
        <f>EDATE('Bazinės prielaidos'!$E$5-1,CQ9)</f>
        <v>46660</v>
      </c>
      <c r="CR8" s="12">
        <f>EDATE('Bazinės prielaidos'!$E$5-1,CR9)</f>
        <v>46690</v>
      </c>
      <c r="CS8" s="12">
        <f>EDATE('Bazinės prielaidos'!$E$5-1,CS9)</f>
        <v>46721</v>
      </c>
      <c r="CT8" s="12">
        <f>EDATE('Bazinės prielaidos'!$E$5-1,CT9)</f>
        <v>46751</v>
      </c>
      <c r="CU8" s="12">
        <f>EDATE('Bazinės prielaidos'!$E$5-1,CU9)</f>
        <v>46782</v>
      </c>
      <c r="CV8" s="12">
        <f>EDATE('Bazinės prielaidos'!$E$5-1,CV9)</f>
        <v>46812</v>
      </c>
      <c r="CW8" s="12">
        <f>EDATE('Bazinės prielaidos'!$E$5-1,CW9)</f>
        <v>46842</v>
      </c>
      <c r="CX8" s="12">
        <f>EDATE('Bazinės prielaidos'!$E$5-1,CX9)</f>
        <v>46873</v>
      </c>
      <c r="CY8" s="12">
        <f>EDATE('Bazinės prielaidos'!$E$5-1,CY9)</f>
        <v>46903</v>
      </c>
      <c r="CZ8" s="12">
        <f>EDATE('Bazinės prielaidos'!$E$5-1,CZ9)</f>
        <v>46934</v>
      </c>
      <c r="DA8" s="17">
        <f>YEAR(CZ8)</f>
        <v>2028</v>
      </c>
      <c r="DB8" s="12">
        <f>EDATE('Bazinės prielaidos'!$E$5-1,DB9)</f>
        <v>46964</v>
      </c>
      <c r="DC8" s="12">
        <f>EDATE('Bazinės prielaidos'!$E$5-1,DC9)</f>
        <v>46995</v>
      </c>
      <c r="DD8" s="12">
        <f>EDATE('Bazinės prielaidos'!$E$5-1,DD9)</f>
        <v>47026</v>
      </c>
      <c r="DE8" s="12">
        <f>EDATE('Bazinės prielaidos'!$E$5-1,DE9)</f>
        <v>47056</v>
      </c>
      <c r="DF8" s="12">
        <f>EDATE('Bazinės prielaidos'!$E$5-1,DF9)</f>
        <v>47087</v>
      </c>
      <c r="DG8" s="12">
        <f>EDATE('Bazinės prielaidos'!$E$5-1,DG9)</f>
        <v>47117</v>
      </c>
      <c r="DH8" s="12">
        <f>EDATE('Bazinės prielaidos'!$E$5-1,DH9)</f>
        <v>47148</v>
      </c>
      <c r="DI8" s="12">
        <f>EDATE('Bazinės prielaidos'!$E$5-1,DI9)</f>
        <v>47177</v>
      </c>
      <c r="DJ8" s="12">
        <f>EDATE('Bazinės prielaidos'!$E$5-1,DJ9)</f>
        <v>47207</v>
      </c>
      <c r="DK8" s="12">
        <f>EDATE('Bazinės prielaidos'!$E$5-1,DK9)</f>
        <v>47238</v>
      </c>
      <c r="DL8" s="12">
        <f>EDATE('Bazinės prielaidos'!$E$5-1,DL9)</f>
        <v>47268</v>
      </c>
      <c r="DM8" s="12">
        <f>EDATE('Bazinės prielaidos'!$E$5-1,DM9)</f>
        <v>47299</v>
      </c>
      <c r="DN8" s="17">
        <f>YEAR(DM8)</f>
        <v>2029</v>
      </c>
      <c r="DO8" s="12">
        <f>EDATE('Bazinės prielaidos'!$E$5-1,DO9)</f>
        <v>47329</v>
      </c>
      <c r="DP8" s="12">
        <f>EDATE('Bazinės prielaidos'!$E$5-1,DP9)</f>
        <v>47360</v>
      </c>
      <c r="DQ8" s="12">
        <f>EDATE('Bazinės prielaidos'!$E$5-1,DQ9)</f>
        <v>47391</v>
      </c>
      <c r="DR8" s="12">
        <f>EDATE('Bazinės prielaidos'!$E$5-1,DR9)</f>
        <v>47421</v>
      </c>
      <c r="DS8" s="12">
        <f>EDATE('Bazinės prielaidos'!$E$5-1,DS9)</f>
        <v>47452</v>
      </c>
      <c r="DT8" s="12">
        <f>EDATE('Bazinės prielaidos'!$E$5-1,DT9)</f>
        <v>47482</v>
      </c>
      <c r="DU8" s="12">
        <f>EDATE('Bazinės prielaidos'!$E$5-1,DU9)</f>
        <v>47513</v>
      </c>
      <c r="DV8" s="12">
        <f>EDATE('Bazinės prielaidos'!$E$5-1,DV9)</f>
        <v>47542</v>
      </c>
      <c r="DW8" s="12">
        <f>EDATE('Bazinės prielaidos'!$E$5-1,DW9)</f>
        <v>47572</v>
      </c>
      <c r="DX8" s="12">
        <f>EDATE('Bazinės prielaidos'!$E$5-1,DX9)</f>
        <v>47603</v>
      </c>
      <c r="DY8" s="12">
        <f>EDATE('Bazinės prielaidos'!$E$5-1,DY9)</f>
        <v>47633</v>
      </c>
      <c r="DZ8" s="12">
        <f>EDATE('Bazinės prielaidos'!$E$5-1,DZ9)</f>
        <v>47664</v>
      </c>
      <c r="EA8" s="17">
        <f>YEAR(DZ8)</f>
        <v>2030</v>
      </c>
      <c r="EB8" s="12">
        <f>EDATE('Bazinės prielaidos'!$E$5-1,EB9)</f>
        <v>47694</v>
      </c>
      <c r="EC8" s="12">
        <f>EDATE('Bazinės prielaidos'!$E$5-1,EC9)</f>
        <v>47725</v>
      </c>
      <c r="ED8" s="12">
        <f>EDATE('Bazinės prielaidos'!$E$5-1,ED9)</f>
        <v>47756</v>
      </c>
      <c r="EE8" s="12">
        <f>EDATE('Bazinės prielaidos'!$E$5-1,EE9)</f>
        <v>47786</v>
      </c>
      <c r="EF8" s="12">
        <f>EDATE('Bazinės prielaidos'!$E$5-1,EF9)</f>
        <v>47817</v>
      </c>
      <c r="EG8" s="12">
        <f>EDATE('Bazinės prielaidos'!$E$5-1,EG9)</f>
        <v>47847</v>
      </c>
      <c r="EH8" s="12">
        <f>EDATE('Bazinės prielaidos'!$E$5-1,EH9)</f>
        <v>47878</v>
      </c>
      <c r="EI8" s="12">
        <f>EDATE('Bazinės prielaidos'!$E$5-1,EI9)</f>
        <v>47907</v>
      </c>
      <c r="EJ8" s="12">
        <f>EDATE('Bazinės prielaidos'!$E$5-1,EJ9)</f>
        <v>47937</v>
      </c>
      <c r="EK8" s="12">
        <f>EDATE('Bazinės prielaidos'!$E$5-1,EK9)</f>
        <v>47968</v>
      </c>
      <c r="EL8" s="12">
        <f>EDATE('Bazinės prielaidos'!$E$5-1,EL9)</f>
        <v>47998</v>
      </c>
      <c r="EM8" s="12">
        <f>EDATE('Bazinės prielaidos'!$E$5-1,EM9)</f>
        <v>48029</v>
      </c>
      <c r="EN8" s="17">
        <f>YEAR(EM8)</f>
        <v>2031</v>
      </c>
      <c r="EO8" s="12">
        <f>EDATE('Bazinės prielaidos'!$E$5-1,EO9)</f>
        <v>48059</v>
      </c>
      <c r="EP8" s="12">
        <f>EDATE('Bazinės prielaidos'!$E$5-1,EP9)</f>
        <v>48090</v>
      </c>
      <c r="EQ8" s="12">
        <f>EDATE('Bazinės prielaidos'!$E$5-1,EQ9)</f>
        <v>48121</v>
      </c>
      <c r="ER8" s="12">
        <f>EDATE('Bazinės prielaidos'!$E$5-1,ER9)</f>
        <v>48151</v>
      </c>
      <c r="ES8" s="12">
        <f>EDATE('Bazinės prielaidos'!$E$5-1,ES9)</f>
        <v>48182</v>
      </c>
      <c r="ET8" s="12">
        <f>EDATE('Bazinės prielaidos'!$E$5-1,ET9)</f>
        <v>48212</v>
      </c>
      <c r="EU8" s="12">
        <f>EDATE('Bazinės prielaidos'!$E$5-1,EU9)</f>
        <v>48243</v>
      </c>
      <c r="EV8" s="12">
        <f>EDATE('Bazinės prielaidos'!$E$5-1,EV9)</f>
        <v>48273</v>
      </c>
      <c r="EW8" s="12">
        <f>EDATE('Bazinės prielaidos'!$E$5-1,EW9)</f>
        <v>48303</v>
      </c>
      <c r="EX8" s="12">
        <f>EDATE('Bazinės prielaidos'!$E$5-1,EX9)</f>
        <v>48334</v>
      </c>
      <c r="EY8" s="12">
        <f>EDATE('Bazinės prielaidos'!$E$5-1,EY9)</f>
        <v>48364</v>
      </c>
      <c r="EZ8" s="12">
        <f>EDATE('Bazinės prielaidos'!$E$5-1,EZ9)</f>
        <v>48395</v>
      </c>
      <c r="FA8" s="17">
        <f>YEAR(EZ8)</f>
        <v>2032</v>
      </c>
      <c r="FB8" s="12">
        <f>EDATE('Bazinės prielaidos'!$E$5-1,FB9)</f>
        <v>48425</v>
      </c>
      <c r="FC8" s="12">
        <f>EDATE('Bazinės prielaidos'!$E$5-1,FC9)</f>
        <v>48456</v>
      </c>
      <c r="FD8" s="12">
        <f>EDATE('Bazinės prielaidos'!$E$5-1,FD9)</f>
        <v>48487</v>
      </c>
      <c r="FE8" s="12">
        <f>EDATE('Bazinės prielaidos'!$E$5-1,FE9)</f>
        <v>48517</v>
      </c>
      <c r="FF8" s="12">
        <f>EDATE('Bazinės prielaidos'!$E$5-1,FF9)</f>
        <v>48548</v>
      </c>
      <c r="FG8" s="12">
        <f>EDATE('Bazinės prielaidos'!$E$5-1,FG9)</f>
        <v>48578</v>
      </c>
      <c r="FH8" s="12">
        <f>EDATE('Bazinės prielaidos'!$E$5-1,FH9)</f>
        <v>48609</v>
      </c>
      <c r="FI8" s="12">
        <f>EDATE('Bazinės prielaidos'!$E$5-1,FI9)</f>
        <v>48638</v>
      </c>
      <c r="FJ8" s="12">
        <f>EDATE('Bazinės prielaidos'!$E$5-1,FJ9)</f>
        <v>48668</v>
      </c>
      <c r="FK8" s="12">
        <f>EDATE('Bazinės prielaidos'!$E$5-1,FK9)</f>
        <v>48699</v>
      </c>
      <c r="FL8" s="12">
        <f>EDATE('Bazinės prielaidos'!$E$5-1,FL9)</f>
        <v>48729</v>
      </c>
      <c r="FM8" s="12">
        <f>EDATE('Bazinės prielaidos'!$E$5-1,FM9)</f>
        <v>48760</v>
      </c>
      <c r="FN8" s="17">
        <f>YEAR(FM8)</f>
        <v>2033</v>
      </c>
      <c r="FO8" s="12">
        <f>EDATE('Bazinės prielaidos'!$E$5-1,FO9)</f>
        <v>48790</v>
      </c>
      <c r="FP8" s="12">
        <f>EDATE('Bazinės prielaidos'!$E$5-1,FP9)</f>
        <v>48821</v>
      </c>
      <c r="FQ8" s="12">
        <f>EDATE('Bazinės prielaidos'!$E$5-1,FQ9)</f>
        <v>48852</v>
      </c>
      <c r="FR8" s="12">
        <f>EDATE('Bazinės prielaidos'!$E$5-1,FR9)</f>
        <v>48882</v>
      </c>
      <c r="FS8" s="12">
        <f>EDATE('Bazinės prielaidos'!$E$5-1,FS9)</f>
        <v>48913</v>
      </c>
      <c r="FT8" s="12">
        <f>EDATE('Bazinės prielaidos'!$E$5-1,FT9)</f>
        <v>48943</v>
      </c>
      <c r="FU8" s="12">
        <f>EDATE('Bazinės prielaidos'!$E$5-1,FU9)</f>
        <v>48974</v>
      </c>
      <c r="FV8" s="12">
        <f>EDATE('Bazinės prielaidos'!$E$5-1,FV9)</f>
        <v>49003</v>
      </c>
      <c r="FW8" s="12">
        <f>EDATE('Bazinės prielaidos'!$E$5-1,FW9)</f>
        <v>49033</v>
      </c>
      <c r="FX8" s="12">
        <f>EDATE('Bazinės prielaidos'!$E$5-1,FX9)</f>
        <v>49064</v>
      </c>
      <c r="FY8" s="12">
        <f>EDATE('Bazinės prielaidos'!$E$5-1,FY9)</f>
        <v>49094</v>
      </c>
      <c r="FZ8" s="12">
        <f>EDATE('Bazinės prielaidos'!$E$5-1,FZ9)</f>
        <v>49125</v>
      </c>
      <c r="GA8" s="17">
        <f>YEAR(FZ8)</f>
        <v>2034</v>
      </c>
      <c r="GB8" s="12">
        <f>EDATE('Bazinės prielaidos'!$E$5-1,GB9)</f>
        <v>49155</v>
      </c>
      <c r="GC8" s="12">
        <f>EDATE('Bazinės prielaidos'!$E$5-1,GC9)</f>
        <v>49186</v>
      </c>
      <c r="GD8" s="12">
        <f>EDATE('Bazinės prielaidos'!$E$5-1,GD9)</f>
        <v>49217</v>
      </c>
      <c r="GE8" s="12">
        <f>EDATE('Bazinės prielaidos'!$E$5-1,GE9)</f>
        <v>49247</v>
      </c>
      <c r="GF8" s="12">
        <f>EDATE('Bazinės prielaidos'!$E$5-1,GF9)</f>
        <v>49278</v>
      </c>
      <c r="GG8" s="12">
        <f>EDATE('Bazinės prielaidos'!$E$5-1,GG9)</f>
        <v>49308</v>
      </c>
      <c r="GH8" s="12">
        <f>EDATE('Bazinės prielaidos'!$E$5-1,GH9)</f>
        <v>49339</v>
      </c>
      <c r="GI8" s="12">
        <f>EDATE('Bazinės prielaidos'!$E$5-1,GI9)</f>
        <v>49368</v>
      </c>
      <c r="GJ8" s="12">
        <f>EDATE('Bazinės prielaidos'!$E$5-1,GJ9)</f>
        <v>49398</v>
      </c>
      <c r="GK8" s="12">
        <f>EDATE('Bazinės prielaidos'!$E$5-1,GK9)</f>
        <v>49429</v>
      </c>
      <c r="GL8" s="12">
        <f>EDATE('Bazinės prielaidos'!$E$5-1,GL9)</f>
        <v>49459</v>
      </c>
      <c r="GM8" s="12">
        <f>EDATE('Bazinės prielaidos'!$E$5-1,GM9)</f>
        <v>49490</v>
      </c>
      <c r="GN8" s="17">
        <f>YEAR(GM8)</f>
        <v>2035</v>
      </c>
      <c r="GO8" s="12">
        <f>EDATE('Bazinės prielaidos'!$E$5-1,GO9)</f>
        <v>49520</v>
      </c>
      <c r="GP8" s="12">
        <f>EDATE('Bazinės prielaidos'!$E$5-1,GP9)</f>
        <v>49551</v>
      </c>
      <c r="GQ8" s="12">
        <f>EDATE('Bazinės prielaidos'!$E$5-1,GQ9)</f>
        <v>49582</v>
      </c>
      <c r="GR8" s="12">
        <f>EDATE('Bazinės prielaidos'!$E$5-1,GR9)</f>
        <v>49612</v>
      </c>
      <c r="GS8" s="12">
        <f>EDATE('Bazinės prielaidos'!$E$5-1,GS9)</f>
        <v>49643</v>
      </c>
      <c r="GT8" s="12">
        <f>EDATE('Bazinės prielaidos'!$E$5-1,GT9)</f>
        <v>49673</v>
      </c>
      <c r="GU8" s="12">
        <f>EDATE('Bazinės prielaidos'!$E$5-1,GU9)</f>
        <v>49704</v>
      </c>
      <c r="GV8" s="12">
        <f>EDATE('Bazinės prielaidos'!$E$5-1,GV9)</f>
        <v>49734</v>
      </c>
      <c r="GW8" s="12">
        <f>EDATE('Bazinės prielaidos'!$E$5-1,GW9)</f>
        <v>49764</v>
      </c>
      <c r="GX8" s="12">
        <f>EDATE('Bazinės prielaidos'!$E$5-1,GX9)</f>
        <v>49795</v>
      </c>
      <c r="GY8" s="12">
        <f>EDATE('Bazinės prielaidos'!$E$5-1,GY9)</f>
        <v>49825</v>
      </c>
      <c r="GZ8" s="12">
        <f>EDATE('Bazinės prielaidos'!$E$5-1,GZ9)</f>
        <v>49856</v>
      </c>
      <c r="HA8" s="17">
        <f>YEAR(GZ8)</f>
        <v>2036</v>
      </c>
      <c r="HB8" s="12">
        <f>EDATE('Bazinės prielaidos'!$E$5-1,HB9)</f>
        <v>49886</v>
      </c>
      <c r="HC8" s="12">
        <f>EDATE('Bazinės prielaidos'!$E$5-1,HC9)</f>
        <v>49917</v>
      </c>
      <c r="HD8" s="12">
        <f>EDATE('Bazinės prielaidos'!$E$5-1,HD9)</f>
        <v>49948</v>
      </c>
      <c r="HE8" s="12">
        <f>EDATE('Bazinės prielaidos'!$E$5-1,HE9)</f>
        <v>49978</v>
      </c>
      <c r="HF8" s="12">
        <f>EDATE('Bazinės prielaidos'!$E$5-1,HF9)</f>
        <v>50009</v>
      </c>
      <c r="HG8" s="12">
        <f>EDATE('Bazinės prielaidos'!$E$5-1,HG9)</f>
        <v>50039</v>
      </c>
      <c r="HH8" s="12">
        <f>EDATE('Bazinės prielaidos'!$E$5-1,HH9)</f>
        <v>50070</v>
      </c>
      <c r="HI8" s="12">
        <f>EDATE('Bazinės prielaidos'!$E$5-1,HI9)</f>
        <v>50099</v>
      </c>
      <c r="HJ8" s="12">
        <f>EDATE('Bazinės prielaidos'!$E$5-1,HJ9)</f>
        <v>50129</v>
      </c>
      <c r="HK8" s="12">
        <f>EDATE('Bazinės prielaidos'!$E$5-1,HK9)</f>
        <v>50160</v>
      </c>
      <c r="HL8" s="12">
        <f>EDATE('Bazinės prielaidos'!$E$5-1,HL9)</f>
        <v>50190</v>
      </c>
      <c r="HM8" s="12">
        <f>EDATE('Bazinės prielaidos'!$E$5-1,HM9)</f>
        <v>50221</v>
      </c>
      <c r="HN8" s="17">
        <f>YEAR(HM8)</f>
        <v>2037</v>
      </c>
      <c r="HO8" s="12">
        <f>EDATE('Bazinės prielaidos'!$E$5-1,HO9)</f>
        <v>50251</v>
      </c>
      <c r="HP8" s="12">
        <f>EDATE('Bazinės prielaidos'!$E$5-1,HP9)</f>
        <v>50282</v>
      </c>
      <c r="HQ8" s="12">
        <f>EDATE('Bazinės prielaidos'!$E$5-1,HQ9)</f>
        <v>50313</v>
      </c>
      <c r="HR8" s="12">
        <f>EDATE('Bazinės prielaidos'!$E$5-1,HR9)</f>
        <v>50343</v>
      </c>
      <c r="HS8" s="12">
        <f>EDATE('Bazinės prielaidos'!$E$5-1,HS9)</f>
        <v>50374</v>
      </c>
      <c r="HT8" s="12">
        <f>EDATE('Bazinės prielaidos'!$E$5-1,HT9)</f>
        <v>50404</v>
      </c>
      <c r="HU8" s="12">
        <f>EDATE('Bazinės prielaidos'!$E$5-1,HU9)</f>
        <v>50435</v>
      </c>
      <c r="HV8" s="12">
        <f>EDATE('Bazinės prielaidos'!$E$5-1,HV9)</f>
        <v>50464</v>
      </c>
      <c r="HW8" s="12">
        <f>EDATE('Bazinės prielaidos'!$E$5-1,HW9)</f>
        <v>50494</v>
      </c>
      <c r="HX8" s="12">
        <f>EDATE('Bazinės prielaidos'!$E$5-1,HX9)</f>
        <v>50525</v>
      </c>
      <c r="HY8" s="12">
        <f>EDATE('Bazinės prielaidos'!$E$5-1,HY9)</f>
        <v>50555</v>
      </c>
      <c r="HZ8" s="12">
        <f>EDATE('Bazinės prielaidos'!$E$5-1,HZ9)</f>
        <v>50586</v>
      </c>
      <c r="IA8" s="17">
        <f>YEAR(HZ8)</f>
        <v>2038</v>
      </c>
      <c r="IB8" s="12">
        <f>EDATE('Bazinės prielaidos'!$E$5-1,IB9)</f>
        <v>50616</v>
      </c>
      <c r="IC8" s="12">
        <f>EDATE('Bazinės prielaidos'!$E$5-1,IC9)</f>
        <v>50647</v>
      </c>
      <c r="ID8" s="12">
        <f>EDATE('Bazinės prielaidos'!$E$5-1,ID9)</f>
        <v>50678</v>
      </c>
      <c r="IE8" s="12">
        <f>EDATE('Bazinės prielaidos'!$E$5-1,IE9)</f>
        <v>50708</v>
      </c>
      <c r="IF8" s="12">
        <f>EDATE('Bazinės prielaidos'!$E$5-1,IF9)</f>
        <v>50739</v>
      </c>
      <c r="IG8" s="12">
        <f>EDATE('Bazinės prielaidos'!$E$5-1,IG9)</f>
        <v>50769</v>
      </c>
      <c r="IH8" s="12">
        <f>EDATE('Bazinės prielaidos'!$E$5-1,IH9)</f>
        <v>50800</v>
      </c>
      <c r="II8" s="12">
        <f>EDATE('Bazinės prielaidos'!$E$5-1,II9)</f>
        <v>50829</v>
      </c>
      <c r="IJ8" s="12">
        <f>EDATE('Bazinės prielaidos'!$E$5-1,IJ9)</f>
        <v>50859</v>
      </c>
      <c r="IK8" s="12">
        <f>EDATE('Bazinės prielaidos'!$E$5-1,IK9)</f>
        <v>50890</v>
      </c>
      <c r="IL8" s="12">
        <f>EDATE('Bazinės prielaidos'!$E$5-1,IL9)</f>
        <v>50920</v>
      </c>
      <c r="IM8" s="12">
        <f>EDATE('Bazinės prielaidos'!$E$5-1,IM9)</f>
        <v>50951</v>
      </c>
      <c r="IN8" s="17">
        <f>YEAR(IM8)</f>
        <v>2039</v>
      </c>
      <c r="IO8" s="12">
        <f>EDATE('Bazinės prielaidos'!$E$5-1,IO9)</f>
        <v>50981</v>
      </c>
      <c r="IP8" s="12">
        <f>EDATE('Bazinės prielaidos'!$E$5-1,IP9)</f>
        <v>51012</v>
      </c>
      <c r="IQ8" s="12">
        <f>EDATE('Bazinės prielaidos'!$E$5-1,IQ9)</f>
        <v>51043</v>
      </c>
      <c r="IR8" s="12">
        <f>EDATE('Bazinės prielaidos'!$E$5-1,IR9)</f>
        <v>51073</v>
      </c>
      <c r="IS8" s="12">
        <f>EDATE('Bazinės prielaidos'!$E$5-1,IS9)</f>
        <v>51104</v>
      </c>
      <c r="IT8" s="12">
        <f>EDATE('Bazinės prielaidos'!$E$5-1,IT9)</f>
        <v>51134</v>
      </c>
      <c r="IU8" s="12">
        <f>EDATE('Bazinės prielaidos'!$E$5-1,IU9)</f>
        <v>51165</v>
      </c>
      <c r="IV8" s="12">
        <f>EDATE('Bazinės prielaidos'!$E$5-1,IV9)</f>
        <v>51195</v>
      </c>
      <c r="IW8" s="12">
        <f>EDATE('Bazinės prielaidos'!$E$5-1,IW9)</f>
        <v>51225</v>
      </c>
      <c r="IX8" s="12">
        <f>EDATE('Bazinės prielaidos'!$E$5-1,IX9)</f>
        <v>51256</v>
      </c>
      <c r="IY8" s="12">
        <f>EDATE('Bazinės prielaidos'!$E$5-1,IY9)</f>
        <v>51286</v>
      </c>
      <c r="IZ8" s="12">
        <f>EDATE('Bazinės prielaidos'!$E$5-1,IZ9)</f>
        <v>51317</v>
      </c>
      <c r="JA8" s="17">
        <f>YEAR(IZ8)</f>
        <v>2040</v>
      </c>
      <c r="JB8" s="12">
        <f>EDATE('Bazinės prielaidos'!$E$5-1,JB9)</f>
        <v>51347</v>
      </c>
      <c r="JC8" s="12">
        <f>EDATE('Bazinės prielaidos'!$E$5-1,JC9)</f>
        <v>51378</v>
      </c>
      <c r="JD8" s="12">
        <f>EDATE('Bazinės prielaidos'!$E$5-1,JD9)</f>
        <v>51409</v>
      </c>
      <c r="JE8" s="12">
        <f>EDATE('Bazinės prielaidos'!$E$5-1,JE9)</f>
        <v>51439</v>
      </c>
      <c r="JF8" s="12">
        <f>EDATE('Bazinės prielaidos'!$E$5-1,JF9)</f>
        <v>51470</v>
      </c>
      <c r="JG8" s="12">
        <f>EDATE('Bazinės prielaidos'!$E$5-1,JG9)</f>
        <v>51500</v>
      </c>
      <c r="JH8" s="12">
        <f>EDATE('Bazinės prielaidos'!$E$5-1,JH9)</f>
        <v>51531</v>
      </c>
      <c r="JI8" s="12">
        <f>EDATE('Bazinės prielaidos'!$E$5-1,JI9)</f>
        <v>51560</v>
      </c>
      <c r="JJ8" s="12">
        <f>EDATE('Bazinės prielaidos'!$E$5-1,JJ9)</f>
        <v>51590</v>
      </c>
      <c r="JK8" s="12">
        <f>EDATE('Bazinės prielaidos'!$E$5-1,JK9)</f>
        <v>51621</v>
      </c>
      <c r="JL8" s="12">
        <f>EDATE('Bazinės prielaidos'!$E$5-1,JL9)</f>
        <v>51651</v>
      </c>
      <c r="JM8" s="12">
        <f>EDATE('Bazinės prielaidos'!$E$5-1,JM9)</f>
        <v>51682</v>
      </c>
      <c r="JN8" s="17">
        <f>YEAR(JM8)</f>
        <v>2041</v>
      </c>
      <c r="JO8" s="12">
        <f>EDATE('Bazinės prielaidos'!$E$5-1,JO9)</f>
        <v>51712</v>
      </c>
      <c r="JP8" s="12">
        <f>EDATE('Bazinės prielaidos'!$E$5-1,JP9)</f>
        <v>51743</v>
      </c>
      <c r="JQ8" s="12">
        <f>EDATE('Bazinės prielaidos'!$E$5-1,JQ9)</f>
        <v>51774</v>
      </c>
      <c r="JR8" s="12">
        <f>EDATE('Bazinės prielaidos'!$E$5-1,JR9)</f>
        <v>51804</v>
      </c>
      <c r="JS8" s="12">
        <f>EDATE('Bazinės prielaidos'!$E$5-1,JS9)</f>
        <v>51835</v>
      </c>
      <c r="JT8" s="12">
        <f>EDATE('Bazinės prielaidos'!$E$5-1,JT9)</f>
        <v>51865</v>
      </c>
      <c r="JU8" s="12">
        <f>EDATE('Bazinės prielaidos'!$E$5-1,JU9)</f>
        <v>51896</v>
      </c>
      <c r="JV8" s="12">
        <f>EDATE('Bazinės prielaidos'!$E$5-1,JV9)</f>
        <v>51925</v>
      </c>
      <c r="JW8" s="12">
        <f>EDATE('Bazinės prielaidos'!$E$5-1,JW9)</f>
        <v>51955</v>
      </c>
      <c r="JX8" s="12">
        <f>EDATE('Bazinės prielaidos'!$E$5-1,JX9)</f>
        <v>51986</v>
      </c>
      <c r="JY8" s="12">
        <f>EDATE('Bazinės prielaidos'!$E$5-1,JY9)</f>
        <v>52016</v>
      </c>
      <c r="JZ8" s="12">
        <f>EDATE('Bazinės prielaidos'!$E$5-1,JZ9)</f>
        <v>52047</v>
      </c>
      <c r="KA8" s="17">
        <f>YEAR(JZ8)</f>
        <v>2042</v>
      </c>
      <c r="KB8" s="12">
        <f>EDATE('Bazinės prielaidos'!$E$5-1,KB9)</f>
        <v>52077</v>
      </c>
      <c r="KC8" s="12">
        <f>EDATE('Bazinės prielaidos'!$E$5-1,KC9)</f>
        <v>52108</v>
      </c>
      <c r="KD8" s="12">
        <f>EDATE('Bazinės prielaidos'!$E$5-1,KD9)</f>
        <v>52139</v>
      </c>
      <c r="KE8" s="12">
        <f>EDATE('Bazinės prielaidos'!$E$5-1,KE9)</f>
        <v>52169</v>
      </c>
      <c r="KF8" s="12">
        <f>EDATE('Bazinės prielaidos'!$E$5-1,KF9)</f>
        <v>52200</v>
      </c>
      <c r="KG8" s="12">
        <f>EDATE('Bazinės prielaidos'!$E$5-1,KG9)</f>
        <v>52230</v>
      </c>
      <c r="KH8" s="12">
        <f>EDATE('Bazinės prielaidos'!$E$5-1,KH9)</f>
        <v>52261</v>
      </c>
      <c r="KI8" s="12">
        <f>EDATE('Bazinės prielaidos'!$E$5-1,KI9)</f>
        <v>52290</v>
      </c>
      <c r="KJ8" s="12">
        <f>EDATE('Bazinės prielaidos'!$E$5-1,KJ9)</f>
        <v>52320</v>
      </c>
      <c r="KK8" s="12">
        <f>EDATE('Bazinės prielaidos'!$E$5-1,KK9)</f>
        <v>52351</v>
      </c>
      <c r="KL8" s="12">
        <f>EDATE('Bazinės prielaidos'!$E$5-1,KL9)</f>
        <v>52381</v>
      </c>
      <c r="KM8" s="12">
        <f>EDATE('Bazinės prielaidos'!$E$5-1,KM9)</f>
        <v>52412</v>
      </c>
      <c r="KN8" s="17">
        <f>YEAR(KM8)</f>
        <v>2043</v>
      </c>
      <c r="KO8" s="12">
        <f>EDATE('Bazinės prielaidos'!$E$5-1,KO9)</f>
        <v>52442</v>
      </c>
      <c r="KP8" s="12">
        <f>EDATE('Bazinės prielaidos'!$E$5-1,KP9)</f>
        <v>52473</v>
      </c>
      <c r="KQ8" s="12">
        <f>EDATE('Bazinės prielaidos'!$E$5-1,KQ9)</f>
        <v>52504</v>
      </c>
      <c r="KR8" s="12">
        <f>EDATE('Bazinės prielaidos'!$E$5-1,KR9)</f>
        <v>52534</v>
      </c>
      <c r="KS8" s="12">
        <f>EDATE('Bazinės prielaidos'!$E$5-1,KS9)</f>
        <v>52565</v>
      </c>
      <c r="KT8" s="12">
        <f>EDATE('Bazinės prielaidos'!$E$5-1,KT9)</f>
        <v>52595</v>
      </c>
      <c r="KU8" s="12">
        <f>EDATE('Bazinės prielaidos'!$E$5-1,KU9)</f>
        <v>52626</v>
      </c>
      <c r="KV8" s="12">
        <f>EDATE('Bazinės prielaidos'!$E$5-1,KV9)</f>
        <v>52656</v>
      </c>
      <c r="KW8" s="12">
        <f>EDATE('Bazinės prielaidos'!$E$5-1,KW9)</f>
        <v>52686</v>
      </c>
      <c r="KX8" s="12">
        <f>EDATE('Bazinės prielaidos'!$E$5-1,KX9)</f>
        <v>52717</v>
      </c>
      <c r="KY8" s="12">
        <f>EDATE('Bazinės prielaidos'!$E$5-1,KY9)</f>
        <v>52747</v>
      </c>
      <c r="KZ8" s="12">
        <f>EDATE('Bazinės prielaidos'!$E$5-1,KZ9)</f>
        <v>52778</v>
      </c>
      <c r="LA8" s="17">
        <f>YEAR(KZ8)</f>
        <v>2044</v>
      </c>
      <c r="LB8" s="12">
        <f>EDATE('Bazinės prielaidos'!$E$5-1,LB9)</f>
        <v>52808</v>
      </c>
      <c r="LC8" s="12">
        <f>EDATE('Bazinės prielaidos'!$E$5-1,LC9)</f>
        <v>52839</v>
      </c>
      <c r="LD8" s="12">
        <f>EDATE('Bazinės prielaidos'!$E$5-1,LD9)</f>
        <v>52870</v>
      </c>
      <c r="LE8" s="12">
        <f>EDATE('Bazinės prielaidos'!$E$5-1,LE9)</f>
        <v>52900</v>
      </c>
      <c r="LF8" s="12">
        <f>EDATE('Bazinės prielaidos'!$E$5-1,LF9)</f>
        <v>52931</v>
      </c>
      <c r="LG8" s="12">
        <f>EDATE('Bazinės prielaidos'!$E$5-1,LG9)</f>
        <v>52961</v>
      </c>
      <c r="LH8" s="12">
        <f>EDATE('Bazinės prielaidos'!$E$5-1,LH9)</f>
        <v>52992</v>
      </c>
      <c r="LI8" s="12">
        <f>EDATE('Bazinės prielaidos'!$E$5-1,LI9)</f>
        <v>53021</v>
      </c>
      <c r="LJ8" s="12">
        <f>EDATE('Bazinės prielaidos'!$E$5-1,LJ9)</f>
        <v>53051</v>
      </c>
      <c r="LK8" s="12">
        <f>EDATE('Bazinės prielaidos'!$E$5-1,LK9)</f>
        <v>53082</v>
      </c>
      <c r="LL8" s="12">
        <f>EDATE('Bazinės prielaidos'!$E$5-1,LL9)</f>
        <v>53112</v>
      </c>
      <c r="LM8" s="12">
        <f>EDATE('Bazinės prielaidos'!$E$5-1,LM9)</f>
        <v>53143</v>
      </c>
      <c r="LN8" s="19">
        <f>YEAR(LM8)</f>
        <v>2045</v>
      </c>
    </row>
    <row r="9" spans="1:326" ht="15.75" thickBot="1">
      <c r="A9" s="15" t="s">
        <v>135</v>
      </c>
      <c r="B9" s="13">
        <v>1</v>
      </c>
      <c r="C9" s="11">
        <v>2</v>
      </c>
      <c r="D9" s="11">
        <v>3</v>
      </c>
      <c r="E9" s="11">
        <v>4</v>
      </c>
      <c r="F9" s="11">
        <v>5</v>
      </c>
      <c r="G9" s="11">
        <v>6</v>
      </c>
      <c r="H9" s="11">
        <v>7</v>
      </c>
      <c r="I9" s="11">
        <v>8</v>
      </c>
      <c r="J9" s="11">
        <v>9</v>
      </c>
      <c r="K9" s="11">
        <v>10</v>
      </c>
      <c r="L9" s="11">
        <v>11</v>
      </c>
      <c r="M9" s="11">
        <v>12</v>
      </c>
      <c r="N9" s="18">
        <v>1</v>
      </c>
      <c r="O9" s="11">
        <f>M9+1</f>
        <v>13</v>
      </c>
      <c r="P9" s="11">
        <f>O9+1</f>
        <v>14</v>
      </c>
      <c r="Q9" s="11">
        <f t="shared" ref="Q9:Z9" si="0">P9+1</f>
        <v>15</v>
      </c>
      <c r="R9" s="11">
        <f t="shared" si="0"/>
        <v>16</v>
      </c>
      <c r="S9" s="11">
        <f t="shared" si="0"/>
        <v>17</v>
      </c>
      <c r="T9" s="11">
        <f t="shared" si="0"/>
        <v>18</v>
      </c>
      <c r="U9" s="11">
        <f t="shared" si="0"/>
        <v>19</v>
      </c>
      <c r="V9" s="11">
        <f t="shared" si="0"/>
        <v>20</v>
      </c>
      <c r="W9" s="11">
        <f t="shared" si="0"/>
        <v>21</v>
      </c>
      <c r="X9" s="11">
        <f t="shared" si="0"/>
        <v>22</v>
      </c>
      <c r="Y9" s="11">
        <f t="shared" si="0"/>
        <v>23</v>
      </c>
      <c r="Z9" s="11">
        <f t="shared" si="0"/>
        <v>24</v>
      </c>
      <c r="AA9" s="18">
        <f>N9+1</f>
        <v>2</v>
      </c>
      <c r="AB9" s="11">
        <f>Z9+1</f>
        <v>25</v>
      </c>
      <c r="AC9" s="11">
        <f>AB9+1</f>
        <v>26</v>
      </c>
      <c r="AD9" s="11">
        <f t="shared" ref="AD9:AM9" si="1">AC9+1</f>
        <v>27</v>
      </c>
      <c r="AE9" s="11">
        <f t="shared" si="1"/>
        <v>28</v>
      </c>
      <c r="AF9" s="11">
        <f t="shared" si="1"/>
        <v>29</v>
      </c>
      <c r="AG9" s="11">
        <f t="shared" si="1"/>
        <v>30</v>
      </c>
      <c r="AH9" s="11">
        <f t="shared" si="1"/>
        <v>31</v>
      </c>
      <c r="AI9" s="11">
        <f t="shared" si="1"/>
        <v>32</v>
      </c>
      <c r="AJ9" s="11">
        <f t="shared" si="1"/>
        <v>33</v>
      </c>
      <c r="AK9" s="11">
        <f t="shared" si="1"/>
        <v>34</v>
      </c>
      <c r="AL9" s="11">
        <f t="shared" si="1"/>
        <v>35</v>
      </c>
      <c r="AM9" s="11">
        <f t="shared" si="1"/>
        <v>36</v>
      </c>
      <c r="AN9" s="18">
        <f>AA9+1</f>
        <v>3</v>
      </c>
      <c r="AO9" s="11">
        <f>AM9+1</f>
        <v>37</v>
      </c>
      <c r="AP9" s="11">
        <f>AO9+1</f>
        <v>38</v>
      </c>
      <c r="AQ9" s="11">
        <f t="shared" ref="AQ9:AZ9" si="2">AP9+1</f>
        <v>39</v>
      </c>
      <c r="AR9" s="11">
        <f t="shared" si="2"/>
        <v>40</v>
      </c>
      <c r="AS9" s="11">
        <f t="shared" si="2"/>
        <v>41</v>
      </c>
      <c r="AT9" s="11">
        <f t="shared" si="2"/>
        <v>42</v>
      </c>
      <c r="AU9" s="11">
        <f t="shared" si="2"/>
        <v>43</v>
      </c>
      <c r="AV9" s="11">
        <f t="shared" si="2"/>
        <v>44</v>
      </c>
      <c r="AW9" s="11">
        <f t="shared" si="2"/>
        <v>45</v>
      </c>
      <c r="AX9" s="11">
        <f t="shared" si="2"/>
        <v>46</v>
      </c>
      <c r="AY9" s="11">
        <f t="shared" si="2"/>
        <v>47</v>
      </c>
      <c r="AZ9" s="11">
        <f t="shared" si="2"/>
        <v>48</v>
      </c>
      <c r="BA9" s="18">
        <f>AN9+1</f>
        <v>4</v>
      </c>
      <c r="BB9" s="11">
        <f>AZ9+1</f>
        <v>49</v>
      </c>
      <c r="BC9" s="11">
        <f>BB9+1</f>
        <v>50</v>
      </c>
      <c r="BD9" s="11">
        <f t="shared" ref="BD9:BM9" si="3">BC9+1</f>
        <v>51</v>
      </c>
      <c r="BE9" s="11">
        <f t="shared" si="3"/>
        <v>52</v>
      </c>
      <c r="BF9" s="11">
        <f t="shared" si="3"/>
        <v>53</v>
      </c>
      <c r="BG9" s="11">
        <f t="shared" si="3"/>
        <v>54</v>
      </c>
      <c r="BH9" s="11">
        <f t="shared" si="3"/>
        <v>55</v>
      </c>
      <c r="BI9" s="11">
        <f t="shared" si="3"/>
        <v>56</v>
      </c>
      <c r="BJ9" s="11">
        <f t="shared" si="3"/>
        <v>57</v>
      </c>
      <c r="BK9" s="11">
        <f t="shared" si="3"/>
        <v>58</v>
      </c>
      <c r="BL9" s="11">
        <f t="shared" si="3"/>
        <v>59</v>
      </c>
      <c r="BM9" s="11">
        <f t="shared" si="3"/>
        <v>60</v>
      </c>
      <c r="BN9" s="18">
        <f>BA9+1</f>
        <v>5</v>
      </c>
      <c r="BO9" s="11">
        <f>BM9+1</f>
        <v>61</v>
      </c>
      <c r="BP9" s="11">
        <f>BO9+1</f>
        <v>62</v>
      </c>
      <c r="BQ9" s="11">
        <f t="shared" ref="BQ9:BZ9" si="4">BP9+1</f>
        <v>63</v>
      </c>
      <c r="BR9" s="11">
        <f t="shared" si="4"/>
        <v>64</v>
      </c>
      <c r="BS9" s="11">
        <f t="shared" si="4"/>
        <v>65</v>
      </c>
      <c r="BT9" s="11">
        <f t="shared" si="4"/>
        <v>66</v>
      </c>
      <c r="BU9" s="11">
        <f t="shared" si="4"/>
        <v>67</v>
      </c>
      <c r="BV9" s="11">
        <f t="shared" si="4"/>
        <v>68</v>
      </c>
      <c r="BW9" s="11">
        <f t="shared" si="4"/>
        <v>69</v>
      </c>
      <c r="BX9" s="11">
        <f t="shared" si="4"/>
        <v>70</v>
      </c>
      <c r="BY9" s="11">
        <f t="shared" si="4"/>
        <v>71</v>
      </c>
      <c r="BZ9" s="11">
        <f t="shared" si="4"/>
        <v>72</v>
      </c>
      <c r="CA9" s="18">
        <f>BN9+1</f>
        <v>6</v>
      </c>
      <c r="CB9" s="11">
        <f>BZ9+1</f>
        <v>73</v>
      </c>
      <c r="CC9" s="11">
        <f>CB9+1</f>
        <v>74</v>
      </c>
      <c r="CD9" s="11">
        <f t="shared" ref="CD9:CM9" si="5">CC9+1</f>
        <v>75</v>
      </c>
      <c r="CE9" s="11">
        <f t="shared" si="5"/>
        <v>76</v>
      </c>
      <c r="CF9" s="11">
        <f t="shared" si="5"/>
        <v>77</v>
      </c>
      <c r="CG9" s="11">
        <f t="shared" si="5"/>
        <v>78</v>
      </c>
      <c r="CH9" s="11">
        <f t="shared" si="5"/>
        <v>79</v>
      </c>
      <c r="CI9" s="11">
        <f t="shared" si="5"/>
        <v>80</v>
      </c>
      <c r="CJ9" s="11">
        <f t="shared" si="5"/>
        <v>81</v>
      </c>
      <c r="CK9" s="11">
        <f t="shared" si="5"/>
        <v>82</v>
      </c>
      <c r="CL9" s="11">
        <f t="shared" si="5"/>
        <v>83</v>
      </c>
      <c r="CM9" s="11">
        <f t="shared" si="5"/>
        <v>84</v>
      </c>
      <c r="CN9" s="18">
        <f>CA9+1</f>
        <v>7</v>
      </c>
      <c r="CO9" s="11">
        <f>CM9+1</f>
        <v>85</v>
      </c>
      <c r="CP9" s="11">
        <f>CO9+1</f>
        <v>86</v>
      </c>
      <c r="CQ9" s="11">
        <f t="shared" ref="CQ9:CZ9" si="6">CP9+1</f>
        <v>87</v>
      </c>
      <c r="CR9" s="11">
        <f t="shared" si="6"/>
        <v>88</v>
      </c>
      <c r="CS9" s="11">
        <f t="shared" si="6"/>
        <v>89</v>
      </c>
      <c r="CT9" s="11">
        <f t="shared" si="6"/>
        <v>90</v>
      </c>
      <c r="CU9" s="11">
        <f t="shared" si="6"/>
        <v>91</v>
      </c>
      <c r="CV9" s="11">
        <f t="shared" si="6"/>
        <v>92</v>
      </c>
      <c r="CW9" s="11">
        <f t="shared" si="6"/>
        <v>93</v>
      </c>
      <c r="CX9" s="11">
        <f t="shared" si="6"/>
        <v>94</v>
      </c>
      <c r="CY9" s="11">
        <f t="shared" si="6"/>
        <v>95</v>
      </c>
      <c r="CZ9" s="11">
        <f t="shared" si="6"/>
        <v>96</v>
      </c>
      <c r="DA9" s="18">
        <f>CN9+1</f>
        <v>8</v>
      </c>
      <c r="DB9" s="11">
        <f>CZ9+1</f>
        <v>97</v>
      </c>
      <c r="DC9" s="11">
        <f>DB9+1</f>
        <v>98</v>
      </c>
      <c r="DD9" s="11">
        <f t="shared" ref="DD9:DM9" si="7">DC9+1</f>
        <v>99</v>
      </c>
      <c r="DE9" s="11">
        <f t="shared" si="7"/>
        <v>100</v>
      </c>
      <c r="DF9" s="11">
        <f t="shared" si="7"/>
        <v>101</v>
      </c>
      <c r="DG9" s="11">
        <f t="shared" si="7"/>
        <v>102</v>
      </c>
      <c r="DH9" s="11">
        <f t="shared" si="7"/>
        <v>103</v>
      </c>
      <c r="DI9" s="11">
        <f t="shared" si="7"/>
        <v>104</v>
      </c>
      <c r="DJ9" s="11">
        <f t="shared" si="7"/>
        <v>105</v>
      </c>
      <c r="DK9" s="11">
        <f t="shared" si="7"/>
        <v>106</v>
      </c>
      <c r="DL9" s="11">
        <f t="shared" si="7"/>
        <v>107</v>
      </c>
      <c r="DM9" s="11">
        <f t="shared" si="7"/>
        <v>108</v>
      </c>
      <c r="DN9" s="18">
        <f>DA9+1</f>
        <v>9</v>
      </c>
      <c r="DO9" s="11">
        <f>DM9+1</f>
        <v>109</v>
      </c>
      <c r="DP9" s="11">
        <f>DO9+1</f>
        <v>110</v>
      </c>
      <c r="DQ9" s="11">
        <f t="shared" ref="DQ9:DZ9" si="8">DP9+1</f>
        <v>111</v>
      </c>
      <c r="DR9" s="11">
        <f t="shared" si="8"/>
        <v>112</v>
      </c>
      <c r="DS9" s="11">
        <f t="shared" si="8"/>
        <v>113</v>
      </c>
      <c r="DT9" s="11">
        <f t="shared" si="8"/>
        <v>114</v>
      </c>
      <c r="DU9" s="11">
        <f t="shared" si="8"/>
        <v>115</v>
      </c>
      <c r="DV9" s="11">
        <f t="shared" si="8"/>
        <v>116</v>
      </c>
      <c r="DW9" s="11">
        <f t="shared" si="8"/>
        <v>117</v>
      </c>
      <c r="DX9" s="11">
        <f t="shared" si="8"/>
        <v>118</v>
      </c>
      <c r="DY9" s="11">
        <f t="shared" si="8"/>
        <v>119</v>
      </c>
      <c r="DZ9" s="11">
        <f t="shared" si="8"/>
        <v>120</v>
      </c>
      <c r="EA9" s="18">
        <f>DN9+1</f>
        <v>10</v>
      </c>
      <c r="EB9" s="11">
        <f>DZ9+1</f>
        <v>121</v>
      </c>
      <c r="EC9" s="11">
        <f>EB9+1</f>
        <v>122</v>
      </c>
      <c r="ED9" s="11">
        <f t="shared" ref="ED9:EM9" si="9">EC9+1</f>
        <v>123</v>
      </c>
      <c r="EE9" s="11">
        <f t="shared" si="9"/>
        <v>124</v>
      </c>
      <c r="EF9" s="11">
        <f t="shared" si="9"/>
        <v>125</v>
      </c>
      <c r="EG9" s="11">
        <f t="shared" si="9"/>
        <v>126</v>
      </c>
      <c r="EH9" s="11">
        <f t="shared" si="9"/>
        <v>127</v>
      </c>
      <c r="EI9" s="11">
        <f t="shared" si="9"/>
        <v>128</v>
      </c>
      <c r="EJ9" s="11">
        <f t="shared" si="9"/>
        <v>129</v>
      </c>
      <c r="EK9" s="11">
        <f t="shared" si="9"/>
        <v>130</v>
      </c>
      <c r="EL9" s="11">
        <f t="shared" si="9"/>
        <v>131</v>
      </c>
      <c r="EM9" s="11">
        <f t="shared" si="9"/>
        <v>132</v>
      </c>
      <c r="EN9" s="18">
        <f>EA9+1</f>
        <v>11</v>
      </c>
      <c r="EO9" s="11">
        <f>EM9+1</f>
        <v>133</v>
      </c>
      <c r="EP9" s="11">
        <f>EO9+1</f>
        <v>134</v>
      </c>
      <c r="EQ9" s="11">
        <f t="shared" ref="EQ9:EZ9" si="10">EP9+1</f>
        <v>135</v>
      </c>
      <c r="ER9" s="11">
        <f t="shared" si="10"/>
        <v>136</v>
      </c>
      <c r="ES9" s="11">
        <f t="shared" si="10"/>
        <v>137</v>
      </c>
      <c r="ET9" s="11">
        <f t="shared" si="10"/>
        <v>138</v>
      </c>
      <c r="EU9" s="11">
        <f t="shared" si="10"/>
        <v>139</v>
      </c>
      <c r="EV9" s="11">
        <f t="shared" si="10"/>
        <v>140</v>
      </c>
      <c r="EW9" s="11">
        <f t="shared" si="10"/>
        <v>141</v>
      </c>
      <c r="EX9" s="11">
        <f t="shared" si="10"/>
        <v>142</v>
      </c>
      <c r="EY9" s="11">
        <f t="shared" si="10"/>
        <v>143</v>
      </c>
      <c r="EZ9" s="11">
        <f t="shared" si="10"/>
        <v>144</v>
      </c>
      <c r="FA9" s="18">
        <f>EN9+1</f>
        <v>12</v>
      </c>
      <c r="FB9" s="11">
        <f>EZ9+1</f>
        <v>145</v>
      </c>
      <c r="FC9" s="11">
        <f>FB9+1</f>
        <v>146</v>
      </c>
      <c r="FD9" s="11">
        <f t="shared" ref="FD9:FM9" si="11">FC9+1</f>
        <v>147</v>
      </c>
      <c r="FE9" s="11">
        <f t="shared" si="11"/>
        <v>148</v>
      </c>
      <c r="FF9" s="11">
        <f t="shared" si="11"/>
        <v>149</v>
      </c>
      <c r="FG9" s="11">
        <f t="shared" si="11"/>
        <v>150</v>
      </c>
      <c r="FH9" s="11">
        <f t="shared" si="11"/>
        <v>151</v>
      </c>
      <c r="FI9" s="11">
        <f t="shared" si="11"/>
        <v>152</v>
      </c>
      <c r="FJ9" s="11">
        <f t="shared" si="11"/>
        <v>153</v>
      </c>
      <c r="FK9" s="11">
        <f t="shared" si="11"/>
        <v>154</v>
      </c>
      <c r="FL9" s="11">
        <f t="shared" si="11"/>
        <v>155</v>
      </c>
      <c r="FM9" s="11">
        <f t="shared" si="11"/>
        <v>156</v>
      </c>
      <c r="FN9" s="18">
        <f>FA9+1</f>
        <v>13</v>
      </c>
      <c r="FO9" s="11">
        <f>FM9+1</f>
        <v>157</v>
      </c>
      <c r="FP9" s="11">
        <f>FO9+1</f>
        <v>158</v>
      </c>
      <c r="FQ9" s="11">
        <f t="shared" ref="FQ9:FZ9" si="12">FP9+1</f>
        <v>159</v>
      </c>
      <c r="FR9" s="11">
        <f t="shared" si="12"/>
        <v>160</v>
      </c>
      <c r="FS9" s="11">
        <f t="shared" si="12"/>
        <v>161</v>
      </c>
      <c r="FT9" s="11">
        <f t="shared" si="12"/>
        <v>162</v>
      </c>
      <c r="FU9" s="11">
        <f t="shared" si="12"/>
        <v>163</v>
      </c>
      <c r="FV9" s="11">
        <f t="shared" si="12"/>
        <v>164</v>
      </c>
      <c r="FW9" s="11">
        <f t="shared" si="12"/>
        <v>165</v>
      </c>
      <c r="FX9" s="11">
        <f t="shared" si="12"/>
        <v>166</v>
      </c>
      <c r="FY9" s="11">
        <f t="shared" si="12"/>
        <v>167</v>
      </c>
      <c r="FZ9" s="11">
        <f t="shared" si="12"/>
        <v>168</v>
      </c>
      <c r="GA9" s="18">
        <f>FN9+1</f>
        <v>14</v>
      </c>
      <c r="GB9" s="11">
        <f>FZ9+1</f>
        <v>169</v>
      </c>
      <c r="GC9" s="11">
        <f>GB9+1</f>
        <v>170</v>
      </c>
      <c r="GD9" s="11">
        <f t="shared" ref="GD9:GM9" si="13">GC9+1</f>
        <v>171</v>
      </c>
      <c r="GE9" s="11">
        <f t="shared" si="13"/>
        <v>172</v>
      </c>
      <c r="GF9" s="11">
        <f t="shared" si="13"/>
        <v>173</v>
      </c>
      <c r="GG9" s="11">
        <f t="shared" si="13"/>
        <v>174</v>
      </c>
      <c r="GH9" s="11">
        <f t="shared" si="13"/>
        <v>175</v>
      </c>
      <c r="GI9" s="11">
        <f t="shared" si="13"/>
        <v>176</v>
      </c>
      <c r="GJ9" s="11">
        <f t="shared" si="13"/>
        <v>177</v>
      </c>
      <c r="GK9" s="11">
        <f t="shared" si="13"/>
        <v>178</v>
      </c>
      <c r="GL9" s="11">
        <f t="shared" si="13"/>
        <v>179</v>
      </c>
      <c r="GM9" s="11">
        <f t="shared" si="13"/>
        <v>180</v>
      </c>
      <c r="GN9" s="18">
        <f>GA9+1</f>
        <v>15</v>
      </c>
      <c r="GO9" s="11">
        <f>GM9+1</f>
        <v>181</v>
      </c>
      <c r="GP9" s="11">
        <f>GO9+1</f>
        <v>182</v>
      </c>
      <c r="GQ9" s="11">
        <f t="shared" ref="GQ9:GZ9" si="14">GP9+1</f>
        <v>183</v>
      </c>
      <c r="GR9" s="11">
        <f t="shared" si="14"/>
        <v>184</v>
      </c>
      <c r="GS9" s="11">
        <f t="shared" si="14"/>
        <v>185</v>
      </c>
      <c r="GT9" s="11">
        <f t="shared" si="14"/>
        <v>186</v>
      </c>
      <c r="GU9" s="11">
        <f t="shared" si="14"/>
        <v>187</v>
      </c>
      <c r="GV9" s="11">
        <f t="shared" si="14"/>
        <v>188</v>
      </c>
      <c r="GW9" s="11">
        <f t="shared" si="14"/>
        <v>189</v>
      </c>
      <c r="GX9" s="11">
        <f t="shared" si="14"/>
        <v>190</v>
      </c>
      <c r="GY9" s="11">
        <f t="shared" si="14"/>
        <v>191</v>
      </c>
      <c r="GZ9" s="11">
        <f t="shared" si="14"/>
        <v>192</v>
      </c>
      <c r="HA9" s="18">
        <f>GN9+1</f>
        <v>16</v>
      </c>
      <c r="HB9" s="11">
        <f>GZ9+1</f>
        <v>193</v>
      </c>
      <c r="HC9" s="11">
        <f>HB9+1</f>
        <v>194</v>
      </c>
      <c r="HD9" s="11">
        <f t="shared" ref="HD9:HM9" si="15">HC9+1</f>
        <v>195</v>
      </c>
      <c r="HE9" s="11">
        <f t="shared" si="15"/>
        <v>196</v>
      </c>
      <c r="HF9" s="11">
        <f t="shared" si="15"/>
        <v>197</v>
      </c>
      <c r="HG9" s="11">
        <f t="shared" si="15"/>
        <v>198</v>
      </c>
      <c r="HH9" s="11">
        <f t="shared" si="15"/>
        <v>199</v>
      </c>
      <c r="HI9" s="11">
        <f t="shared" si="15"/>
        <v>200</v>
      </c>
      <c r="HJ9" s="11">
        <f t="shared" si="15"/>
        <v>201</v>
      </c>
      <c r="HK9" s="11">
        <f t="shared" si="15"/>
        <v>202</v>
      </c>
      <c r="HL9" s="11">
        <f t="shared" si="15"/>
        <v>203</v>
      </c>
      <c r="HM9" s="11">
        <f t="shared" si="15"/>
        <v>204</v>
      </c>
      <c r="HN9" s="18">
        <f>HA9+1</f>
        <v>17</v>
      </c>
      <c r="HO9" s="11">
        <f>HM9+1</f>
        <v>205</v>
      </c>
      <c r="HP9" s="11">
        <f>HO9+1</f>
        <v>206</v>
      </c>
      <c r="HQ9" s="11">
        <f t="shared" ref="HQ9:HZ9" si="16">HP9+1</f>
        <v>207</v>
      </c>
      <c r="HR9" s="11">
        <f t="shared" si="16"/>
        <v>208</v>
      </c>
      <c r="HS9" s="11">
        <f t="shared" si="16"/>
        <v>209</v>
      </c>
      <c r="HT9" s="11">
        <f t="shared" si="16"/>
        <v>210</v>
      </c>
      <c r="HU9" s="11">
        <f t="shared" si="16"/>
        <v>211</v>
      </c>
      <c r="HV9" s="11">
        <f t="shared" si="16"/>
        <v>212</v>
      </c>
      <c r="HW9" s="11">
        <f t="shared" si="16"/>
        <v>213</v>
      </c>
      <c r="HX9" s="11">
        <f t="shared" si="16"/>
        <v>214</v>
      </c>
      <c r="HY9" s="11">
        <f t="shared" si="16"/>
        <v>215</v>
      </c>
      <c r="HZ9" s="11">
        <f t="shared" si="16"/>
        <v>216</v>
      </c>
      <c r="IA9" s="18">
        <f>HN9+1</f>
        <v>18</v>
      </c>
      <c r="IB9" s="11">
        <f>HZ9+1</f>
        <v>217</v>
      </c>
      <c r="IC9" s="11">
        <f>IB9+1</f>
        <v>218</v>
      </c>
      <c r="ID9" s="11">
        <f t="shared" ref="ID9:IM9" si="17">IC9+1</f>
        <v>219</v>
      </c>
      <c r="IE9" s="11">
        <f t="shared" si="17"/>
        <v>220</v>
      </c>
      <c r="IF9" s="11">
        <f t="shared" si="17"/>
        <v>221</v>
      </c>
      <c r="IG9" s="11">
        <f t="shared" si="17"/>
        <v>222</v>
      </c>
      <c r="IH9" s="11">
        <f t="shared" si="17"/>
        <v>223</v>
      </c>
      <c r="II9" s="11">
        <f t="shared" si="17"/>
        <v>224</v>
      </c>
      <c r="IJ9" s="11">
        <f t="shared" si="17"/>
        <v>225</v>
      </c>
      <c r="IK9" s="11">
        <f t="shared" si="17"/>
        <v>226</v>
      </c>
      <c r="IL9" s="11">
        <f t="shared" si="17"/>
        <v>227</v>
      </c>
      <c r="IM9" s="11">
        <f t="shared" si="17"/>
        <v>228</v>
      </c>
      <c r="IN9" s="18">
        <f>IA9+1</f>
        <v>19</v>
      </c>
      <c r="IO9" s="11">
        <f>IM9+1</f>
        <v>229</v>
      </c>
      <c r="IP9" s="11">
        <f>IO9+1</f>
        <v>230</v>
      </c>
      <c r="IQ9" s="11">
        <f t="shared" ref="IQ9:IZ9" si="18">IP9+1</f>
        <v>231</v>
      </c>
      <c r="IR9" s="11">
        <f t="shared" si="18"/>
        <v>232</v>
      </c>
      <c r="IS9" s="11">
        <f t="shared" si="18"/>
        <v>233</v>
      </c>
      <c r="IT9" s="11">
        <f t="shared" si="18"/>
        <v>234</v>
      </c>
      <c r="IU9" s="11">
        <f t="shared" si="18"/>
        <v>235</v>
      </c>
      <c r="IV9" s="11">
        <f t="shared" si="18"/>
        <v>236</v>
      </c>
      <c r="IW9" s="11">
        <f t="shared" si="18"/>
        <v>237</v>
      </c>
      <c r="IX9" s="11">
        <f t="shared" si="18"/>
        <v>238</v>
      </c>
      <c r="IY9" s="11">
        <f t="shared" si="18"/>
        <v>239</v>
      </c>
      <c r="IZ9" s="11">
        <f t="shared" si="18"/>
        <v>240</v>
      </c>
      <c r="JA9" s="18">
        <f>IN9+1</f>
        <v>20</v>
      </c>
      <c r="JB9" s="11">
        <f>IZ9+1</f>
        <v>241</v>
      </c>
      <c r="JC9" s="11">
        <f>JB9+1</f>
        <v>242</v>
      </c>
      <c r="JD9" s="11">
        <f t="shared" ref="JD9:JM9" si="19">JC9+1</f>
        <v>243</v>
      </c>
      <c r="JE9" s="11">
        <f t="shared" si="19"/>
        <v>244</v>
      </c>
      <c r="JF9" s="11">
        <f t="shared" si="19"/>
        <v>245</v>
      </c>
      <c r="JG9" s="11">
        <f t="shared" si="19"/>
        <v>246</v>
      </c>
      <c r="JH9" s="11">
        <f t="shared" si="19"/>
        <v>247</v>
      </c>
      <c r="JI9" s="11">
        <f t="shared" si="19"/>
        <v>248</v>
      </c>
      <c r="JJ9" s="11">
        <f t="shared" si="19"/>
        <v>249</v>
      </c>
      <c r="JK9" s="11">
        <f t="shared" si="19"/>
        <v>250</v>
      </c>
      <c r="JL9" s="11">
        <f t="shared" si="19"/>
        <v>251</v>
      </c>
      <c r="JM9" s="11">
        <f t="shared" si="19"/>
        <v>252</v>
      </c>
      <c r="JN9" s="18">
        <f>JA9+1</f>
        <v>21</v>
      </c>
      <c r="JO9" s="11">
        <f>JM9+1</f>
        <v>253</v>
      </c>
      <c r="JP9" s="11">
        <f>JO9+1</f>
        <v>254</v>
      </c>
      <c r="JQ9" s="11">
        <f t="shared" ref="JQ9:JZ9" si="20">JP9+1</f>
        <v>255</v>
      </c>
      <c r="JR9" s="11">
        <f t="shared" si="20"/>
        <v>256</v>
      </c>
      <c r="JS9" s="11">
        <f t="shared" si="20"/>
        <v>257</v>
      </c>
      <c r="JT9" s="11">
        <f t="shared" si="20"/>
        <v>258</v>
      </c>
      <c r="JU9" s="11">
        <f t="shared" si="20"/>
        <v>259</v>
      </c>
      <c r="JV9" s="11">
        <f t="shared" si="20"/>
        <v>260</v>
      </c>
      <c r="JW9" s="11">
        <f t="shared" si="20"/>
        <v>261</v>
      </c>
      <c r="JX9" s="11">
        <f t="shared" si="20"/>
        <v>262</v>
      </c>
      <c r="JY9" s="11">
        <f t="shared" si="20"/>
        <v>263</v>
      </c>
      <c r="JZ9" s="11">
        <f t="shared" si="20"/>
        <v>264</v>
      </c>
      <c r="KA9" s="18">
        <f>JN9+1</f>
        <v>22</v>
      </c>
      <c r="KB9" s="11">
        <f>JZ9+1</f>
        <v>265</v>
      </c>
      <c r="KC9" s="11">
        <f>KB9+1</f>
        <v>266</v>
      </c>
      <c r="KD9" s="11">
        <f t="shared" ref="KD9:KM9" si="21">KC9+1</f>
        <v>267</v>
      </c>
      <c r="KE9" s="11">
        <f t="shared" si="21"/>
        <v>268</v>
      </c>
      <c r="KF9" s="11">
        <f t="shared" si="21"/>
        <v>269</v>
      </c>
      <c r="KG9" s="11">
        <f t="shared" si="21"/>
        <v>270</v>
      </c>
      <c r="KH9" s="11">
        <f t="shared" si="21"/>
        <v>271</v>
      </c>
      <c r="KI9" s="11">
        <f t="shared" si="21"/>
        <v>272</v>
      </c>
      <c r="KJ9" s="11">
        <f t="shared" si="21"/>
        <v>273</v>
      </c>
      <c r="KK9" s="11">
        <f t="shared" si="21"/>
        <v>274</v>
      </c>
      <c r="KL9" s="11">
        <f t="shared" si="21"/>
        <v>275</v>
      </c>
      <c r="KM9" s="11">
        <f t="shared" si="21"/>
        <v>276</v>
      </c>
      <c r="KN9" s="18">
        <f>KA9+1</f>
        <v>23</v>
      </c>
      <c r="KO9" s="11">
        <f>KM9+1</f>
        <v>277</v>
      </c>
      <c r="KP9" s="11">
        <f>KO9+1</f>
        <v>278</v>
      </c>
      <c r="KQ9" s="11">
        <f t="shared" ref="KQ9:KZ9" si="22">KP9+1</f>
        <v>279</v>
      </c>
      <c r="KR9" s="11">
        <f t="shared" si="22"/>
        <v>280</v>
      </c>
      <c r="KS9" s="11">
        <f t="shared" si="22"/>
        <v>281</v>
      </c>
      <c r="KT9" s="11">
        <f t="shared" si="22"/>
        <v>282</v>
      </c>
      <c r="KU9" s="11">
        <f t="shared" si="22"/>
        <v>283</v>
      </c>
      <c r="KV9" s="11">
        <f t="shared" si="22"/>
        <v>284</v>
      </c>
      <c r="KW9" s="11">
        <f t="shared" si="22"/>
        <v>285</v>
      </c>
      <c r="KX9" s="11">
        <f t="shared" si="22"/>
        <v>286</v>
      </c>
      <c r="KY9" s="11">
        <f t="shared" si="22"/>
        <v>287</v>
      </c>
      <c r="KZ9" s="11">
        <f t="shared" si="22"/>
        <v>288</v>
      </c>
      <c r="LA9" s="18">
        <f>KN9+1</f>
        <v>24</v>
      </c>
      <c r="LB9" s="11">
        <f>KZ9+1</f>
        <v>289</v>
      </c>
      <c r="LC9" s="11">
        <f>LB9+1</f>
        <v>290</v>
      </c>
      <c r="LD9" s="11">
        <f t="shared" ref="LD9:LM9" si="23">LC9+1</f>
        <v>291</v>
      </c>
      <c r="LE9" s="11">
        <f t="shared" si="23"/>
        <v>292</v>
      </c>
      <c r="LF9" s="11">
        <f t="shared" si="23"/>
        <v>293</v>
      </c>
      <c r="LG9" s="11">
        <f t="shared" si="23"/>
        <v>294</v>
      </c>
      <c r="LH9" s="11">
        <f t="shared" si="23"/>
        <v>295</v>
      </c>
      <c r="LI9" s="11">
        <f t="shared" si="23"/>
        <v>296</v>
      </c>
      <c r="LJ9" s="11">
        <f t="shared" si="23"/>
        <v>297</v>
      </c>
      <c r="LK9" s="11">
        <f t="shared" si="23"/>
        <v>298</v>
      </c>
      <c r="LL9" s="11">
        <f t="shared" si="23"/>
        <v>299</v>
      </c>
      <c r="LM9" s="11">
        <f t="shared" si="23"/>
        <v>300</v>
      </c>
      <c r="LN9" s="20">
        <f>LA9+1</f>
        <v>25</v>
      </c>
    </row>
    <row r="10" spans="1:326" ht="15.75" thickBot="1">
      <c r="A10" s="80"/>
      <c r="B10" s="77"/>
      <c r="C10" s="77"/>
      <c r="D10" s="77"/>
      <c r="E10" s="77"/>
      <c r="F10" s="77"/>
      <c r="G10" s="77"/>
      <c r="H10" s="77"/>
      <c r="I10" s="77"/>
      <c r="J10" s="77"/>
      <c r="K10" s="77"/>
      <c r="L10" s="77"/>
      <c r="M10" s="77"/>
      <c r="N10" s="78"/>
      <c r="O10" s="77"/>
      <c r="P10" s="77"/>
      <c r="Q10" s="77"/>
      <c r="R10" s="77"/>
      <c r="S10" s="77"/>
      <c r="T10" s="77"/>
      <c r="U10" s="77"/>
      <c r="V10" s="77"/>
      <c r="W10" s="77"/>
      <c r="X10" s="77"/>
      <c r="Y10" s="77"/>
      <c r="Z10" s="77"/>
      <c r="AA10" s="78"/>
      <c r="AB10" s="77"/>
      <c r="AC10" s="77"/>
      <c r="AD10" s="77"/>
      <c r="AE10" s="77"/>
      <c r="AF10" s="77"/>
      <c r="AG10" s="77"/>
      <c r="AH10" s="77"/>
      <c r="AI10" s="77"/>
      <c r="AJ10" s="77"/>
      <c r="AK10" s="77"/>
      <c r="AL10" s="77"/>
      <c r="AM10" s="77"/>
      <c r="AN10" s="78"/>
      <c r="AO10" s="77"/>
      <c r="AP10" s="77"/>
      <c r="AQ10" s="77"/>
      <c r="AR10" s="77"/>
      <c r="AS10" s="77"/>
      <c r="AT10" s="77"/>
      <c r="AU10" s="77"/>
      <c r="AV10" s="77"/>
      <c r="AW10" s="77"/>
      <c r="AX10" s="77"/>
      <c r="AY10" s="77"/>
      <c r="AZ10" s="77"/>
      <c r="BA10" s="78"/>
      <c r="BB10" s="77"/>
      <c r="BC10" s="77"/>
      <c r="BD10" s="77"/>
      <c r="BE10" s="77"/>
      <c r="BF10" s="77"/>
      <c r="BG10" s="77"/>
      <c r="BH10" s="77"/>
      <c r="BI10" s="77"/>
      <c r="BJ10" s="77"/>
      <c r="BK10" s="77"/>
      <c r="BL10" s="77"/>
      <c r="BM10" s="77"/>
      <c r="BN10" s="78"/>
      <c r="BO10" s="77"/>
      <c r="BP10" s="77"/>
      <c r="BQ10" s="77"/>
      <c r="BR10" s="77"/>
      <c r="BS10" s="77"/>
      <c r="BT10" s="77"/>
      <c r="BU10" s="77"/>
      <c r="BV10" s="77"/>
      <c r="BW10" s="77"/>
      <c r="BX10" s="77"/>
      <c r="BY10" s="77"/>
      <c r="BZ10" s="77"/>
      <c r="CA10" s="78"/>
      <c r="CB10" s="77"/>
      <c r="CC10" s="77"/>
      <c r="CD10" s="77"/>
      <c r="CE10" s="77"/>
      <c r="CF10" s="77"/>
      <c r="CG10" s="77"/>
      <c r="CH10" s="77"/>
      <c r="CI10" s="77"/>
      <c r="CJ10" s="77"/>
      <c r="CK10" s="77"/>
      <c r="CL10" s="77"/>
      <c r="CM10" s="77"/>
      <c r="CN10" s="78"/>
      <c r="CO10" s="77"/>
      <c r="CP10" s="77"/>
      <c r="CQ10" s="77"/>
      <c r="CR10" s="77"/>
      <c r="CS10" s="77"/>
      <c r="CT10" s="77"/>
      <c r="CU10" s="77"/>
      <c r="CV10" s="77"/>
      <c r="CW10" s="77"/>
      <c r="CX10" s="77"/>
      <c r="CY10" s="77"/>
      <c r="CZ10" s="77"/>
      <c r="DA10" s="78"/>
      <c r="DB10" s="77"/>
      <c r="DC10" s="77"/>
      <c r="DD10" s="77"/>
      <c r="DE10" s="77"/>
      <c r="DF10" s="77"/>
      <c r="DG10" s="77"/>
      <c r="DH10" s="77"/>
      <c r="DI10" s="77"/>
      <c r="DJ10" s="77"/>
      <c r="DK10" s="77"/>
      <c r="DL10" s="77"/>
      <c r="DM10" s="77"/>
      <c r="DN10" s="78"/>
      <c r="DO10" s="77"/>
      <c r="DP10" s="77"/>
      <c r="DQ10" s="77"/>
      <c r="DR10" s="77"/>
      <c r="DS10" s="77"/>
      <c r="DT10" s="77"/>
      <c r="DU10" s="77"/>
      <c r="DV10" s="77"/>
      <c r="DW10" s="77"/>
      <c r="DX10" s="77"/>
      <c r="DY10" s="77"/>
      <c r="DZ10" s="77"/>
      <c r="EA10" s="78"/>
      <c r="EB10" s="77"/>
      <c r="EC10" s="77"/>
      <c r="ED10" s="77"/>
      <c r="EE10" s="77"/>
      <c r="EF10" s="77"/>
      <c r="EG10" s="77"/>
      <c r="EH10" s="77"/>
      <c r="EI10" s="77"/>
      <c r="EJ10" s="77"/>
      <c r="EK10" s="77"/>
      <c r="EL10" s="77"/>
      <c r="EM10" s="77"/>
      <c r="EN10" s="78"/>
      <c r="EO10" s="77"/>
      <c r="EP10" s="77"/>
      <c r="EQ10" s="77"/>
      <c r="ER10" s="77"/>
      <c r="ES10" s="77"/>
      <c r="ET10" s="77"/>
      <c r="EU10" s="77"/>
      <c r="EV10" s="77"/>
      <c r="EW10" s="77"/>
      <c r="EX10" s="77"/>
      <c r="EY10" s="77"/>
      <c r="EZ10" s="77"/>
      <c r="FA10" s="78"/>
      <c r="FB10" s="77"/>
      <c r="FC10" s="77"/>
      <c r="FD10" s="77"/>
      <c r="FE10" s="77"/>
      <c r="FF10" s="77"/>
      <c r="FG10" s="77"/>
      <c r="FH10" s="77"/>
      <c r="FI10" s="77"/>
      <c r="FJ10" s="77"/>
      <c r="FK10" s="77"/>
      <c r="FL10" s="77"/>
      <c r="FM10" s="77"/>
      <c r="FN10" s="78"/>
      <c r="FO10" s="77"/>
      <c r="FP10" s="77"/>
      <c r="FQ10" s="77"/>
      <c r="FR10" s="77"/>
      <c r="FS10" s="77"/>
      <c r="FT10" s="77"/>
      <c r="FU10" s="77"/>
      <c r="FV10" s="77"/>
      <c r="FW10" s="77"/>
      <c r="FX10" s="77"/>
      <c r="FY10" s="77"/>
      <c r="FZ10" s="77"/>
      <c r="GA10" s="78"/>
      <c r="GB10" s="77"/>
      <c r="GC10" s="77"/>
      <c r="GD10" s="77"/>
      <c r="GE10" s="77"/>
      <c r="GF10" s="77"/>
      <c r="GG10" s="77"/>
      <c r="GH10" s="77"/>
      <c r="GI10" s="77"/>
      <c r="GJ10" s="77"/>
      <c r="GK10" s="77"/>
      <c r="GL10" s="77"/>
      <c r="GM10" s="77"/>
      <c r="GN10" s="78"/>
      <c r="GO10" s="77"/>
      <c r="GP10" s="77"/>
      <c r="GQ10" s="77"/>
      <c r="GR10" s="77"/>
      <c r="GS10" s="77"/>
      <c r="GT10" s="77"/>
      <c r="GU10" s="77"/>
      <c r="GV10" s="77"/>
      <c r="GW10" s="77"/>
      <c r="GX10" s="77"/>
      <c r="GY10" s="77"/>
      <c r="GZ10" s="77"/>
      <c r="HA10" s="78"/>
      <c r="HB10" s="77"/>
      <c r="HC10" s="77"/>
      <c r="HD10" s="77"/>
      <c r="HE10" s="77"/>
      <c r="HF10" s="77"/>
      <c r="HG10" s="77"/>
      <c r="HH10" s="77"/>
      <c r="HI10" s="77"/>
      <c r="HJ10" s="77"/>
      <c r="HK10" s="77"/>
      <c r="HL10" s="77"/>
      <c r="HM10" s="77"/>
      <c r="HN10" s="78"/>
      <c r="HO10" s="77"/>
      <c r="HP10" s="77"/>
      <c r="HQ10" s="77"/>
      <c r="HR10" s="77"/>
      <c r="HS10" s="77"/>
      <c r="HT10" s="77"/>
      <c r="HU10" s="77"/>
      <c r="HV10" s="77"/>
      <c r="HW10" s="77"/>
      <c r="HX10" s="77"/>
      <c r="HY10" s="77"/>
      <c r="HZ10" s="77"/>
      <c r="IA10" s="78"/>
      <c r="IB10" s="77"/>
      <c r="IC10" s="77"/>
      <c r="ID10" s="77"/>
      <c r="IE10" s="77"/>
      <c r="IF10" s="77"/>
      <c r="IG10" s="77"/>
      <c r="IH10" s="77"/>
      <c r="II10" s="77"/>
      <c r="IJ10" s="77"/>
      <c r="IK10" s="77"/>
      <c r="IL10" s="77"/>
      <c r="IM10" s="77"/>
      <c r="IN10" s="78"/>
      <c r="IO10" s="77"/>
      <c r="IP10" s="77"/>
      <c r="IQ10" s="77"/>
      <c r="IR10" s="77"/>
      <c r="IS10" s="77"/>
      <c r="IT10" s="77"/>
      <c r="IU10" s="77"/>
      <c r="IV10" s="77"/>
      <c r="IW10" s="77"/>
      <c r="IX10" s="77"/>
      <c r="IY10" s="77"/>
      <c r="IZ10" s="77"/>
      <c r="JA10" s="78"/>
      <c r="JB10" s="77"/>
      <c r="JC10" s="77"/>
      <c r="JD10" s="77"/>
      <c r="JE10" s="77"/>
      <c r="JF10" s="77"/>
      <c r="JG10" s="77"/>
      <c r="JH10" s="77"/>
      <c r="JI10" s="77"/>
      <c r="JJ10" s="77"/>
      <c r="JK10" s="77"/>
      <c r="JL10" s="77"/>
      <c r="JM10" s="77"/>
      <c r="JN10" s="78"/>
      <c r="JO10" s="77"/>
      <c r="JP10" s="77"/>
      <c r="JQ10" s="77"/>
      <c r="JR10" s="77"/>
      <c r="JS10" s="77"/>
      <c r="JT10" s="77"/>
      <c r="JU10" s="77"/>
      <c r="JV10" s="77"/>
      <c r="JW10" s="77"/>
      <c r="JX10" s="77"/>
      <c r="JY10" s="77"/>
      <c r="JZ10" s="77"/>
      <c r="KA10" s="78"/>
      <c r="KB10" s="77"/>
      <c r="KC10" s="77"/>
      <c r="KD10" s="77"/>
      <c r="KE10" s="77"/>
      <c r="KF10" s="77"/>
      <c r="KG10" s="77"/>
      <c r="KH10" s="77"/>
      <c r="KI10" s="77"/>
      <c r="KJ10" s="77"/>
      <c r="KK10" s="77"/>
      <c r="KL10" s="77"/>
      <c r="KM10" s="77"/>
      <c r="KN10" s="78"/>
      <c r="KO10" s="77"/>
      <c r="KP10" s="77"/>
      <c r="KQ10" s="77"/>
      <c r="KR10" s="77"/>
      <c r="KS10" s="77"/>
      <c r="KT10" s="77"/>
      <c r="KU10" s="77"/>
      <c r="KV10" s="77"/>
      <c r="KW10" s="77"/>
      <c r="KX10" s="77"/>
      <c r="KY10" s="77"/>
      <c r="KZ10" s="77"/>
      <c r="LA10" s="78"/>
      <c r="LB10" s="77"/>
      <c r="LC10" s="77"/>
      <c r="LD10" s="77"/>
      <c r="LE10" s="77"/>
      <c r="LF10" s="77"/>
      <c r="LG10" s="77"/>
      <c r="LH10" s="77"/>
      <c r="LI10" s="77"/>
      <c r="LJ10" s="77"/>
      <c r="LK10" s="77"/>
      <c r="LL10" s="77"/>
      <c r="LM10" s="77"/>
      <c r="LN10" s="78"/>
    </row>
    <row r="11" spans="1:326" s="346" customFormat="1" ht="15.75" thickBot="1">
      <c r="A11" s="343" t="s">
        <v>242</v>
      </c>
      <c r="B11" s="344">
        <f>SUM(B12:B15,B18:B19)</f>
        <v>0</v>
      </c>
      <c r="C11" s="345">
        <f>SUM(C12:C15,C18:C19)</f>
        <v>0</v>
      </c>
      <c r="D11" s="345">
        <f t="shared" ref="D11:M11" si="24">SUM(D12:D15,D18:D19)</f>
        <v>0</v>
      </c>
      <c r="E11" s="345">
        <f t="shared" si="24"/>
        <v>0</v>
      </c>
      <c r="F11" s="345">
        <f t="shared" si="24"/>
        <v>0</v>
      </c>
      <c r="G11" s="345">
        <f t="shared" si="24"/>
        <v>0</v>
      </c>
      <c r="H11" s="345">
        <f t="shared" si="24"/>
        <v>0</v>
      </c>
      <c r="I11" s="345">
        <f t="shared" si="24"/>
        <v>0</v>
      </c>
      <c r="J11" s="345">
        <f t="shared" si="24"/>
        <v>0</v>
      </c>
      <c r="K11" s="345">
        <f t="shared" si="24"/>
        <v>0</v>
      </c>
      <c r="L11" s="345">
        <f t="shared" si="24"/>
        <v>0</v>
      </c>
      <c r="M11" s="345">
        <f t="shared" si="24"/>
        <v>0</v>
      </c>
      <c r="N11" s="403">
        <f>SUM(N12:N15,N18:N19)</f>
        <v>0</v>
      </c>
      <c r="O11" s="344">
        <f>SUM(O12:O15,O18:O19)</f>
        <v>0</v>
      </c>
      <c r="P11" s="345">
        <f>SUM(P12:P15,P18:P19)</f>
        <v>0</v>
      </c>
      <c r="Q11" s="345">
        <f t="shared" ref="Q11" si="25">SUM(Q12:Q15,Q18:Q19)</f>
        <v>0</v>
      </c>
      <c r="R11" s="345">
        <f t="shared" ref="R11" si="26">SUM(R12:R15,R18:R19)</f>
        <v>0</v>
      </c>
      <c r="S11" s="345">
        <f t="shared" ref="S11" si="27">SUM(S12:S15,S18:S19)</f>
        <v>0</v>
      </c>
      <c r="T11" s="345">
        <f t="shared" ref="T11" si="28">SUM(T12:T15,T18:T19)</f>
        <v>0</v>
      </c>
      <c r="U11" s="345">
        <f t="shared" ref="U11" si="29">SUM(U12:U15,U18:U19)</f>
        <v>0</v>
      </c>
      <c r="V11" s="345">
        <f t="shared" ref="V11" si="30">SUM(V12:V15,V18:V19)</f>
        <v>0</v>
      </c>
      <c r="W11" s="345">
        <f t="shared" ref="W11" si="31">SUM(W12:W15,W18:W19)</f>
        <v>0</v>
      </c>
      <c r="X11" s="345">
        <f t="shared" ref="X11" si="32">SUM(X12:X15,X18:X19)</f>
        <v>0</v>
      </c>
      <c r="Y11" s="345">
        <f t="shared" ref="Y11" si="33">SUM(Y12:Y15,Y18:Y19)</f>
        <v>0</v>
      </c>
      <c r="Z11" s="345">
        <f t="shared" ref="Z11:AB11" si="34">SUM(Z12:Z15,Z18:Z19)</f>
        <v>0</v>
      </c>
      <c r="AA11" s="403">
        <f>SUM(AA12:AA15,AA18:AA19)</f>
        <v>0</v>
      </c>
      <c r="AB11" s="345">
        <f t="shared" si="34"/>
        <v>239956.24978969563</v>
      </c>
      <c r="AC11" s="345">
        <f t="shared" ref="AC11" si="35">SUM(AC12:AC15,AC18:AC19)</f>
        <v>239956.24978969563</v>
      </c>
      <c r="AD11" s="345">
        <f t="shared" ref="AD11" si="36">SUM(AD12:AD15,AD18:AD19)</f>
        <v>239956.24978969563</v>
      </c>
      <c r="AE11" s="345">
        <f t="shared" ref="AE11" si="37">SUM(AE12:AE15,AE18:AE19)</f>
        <v>239956.24978969563</v>
      </c>
      <c r="AF11" s="345">
        <f t="shared" ref="AF11" si="38">SUM(AF12:AF15,AF18:AF19)</f>
        <v>239956.24978969563</v>
      </c>
      <c r="AG11" s="345">
        <f t="shared" ref="AG11" si="39">SUM(AG12:AG15,AG18:AG19)</f>
        <v>239956.24978969563</v>
      </c>
      <c r="AH11" s="345">
        <f t="shared" ref="AH11" si="40">SUM(AH12:AH15,AH18:AH19)</f>
        <v>239956.24978969563</v>
      </c>
      <c r="AI11" s="345">
        <f t="shared" ref="AI11" si="41">SUM(AI12:AI15,AI18:AI19)</f>
        <v>239956.24978969563</v>
      </c>
      <c r="AJ11" s="345">
        <f t="shared" ref="AJ11" si="42">SUM(AJ12:AJ15,AJ18:AJ19)</f>
        <v>239956.24978969563</v>
      </c>
      <c r="AK11" s="345">
        <f t="shared" ref="AK11" si="43">SUM(AK12:AK15,AK18:AK19)</f>
        <v>239956.24978969563</v>
      </c>
      <c r="AL11" s="345">
        <f t="shared" ref="AL11" si="44">SUM(AL12:AL15,AL18:AL19)</f>
        <v>239956.24978969563</v>
      </c>
      <c r="AM11" s="345">
        <f t="shared" ref="AM11" si="45">SUM(AM12:AM15,AM18:AM19)</f>
        <v>239956.24978969563</v>
      </c>
      <c r="AN11" s="403">
        <f>IF(AN5,SUM(AN12:AN15,AN18:AN19),0)</f>
        <v>2879474.9974763473</v>
      </c>
      <c r="AO11" s="345">
        <f t="shared" ref="AO11" si="46">SUM(AO12:AO15,AO18:AO19)</f>
        <v>244755.37478548955</v>
      </c>
      <c r="AP11" s="345">
        <f t="shared" ref="AP11" si="47">SUM(AP12:AP15,AP18:AP19)</f>
        <v>244755.37478548955</v>
      </c>
      <c r="AQ11" s="345">
        <f t="shared" ref="AQ11" si="48">SUM(AQ12:AQ15,AQ18:AQ19)</f>
        <v>244755.37478548955</v>
      </c>
      <c r="AR11" s="345">
        <f t="shared" ref="AR11" si="49">SUM(AR12:AR15,AR18:AR19)</f>
        <v>244755.37478548955</v>
      </c>
      <c r="AS11" s="345">
        <f t="shared" ref="AS11" si="50">SUM(AS12:AS15,AS18:AS19)</f>
        <v>244755.37478548955</v>
      </c>
      <c r="AT11" s="345">
        <f t="shared" ref="AT11" si="51">SUM(AT12:AT15,AT18:AT19)</f>
        <v>244755.37478548955</v>
      </c>
      <c r="AU11" s="345">
        <f t="shared" ref="AU11" si="52">SUM(AU12:AU15,AU18:AU19)</f>
        <v>244755.37478548955</v>
      </c>
      <c r="AV11" s="345">
        <f t="shared" ref="AV11" si="53">SUM(AV12:AV15,AV18:AV19)</f>
        <v>244755.37478548955</v>
      </c>
      <c r="AW11" s="345">
        <f t="shared" ref="AW11" si="54">SUM(AW12:AW15,AW18:AW19)</f>
        <v>244755.37478548955</v>
      </c>
      <c r="AX11" s="345">
        <f t="shared" ref="AX11" si="55">SUM(AX12:AX15,AX18:AX19)</f>
        <v>244755.37478548955</v>
      </c>
      <c r="AY11" s="345">
        <f t="shared" ref="AY11" si="56">SUM(AY12:AY15,AY18:AY19)</f>
        <v>244755.37478548955</v>
      </c>
      <c r="AZ11" s="345">
        <f t="shared" ref="AZ11" si="57">SUM(AZ12:AZ15,AZ18:AZ19)</f>
        <v>244755.37478548955</v>
      </c>
      <c r="BA11" s="403">
        <f>IF(BA5,SUM(BA12:BA15,BA18:BA19),0)</f>
        <v>2937064.4974258747</v>
      </c>
      <c r="BB11" s="345">
        <f t="shared" ref="BB11" si="58">SUM(BB12:BB15,BB18:BB19)</f>
        <v>249650.48228119934</v>
      </c>
      <c r="BC11" s="345">
        <f t="shared" ref="BC11" si="59">SUM(BC12:BC15,BC18:BC19)</f>
        <v>249650.48228119934</v>
      </c>
      <c r="BD11" s="345">
        <f t="shared" ref="BD11" si="60">SUM(BD12:BD15,BD18:BD19)</f>
        <v>249650.48228119934</v>
      </c>
      <c r="BE11" s="345">
        <f t="shared" ref="BE11" si="61">SUM(BE12:BE15,BE18:BE19)</f>
        <v>249650.48228119934</v>
      </c>
      <c r="BF11" s="345">
        <f t="shared" ref="BF11" si="62">SUM(BF12:BF15,BF18:BF19)</f>
        <v>249650.48228119934</v>
      </c>
      <c r="BG11" s="345">
        <f t="shared" ref="BG11" si="63">SUM(BG12:BG15,BG18:BG19)</f>
        <v>249650.48228119934</v>
      </c>
      <c r="BH11" s="345">
        <f t="shared" ref="BH11" si="64">SUM(BH12:BH15,BH18:BH19)</f>
        <v>249650.48228119934</v>
      </c>
      <c r="BI11" s="345">
        <f t="shared" ref="BI11" si="65">SUM(BI12:BI15,BI18:BI19)</f>
        <v>249650.48228119934</v>
      </c>
      <c r="BJ11" s="345">
        <f t="shared" ref="BJ11" si="66">SUM(BJ12:BJ15,BJ18:BJ19)</f>
        <v>249650.48228119934</v>
      </c>
      <c r="BK11" s="345">
        <f t="shared" ref="BK11" si="67">SUM(BK12:BK15,BK18:BK19)</f>
        <v>249650.48228119934</v>
      </c>
      <c r="BL11" s="345">
        <f t="shared" ref="BL11" si="68">SUM(BL12:BL15,BL18:BL19)</f>
        <v>249650.48228119934</v>
      </c>
      <c r="BM11" s="345">
        <f t="shared" ref="BM11" si="69">SUM(BM12:BM15,BM18:BM19)</f>
        <v>249650.48228119934</v>
      </c>
      <c r="BN11" s="403">
        <f>IF(BN5,SUM(BN12:BN15,BN18:BN19),0)</f>
        <v>2995805.7873743912</v>
      </c>
      <c r="BO11" s="345">
        <f t="shared" ref="BO11" si="70">SUM(BO12:BO15,BO18:BO19)</f>
        <v>254643.49192682336</v>
      </c>
      <c r="BP11" s="345">
        <f t="shared" ref="BP11" si="71">SUM(BP12:BP15,BP18:BP19)</f>
        <v>254643.49192682336</v>
      </c>
      <c r="BQ11" s="345">
        <f t="shared" ref="BQ11" si="72">SUM(BQ12:BQ15,BQ18:BQ19)</f>
        <v>254643.49192682336</v>
      </c>
      <c r="BR11" s="345">
        <f t="shared" ref="BR11" si="73">SUM(BR12:BR15,BR18:BR19)</f>
        <v>254643.49192682336</v>
      </c>
      <c r="BS11" s="345">
        <f t="shared" ref="BS11" si="74">SUM(BS12:BS15,BS18:BS19)</f>
        <v>254643.49192682336</v>
      </c>
      <c r="BT11" s="345">
        <f t="shared" ref="BT11" si="75">SUM(BT12:BT15,BT18:BT19)</f>
        <v>254643.49192682336</v>
      </c>
      <c r="BU11" s="345">
        <f t="shared" ref="BU11" si="76">SUM(BU12:BU15,BU18:BU19)</f>
        <v>254643.49192682336</v>
      </c>
      <c r="BV11" s="345">
        <f t="shared" ref="BV11" si="77">SUM(BV12:BV15,BV18:BV19)</f>
        <v>254643.49192682336</v>
      </c>
      <c r="BW11" s="345">
        <f t="shared" ref="BW11" si="78">SUM(BW12:BW15,BW18:BW19)</f>
        <v>254643.49192682336</v>
      </c>
      <c r="BX11" s="345">
        <f t="shared" ref="BX11" si="79">SUM(BX12:BX15,BX18:BX19)</f>
        <v>254643.49192682336</v>
      </c>
      <c r="BY11" s="345">
        <f t="shared" ref="BY11" si="80">SUM(BY12:BY15,BY18:BY19)</f>
        <v>254643.49192682336</v>
      </c>
      <c r="BZ11" s="345">
        <f t="shared" ref="BZ11" si="81">SUM(BZ12:BZ15,BZ18:BZ19)</f>
        <v>254643.49192682336</v>
      </c>
      <c r="CA11" s="403">
        <f>IF(CA5,SUM(CA12:CA15,CA18:CA19),0)</f>
        <v>3055721.9031218798</v>
      </c>
      <c r="CB11" s="345">
        <f t="shared" ref="CB11" si="82">SUM(CB12:CB15,CB18:CB19)</f>
        <v>259736.36176535982</v>
      </c>
      <c r="CC11" s="345">
        <f t="shared" ref="CC11" si="83">SUM(CC12:CC15,CC18:CC19)</f>
        <v>259736.36176535982</v>
      </c>
      <c r="CD11" s="345">
        <f t="shared" ref="CD11" si="84">SUM(CD12:CD15,CD18:CD19)</f>
        <v>259736.36176535982</v>
      </c>
      <c r="CE11" s="345">
        <f t="shared" ref="CE11" si="85">SUM(CE12:CE15,CE18:CE19)</f>
        <v>259736.36176535982</v>
      </c>
      <c r="CF11" s="345">
        <f t="shared" ref="CF11" si="86">SUM(CF12:CF15,CF18:CF19)</f>
        <v>259736.36176535982</v>
      </c>
      <c r="CG11" s="345">
        <f t="shared" ref="CG11" si="87">SUM(CG12:CG15,CG18:CG19)</f>
        <v>259736.36176535982</v>
      </c>
      <c r="CH11" s="345">
        <f t="shared" ref="CH11" si="88">SUM(CH12:CH15,CH18:CH19)</f>
        <v>259736.36176535982</v>
      </c>
      <c r="CI11" s="345">
        <f t="shared" ref="CI11" si="89">SUM(CI12:CI15,CI18:CI19)</f>
        <v>259736.36176535982</v>
      </c>
      <c r="CJ11" s="345">
        <f t="shared" ref="CJ11" si="90">SUM(CJ12:CJ15,CJ18:CJ19)</f>
        <v>259736.36176535982</v>
      </c>
      <c r="CK11" s="345">
        <f t="shared" ref="CK11" si="91">SUM(CK12:CK15,CK18:CK19)</f>
        <v>259736.36176535982</v>
      </c>
      <c r="CL11" s="345">
        <f t="shared" ref="CL11" si="92">SUM(CL12:CL15,CL18:CL19)</f>
        <v>259736.36176535982</v>
      </c>
      <c r="CM11" s="345">
        <f t="shared" ref="CM11" si="93">SUM(CM12:CM15,CM18:CM19)</f>
        <v>259736.36176535982</v>
      </c>
      <c r="CN11" s="403">
        <f>IF(CN5,SUM(CN12:CN15,CN18:CN19),0)</f>
        <v>3116836.3411843181</v>
      </c>
      <c r="CO11" s="345">
        <f t="shared" ref="CO11" si="94">SUM(CO12:CO15,CO18:CO19)</f>
        <v>264931.08900066698</v>
      </c>
      <c r="CP11" s="345">
        <f t="shared" ref="CP11" si="95">SUM(CP12:CP15,CP18:CP19)</f>
        <v>264931.08900066698</v>
      </c>
      <c r="CQ11" s="345">
        <f t="shared" ref="CQ11" si="96">SUM(CQ12:CQ15,CQ18:CQ19)</f>
        <v>264931.08900066698</v>
      </c>
      <c r="CR11" s="345">
        <f t="shared" ref="CR11" si="97">SUM(CR12:CR15,CR18:CR19)</f>
        <v>264931.08900066698</v>
      </c>
      <c r="CS11" s="345">
        <f t="shared" ref="CS11" si="98">SUM(CS12:CS15,CS18:CS19)</f>
        <v>264931.08900066698</v>
      </c>
      <c r="CT11" s="345">
        <f t="shared" ref="CT11" si="99">SUM(CT12:CT15,CT18:CT19)</f>
        <v>264931.08900066698</v>
      </c>
      <c r="CU11" s="345">
        <f t="shared" ref="CU11" si="100">SUM(CU12:CU15,CU18:CU19)</f>
        <v>264931.08900066698</v>
      </c>
      <c r="CV11" s="345">
        <f t="shared" ref="CV11" si="101">SUM(CV12:CV15,CV18:CV19)</f>
        <v>264931.08900066698</v>
      </c>
      <c r="CW11" s="345">
        <f t="shared" ref="CW11" si="102">SUM(CW12:CW15,CW18:CW19)</f>
        <v>264931.08900066698</v>
      </c>
      <c r="CX11" s="345">
        <f t="shared" ref="CX11" si="103">SUM(CX12:CX15,CX18:CX19)</f>
        <v>264931.08900066698</v>
      </c>
      <c r="CY11" s="345">
        <f t="shared" ref="CY11" si="104">SUM(CY12:CY15,CY18:CY19)</f>
        <v>264931.08900066698</v>
      </c>
      <c r="CZ11" s="345">
        <f t="shared" ref="CZ11" si="105">SUM(CZ12:CZ15,CZ18:CZ19)</f>
        <v>264931.08900066698</v>
      </c>
      <c r="DA11" s="403">
        <f>IF(DA5,SUM(DA12:DA15,DA18:DA19),0)</f>
        <v>3179173.0680080038</v>
      </c>
      <c r="DB11" s="345">
        <f t="shared" ref="DB11" si="106">SUM(DB12:DB15,DB18:DB19)</f>
        <v>270229.7107806803</v>
      </c>
      <c r="DC11" s="345">
        <f t="shared" ref="DC11" si="107">SUM(DC12:DC15,DC18:DC19)</f>
        <v>270229.7107806803</v>
      </c>
      <c r="DD11" s="345">
        <f t="shared" ref="DD11" si="108">SUM(DD12:DD15,DD18:DD19)</f>
        <v>270229.7107806803</v>
      </c>
      <c r="DE11" s="345">
        <f t="shared" ref="DE11" si="109">SUM(DE12:DE15,DE18:DE19)</f>
        <v>270229.7107806803</v>
      </c>
      <c r="DF11" s="345">
        <f t="shared" ref="DF11" si="110">SUM(DF12:DF15,DF18:DF19)</f>
        <v>270229.7107806803</v>
      </c>
      <c r="DG11" s="345">
        <f t="shared" ref="DG11" si="111">SUM(DG12:DG15,DG18:DG19)</f>
        <v>270229.7107806803</v>
      </c>
      <c r="DH11" s="345">
        <f t="shared" ref="DH11" si="112">SUM(DH12:DH15,DH18:DH19)</f>
        <v>270229.7107806803</v>
      </c>
      <c r="DI11" s="345">
        <f t="shared" ref="DI11" si="113">SUM(DI12:DI15,DI18:DI19)</f>
        <v>270229.7107806803</v>
      </c>
      <c r="DJ11" s="345">
        <f t="shared" ref="DJ11" si="114">SUM(DJ12:DJ15,DJ18:DJ19)</f>
        <v>270229.7107806803</v>
      </c>
      <c r="DK11" s="345">
        <f t="shared" ref="DK11" si="115">SUM(DK12:DK15,DK18:DK19)</f>
        <v>270229.7107806803</v>
      </c>
      <c r="DL11" s="345">
        <f t="shared" ref="DL11" si="116">SUM(DL12:DL15,DL18:DL19)</f>
        <v>270229.7107806803</v>
      </c>
      <c r="DM11" s="345">
        <f t="shared" ref="DM11" si="117">SUM(DM12:DM15,DM18:DM19)</f>
        <v>270229.7107806803</v>
      </c>
      <c r="DN11" s="403">
        <f>IF(DN5,SUM(DN12:DN15,DN18:DN19),0)</f>
        <v>3242756.5293681636</v>
      </c>
      <c r="DO11" s="345">
        <f t="shared" ref="DO11" si="118">SUM(DO12:DO15,DO18:DO19)</f>
        <v>275634.30499629391</v>
      </c>
      <c r="DP11" s="345">
        <f t="shared" ref="DP11" si="119">SUM(DP12:DP15,DP18:DP19)</f>
        <v>275634.30499629391</v>
      </c>
      <c r="DQ11" s="345">
        <f t="shared" ref="DQ11" si="120">SUM(DQ12:DQ15,DQ18:DQ19)</f>
        <v>275634.30499629391</v>
      </c>
      <c r="DR11" s="345">
        <f t="shared" ref="DR11" si="121">SUM(DR12:DR15,DR18:DR19)</f>
        <v>275634.30499629391</v>
      </c>
      <c r="DS11" s="345">
        <f t="shared" ref="DS11" si="122">SUM(DS12:DS15,DS18:DS19)</f>
        <v>275634.30499629391</v>
      </c>
      <c r="DT11" s="345">
        <f t="shared" ref="DT11" si="123">SUM(DT12:DT15,DT18:DT19)</f>
        <v>275634.30499629391</v>
      </c>
      <c r="DU11" s="345">
        <f t="shared" ref="DU11" si="124">SUM(DU12:DU15,DU18:DU19)</f>
        <v>275634.30499629391</v>
      </c>
      <c r="DV11" s="345">
        <f t="shared" ref="DV11" si="125">SUM(DV12:DV15,DV18:DV19)</f>
        <v>275634.30499629391</v>
      </c>
      <c r="DW11" s="345">
        <f t="shared" ref="DW11" si="126">SUM(DW12:DW15,DW18:DW19)</f>
        <v>275634.30499629391</v>
      </c>
      <c r="DX11" s="345">
        <f t="shared" ref="DX11" si="127">SUM(DX12:DX15,DX18:DX19)</f>
        <v>275634.30499629391</v>
      </c>
      <c r="DY11" s="345">
        <f t="shared" ref="DY11" si="128">SUM(DY12:DY15,DY18:DY19)</f>
        <v>275634.30499629391</v>
      </c>
      <c r="DZ11" s="345">
        <f t="shared" ref="DZ11" si="129">SUM(DZ12:DZ15,DZ18:DZ19)</f>
        <v>275634.30499629391</v>
      </c>
      <c r="EA11" s="403">
        <f>IF(EA5,SUM(EA12:EA15,EA18:EA19),0)</f>
        <v>3307611.6599555276</v>
      </c>
      <c r="EB11" s="345">
        <f t="shared" ref="EB11" si="130">SUM(EB12:EB15,EB18:EB19)</f>
        <v>281146.9910962198</v>
      </c>
      <c r="EC11" s="345">
        <f t="shared" ref="EC11" si="131">SUM(EC12:EC15,EC18:EC19)</f>
        <v>281146.9910962198</v>
      </c>
      <c r="ED11" s="345">
        <f t="shared" ref="ED11" si="132">SUM(ED12:ED15,ED18:ED19)</f>
        <v>281146.9910962198</v>
      </c>
      <c r="EE11" s="345">
        <f t="shared" ref="EE11" si="133">SUM(EE12:EE15,EE18:EE19)</f>
        <v>281146.9910962198</v>
      </c>
      <c r="EF11" s="345">
        <f t="shared" ref="EF11" si="134">SUM(EF12:EF15,EF18:EF19)</f>
        <v>281146.9910962198</v>
      </c>
      <c r="EG11" s="345">
        <f t="shared" ref="EG11" si="135">SUM(EG12:EG15,EG18:EG19)</f>
        <v>281146.9910962198</v>
      </c>
      <c r="EH11" s="345">
        <f t="shared" ref="EH11" si="136">SUM(EH12:EH15,EH18:EH19)</f>
        <v>281146.9910962198</v>
      </c>
      <c r="EI11" s="345">
        <f t="shared" ref="EI11" si="137">SUM(EI12:EI15,EI18:EI19)</f>
        <v>281146.9910962198</v>
      </c>
      <c r="EJ11" s="345">
        <f t="shared" ref="EJ11" si="138">SUM(EJ12:EJ15,EJ18:EJ19)</f>
        <v>281146.9910962198</v>
      </c>
      <c r="EK11" s="345">
        <f t="shared" ref="EK11" si="139">SUM(EK12:EK15,EK18:EK19)</f>
        <v>281146.9910962198</v>
      </c>
      <c r="EL11" s="345">
        <f t="shared" ref="EL11" si="140">SUM(EL12:EL15,EL18:EL19)</f>
        <v>281146.9910962198</v>
      </c>
      <c r="EM11" s="345">
        <f t="shared" ref="EM11" si="141">SUM(EM12:EM15,EM18:EM19)</f>
        <v>281146.9910962198</v>
      </c>
      <c r="EN11" s="403">
        <f>IF(EN5,SUM(EN12:EN15,EN18:EN19),0)</f>
        <v>3373763.8931546379</v>
      </c>
      <c r="EO11" s="345">
        <f t="shared" ref="EO11" si="142">SUM(EO12:EO15,EO18:EO19)</f>
        <v>286769.93091814418</v>
      </c>
      <c r="EP11" s="345">
        <f t="shared" ref="EP11" si="143">SUM(EP12:EP15,EP18:EP19)</f>
        <v>286769.93091814418</v>
      </c>
      <c r="EQ11" s="345">
        <f t="shared" ref="EQ11" si="144">SUM(EQ12:EQ15,EQ18:EQ19)</f>
        <v>286769.93091814418</v>
      </c>
      <c r="ER11" s="345">
        <f t="shared" ref="ER11" si="145">SUM(ER12:ER15,ER18:ER19)</f>
        <v>286769.93091814418</v>
      </c>
      <c r="ES11" s="345">
        <f t="shared" ref="ES11" si="146">SUM(ES12:ES15,ES18:ES19)</f>
        <v>286769.93091814418</v>
      </c>
      <c r="ET11" s="345">
        <f t="shared" ref="ET11" si="147">SUM(ET12:ET15,ET18:ET19)</f>
        <v>286769.93091814418</v>
      </c>
      <c r="EU11" s="345">
        <f t="shared" ref="EU11" si="148">SUM(EU12:EU15,EU18:EU19)</f>
        <v>286769.93091814418</v>
      </c>
      <c r="EV11" s="345">
        <f t="shared" ref="EV11" si="149">SUM(EV12:EV15,EV18:EV19)</f>
        <v>286769.93091814418</v>
      </c>
      <c r="EW11" s="345">
        <f t="shared" ref="EW11" si="150">SUM(EW12:EW15,EW18:EW19)</f>
        <v>286769.93091814418</v>
      </c>
      <c r="EX11" s="345">
        <f t="shared" ref="EX11" si="151">SUM(EX12:EX15,EX18:EX19)</f>
        <v>286769.93091814418</v>
      </c>
      <c r="EY11" s="345">
        <f t="shared" ref="EY11" si="152">SUM(EY12:EY15,EY18:EY19)</f>
        <v>286769.93091814418</v>
      </c>
      <c r="EZ11" s="345">
        <f t="shared" ref="EZ11" si="153">SUM(EZ12:EZ15,EZ18:EZ19)</f>
        <v>286769.93091814418</v>
      </c>
      <c r="FA11" s="403">
        <f>IF(FA5,SUM(FA12:FA15,FA18:FA19),0)</f>
        <v>3441239.1710177301</v>
      </c>
      <c r="FB11" s="345">
        <f t="shared" ref="FB11" si="154">SUM(FB12:FB15,FB18:FB19)</f>
        <v>292505.32953650708</v>
      </c>
      <c r="FC11" s="345">
        <f t="shared" ref="FC11" si="155">SUM(FC12:FC15,FC18:FC19)</f>
        <v>292505.32953650708</v>
      </c>
      <c r="FD11" s="345">
        <f t="shared" ref="FD11" si="156">SUM(FD12:FD15,FD18:FD19)</f>
        <v>292505.32953650708</v>
      </c>
      <c r="FE11" s="345">
        <f t="shared" ref="FE11" si="157">SUM(FE12:FE15,FE18:FE19)</f>
        <v>292505.32953650708</v>
      </c>
      <c r="FF11" s="345">
        <f t="shared" ref="FF11" si="158">SUM(FF12:FF15,FF18:FF19)</f>
        <v>292505.32953650708</v>
      </c>
      <c r="FG11" s="345">
        <f t="shared" ref="FG11" si="159">SUM(FG12:FG15,FG18:FG19)</f>
        <v>292505.32953650708</v>
      </c>
      <c r="FH11" s="345">
        <f t="shared" ref="FH11" si="160">SUM(FH12:FH15,FH18:FH19)</f>
        <v>292505.32953650708</v>
      </c>
      <c r="FI11" s="345">
        <f t="shared" ref="FI11" si="161">SUM(FI12:FI15,FI18:FI19)</f>
        <v>292505.32953650708</v>
      </c>
      <c r="FJ11" s="345">
        <f t="shared" ref="FJ11" si="162">SUM(FJ12:FJ15,FJ18:FJ19)</f>
        <v>292505.32953650708</v>
      </c>
      <c r="FK11" s="345">
        <f t="shared" ref="FK11" si="163">SUM(FK12:FK15,FK18:FK19)</f>
        <v>292505.32953650708</v>
      </c>
      <c r="FL11" s="345">
        <f t="shared" ref="FL11" si="164">SUM(FL12:FL15,FL18:FL19)</f>
        <v>292505.32953650708</v>
      </c>
      <c r="FM11" s="345">
        <f t="shared" ref="FM11" si="165">SUM(FM12:FM15,FM18:FM19)</f>
        <v>292505.32953650708</v>
      </c>
      <c r="FN11" s="403">
        <f>IF(FN5,SUM(FN12:FN15,FN18:FN19),0)</f>
        <v>3510063.9544380852</v>
      </c>
      <c r="FO11" s="345">
        <f t="shared" ref="FO11" si="166">SUM(FO12:FO15,FO18:FO19)</f>
        <v>298355.43612723722</v>
      </c>
      <c r="FP11" s="345">
        <f t="shared" ref="FP11" si="167">SUM(FP12:FP15,FP18:FP19)</f>
        <v>298355.43612723722</v>
      </c>
      <c r="FQ11" s="345">
        <f t="shared" ref="FQ11" si="168">SUM(FQ12:FQ15,FQ18:FQ19)</f>
        <v>298355.43612723722</v>
      </c>
      <c r="FR11" s="345">
        <f t="shared" ref="FR11" si="169">SUM(FR12:FR15,FR18:FR19)</f>
        <v>298355.43612723722</v>
      </c>
      <c r="FS11" s="345">
        <f t="shared" ref="FS11" si="170">SUM(FS12:FS15,FS18:FS19)</f>
        <v>298355.43612723722</v>
      </c>
      <c r="FT11" s="345">
        <f t="shared" ref="FT11" si="171">SUM(FT12:FT15,FT18:FT19)</f>
        <v>298355.43612723722</v>
      </c>
      <c r="FU11" s="345">
        <f t="shared" ref="FU11" si="172">SUM(FU12:FU15,FU18:FU19)</f>
        <v>298355.43612723722</v>
      </c>
      <c r="FV11" s="345">
        <f t="shared" ref="FV11" si="173">SUM(FV12:FV15,FV18:FV19)</f>
        <v>298355.43612723722</v>
      </c>
      <c r="FW11" s="345">
        <f t="shared" ref="FW11" si="174">SUM(FW12:FW15,FW18:FW19)</f>
        <v>298355.43612723722</v>
      </c>
      <c r="FX11" s="345">
        <f t="shared" ref="FX11" si="175">SUM(FX12:FX15,FX18:FX19)</f>
        <v>298355.43612723722</v>
      </c>
      <c r="FY11" s="345">
        <f t="shared" ref="FY11" si="176">SUM(FY12:FY15,FY18:FY19)</f>
        <v>298355.43612723722</v>
      </c>
      <c r="FZ11" s="345">
        <f t="shared" ref="FZ11" si="177">SUM(FZ12:FZ15,FZ18:FZ19)</f>
        <v>298355.43612723722</v>
      </c>
      <c r="GA11" s="403">
        <f>IF(GA5,SUM(GA12:GA15,GA18:GA19),0)</f>
        <v>3580265.2335268478</v>
      </c>
      <c r="GB11" s="345">
        <f t="shared" ref="GB11" si="178">SUM(GB12:GB15,GB18:GB19)</f>
        <v>304322.54484978202</v>
      </c>
      <c r="GC11" s="345">
        <f t="shared" ref="GC11" si="179">SUM(GC12:GC15,GC18:GC19)</f>
        <v>304322.54484978202</v>
      </c>
      <c r="GD11" s="345">
        <f t="shared" ref="GD11" si="180">SUM(GD12:GD15,GD18:GD19)</f>
        <v>304322.54484978202</v>
      </c>
      <c r="GE11" s="345">
        <f t="shared" ref="GE11" si="181">SUM(GE12:GE15,GE18:GE19)</f>
        <v>304322.54484978202</v>
      </c>
      <c r="GF11" s="345">
        <f t="shared" ref="GF11" si="182">SUM(GF12:GF15,GF18:GF19)</f>
        <v>304322.54484978202</v>
      </c>
      <c r="GG11" s="345">
        <f t="shared" ref="GG11" si="183">SUM(GG12:GG15,GG18:GG19)</f>
        <v>304322.54484978202</v>
      </c>
      <c r="GH11" s="345">
        <f t="shared" ref="GH11" si="184">SUM(GH12:GH15,GH18:GH19)</f>
        <v>304322.54484978202</v>
      </c>
      <c r="GI11" s="345">
        <f t="shared" ref="GI11" si="185">SUM(GI12:GI15,GI18:GI19)</f>
        <v>304322.54484978202</v>
      </c>
      <c r="GJ11" s="345">
        <f t="shared" ref="GJ11" si="186">SUM(GJ12:GJ15,GJ18:GJ19)</f>
        <v>304322.54484978202</v>
      </c>
      <c r="GK11" s="345">
        <f t="shared" ref="GK11" si="187">SUM(GK12:GK15,GK18:GK19)</f>
        <v>304322.54484978202</v>
      </c>
      <c r="GL11" s="345">
        <f t="shared" ref="GL11" si="188">SUM(GL12:GL15,GL18:GL19)</f>
        <v>304322.54484978202</v>
      </c>
      <c r="GM11" s="345">
        <f t="shared" ref="GM11" si="189">SUM(GM12:GM15,GM18:GM19)</f>
        <v>304322.54484978202</v>
      </c>
      <c r="GN11" s="403">
        <f>IF(GN5,SUM(GN12:GN15,GN18:GN19),0)</f>
        <v>3651870.5381973842</v>
      </c>
      <c r="GO11" s="345">
        <f t="shared" ref="GO11" si="190">SUM(GO12:GO15,GO18:GO19)</f>
        <v>310408.99574677757</v>
      </c>
      <c r="GP11" s="345">
        <f t="shared" ref="GP11" si="191">SUM(GP12:GP15,GP18:GP19)</f>
        <v>310408.99574677757</v>
      </c>
      <c r="GQ11" s="345">
        <f t="shared" ref="GQ11" si="192">SUM(GQ12:GQ15,GQ18:GQ19)</f>
        <v>310408.99574677757</v>
      </c>
      <c r="GR11" s="345">
        <f t="shared" ref="GR11" si="193">SUM(GR12:GR15,GR18:GR19)</f>
        <v>310408.99574677757</v>
      </c>
      <c r="GS11" s="345">
        <f t="shared" ref="GS11" si="194">SUM(GS12:GS15,GS18:GS19)</f>
        <v>310408.99574677757</v>
      </c>
      <c r="GT11" s="345">
        <f t="shared" ref="GT11" si="195">SUM(GT12:GT15,GT18:GT19)</f>
        <v>310408.99574677757</v>
      </c>
      <c r="GU11" s="345">
        <f t="shared" ref="GU11" si="196">SUM(GU12:GU15,GU18:GU19)</f>
        <v>310408.99574677757</v>
      </c>
      <c r="GV11" s="345">
        <f t="shared" ref="GV11" si="197">SUM(GV12:GV15,GV18:GV19)</f>
        <v>310408.99574677757</v>
      </c>
      <c r="GW11" s="345">
        <f t="shared" ref="GW11" si="198">SUM(GW12:GW15,GW18:GW19)</f>
        <v>310408.99574677757</v>
      </c>
      <c r="GX11" s="345">
        <f t="shared" ref="GX11" si="199">SUM(GX12:GX15,GX18:GX19)</f>
        <v>310408.99574677757</v>
      </c>
      <c r="GY11" s="345">
        <f t="shared" ref="GY11" si="200">SUM(GY12:GY15,GY18:GY19)</f>
        <v>310408.99574677757</v>
      </c>
      <c r="GZ11" s="345">
        <f t="shared" ref="GZ11:JK11" si="201">SUM(GZ12:GZ15,GZ18:GZ19)</f>
        <v>310408.99574677757</v>
      </c>
      <c r="HA11" s="403">
        <f>IF(HA5,SUM(HA12:HA15,HA18:HA19),0)</f>
        <v>3724907.9489613315</v>
      </c>
      <c r="HB11" s="345">
        <f t="shared" si="201"/>
        <v>316617.17566171312</v>
      </c>
      <c r="HC11" s="345">
        <f t="shared" si="201"/>
        <v>316617.17566171312</v>
      </c>
      <c r="HD11" s="345">
        <f t="shared" si="201"/>
        <v>316617.17566171312</v>
      </c>
      <c r="HE11" s="345">
        <f t="shared" si="201"/>
        <v>316617.17566171312</v>
      </c>
      <c r="HF11" s="345">
        <f t="shared" si="201"/>
        <v>316617.17566171312</v>
      </c>
      <c r="HG11" s="345">
        <f t="shared" si="201"/>
        <v>316617.17566171312</v>
      </c>
      <c r="HH11" s="345">
        <f t="shared" si="201"/>
        <v>316617.17566171312</v>
      </c>
      <c r="HI11" s="345">
        <f t="shared" si="201"/>
        <v>316617.17566171312</v>
      </c>
      <c r="HJ11" s="345">
        <f t="shared" si="201"/>
        <v>316617.17566171312</v>
      </c>
      <c r="HK11" s="345">
        <f t="shared" si="201"/>
        <v>316617.17566171312</v>
      </c>
      <c r="HL11" s="345">
        <f t="shared" si="201"/>
        <v>316617.17566171312</v>
      </c>
      <c r="HM11" s="345">
        <f t="shared" si="201"/>
        <v>316617.17566171312</v>
      </c>
      <c r="HN11" s="403">
        <f>IF(HN5,SUM(HN12:HN15,HN18:HN19),0)</f>
        <v>3799406.1079405579</v>
      </c>
      <c r="HO11" s="345">
        <f t="shared" si="201"/>
        <v>322949.51917494746</v>
      </c>
      <c r="HP11" s="345">
        <f t="shared" si="201"/>
        <v>322949.51917494746</v>
      </c>
      <c r="HQ11" s="345">
        <f t="shared" si="201"/>
        <v>322949.51917494746</v>
      </c>
      <c r="HR11" s="345">
        <f t="shared" si="201"/>
        <v>322949.51917494746</v>
      </c>
      <c r="HS11" s="345">
        <f t="shared" si="201"/>
        <v>322949.51917494746</v>
      </c>
      <c r="HT11" s="345">
        <f t="shared" si="201"/>
        <v>322949.51917494746</v>
      </c>
      <c r="HU11" s="345">
        <f t="shared" si="201"/>
        <v>322949.51917494746</v>
      </c>
      <c r="HV11" s="345">
        <f t="shared" si="201"/>
        <v>322949.51917494746</v>
      </c>
      <c r="HW11" s="345">
        <f t="shared" si="201"/>
        <v>322949.51917494746</v>
      </c>
      <c r="HX11" s="345">
        <f t="shared" si="201"/>
        <v>322949.51917494746</v>
      </c>
      <c r="HY11" s="345">
        <f t="shared" si="201"/>
        <v>322949.51917494746</v>
      </c>
      <c r="HZ11" s="345">
        <f t="shared" si="201"/>
        <v>322949.51917494746</v>
      </c>
      <c r="IA11" s="403">
        <f>IF(IA5,SUM(IA12:IA15,IA18:IA19),0)</f>
        <v>3875394.2300993698</v>
      </c>
      <c r="IB11" s="345">
        <f t="shared" si="201"/>
        <v>329408.50955844636</v>
      </c>
      <c r="IC11" s="345">
        <f t="shared" si="201"/>
        <v>329408.50955844636</v>
      </c>
      <c r="ID11" s="345">
        <f t="shared" si="201"/>
        <v>329408.50955844636</v>
      </c>
      <c r="IE11" s="345">
        <f t="shared" si="201"/>
        <v>329408.50955844636</v>
      </c>
      <c r="IF11" s="345">
        <f t="shared" si="201"/>
        <v>329408.50955844636</v>
      </c>
      <c r="IG11" s="345">
        <f t="shared" si="201"/>
        <v>329408.50955844636</v>
      </c>
      <c r="IH11" s="345">
        <f t="shared" si="201"/>
        <v>329408.50955844636</v>
      </c>
      <c r="II11" s="345">
        <f t="shared" si="201"/>
        <v>329408.50955844636</v>
      </c>
      <c r="IJ11" s="345">
        <f t="shared" si="201"/>
        <v>329408.50955844636</v>
      </c>
      <c r="IK11" s="345">
        <f t="shared" si="201"/>
        <v>329408.50955844636</v>
      </c>
      <c r="IL11" s="345">
        <f t="shared" si="201"/>
        <v>329408.50955844636</v>
      </c>
      <c r="IM11" s="345">
        <f t="shared" si="201"/>
        <v>329408.50955844636</v>
      </c>
      <c r="IN11" s="403">
        <f>IF(IN5,SUM(IN12:IN15,IN18:IN19),0)</f>
        <v>3952902.1147013567</v>
      </c>
      <c r="IO11" s="345">
        <f t="shared" si="201"/>
        <v>335996.67974961526</v>
      </c>
      <c r="IP11" s="345">
        <f t="shared" si="201"/>
        <v>335996.67974961526</v>
      </c>
      <c r="IQ11" s="345">
        <f t="shared" si="201"/>
        <v>335996.67974961526</v>
      </c>
      <c r="IR11" s="345">
        <f t="shared" si="201"/>
        <v>335996.67974961526</v>
      </c>
      <c r="IS11" s="345">
        <f t="shared" si="201"/>
        <v>335996.67974961526</v>
      </c>
      <c r="IT11" s="345">
        <f t="shared" si="201"/>
        <v>335996.67974961526</v>
      </c>
      <c r="IU11" s="345">
        <f t="shared" si="201"/>
        <v>335996.67974961526</v>
      </c>
      <c r="IV11" s="345">
        <f t="shared" si="201"/>
        <v>335996.67974961526</v>
      </c>
      <c r="IW11" s="345">
        <f t="shared" si="201"/>
        <v>335996.67974961526</v>
      </c>
      <c r="IX11" s="345">
        <f t="shared" si="201"/>
        <v>335996.67974961526</v>
      </c>
      <c r="IY11" s="345">
        <f t="shared" si="201"/>
        <v>335996.67974961526</v>
      </c>
      <c r="IZ11" s="345">
        <f t="shared" si="201"/>
        <v>335996.67974961526</v>
      </c>
      <c r="JA11" s="403">
        <f>IF(JA5,SUM(JA12:JA15,JA18:JA19),0)</f>
        <v>4031960.1569953831</v>
      </c>
      <c r="JB11" s="345">
        <f t="shared" si="201"/>
        <v>342716.61334460764</v>
      </c>
      <c r="JC11" s="345">
        <f t="shared" si="201"/>
        <v>342716.61334460764</v>
      </c>
      <c r="JD11" s="345">
        <f t="shared" si="201"/>
        <v>342716.61334460764</v>
      </c>
      <c r="JE11" s="345">
        <f t="shared" si="201"/>
        <v>342716.61334460764</v>
      </c>
      <c r="JF11" s="345">
        <f t="shared" si="201"/>
        <v>342716.61334460764</v>
      </c>
      <c r="JG11" s="345">
        <f t="shared" si="201"/>
        <v>342716.61334460764</v>
      </c>
      <c r="JH11" s="345">
        <f t="shared" si="201"/>
        <v>342716.61334460764</v>
      </c>
      <c r="JI11" s="345">
        <f t="shared" si="201"/>
        <v>342716.61334460764</v>
      </c>
      <c r="JJ11" s="345">
        <f t="shared" si="201"/>
        <v>342716.61334460764</v>
      </c>
      <c r="JK11" s="345">
        <f t="shared" si="201"/>
        <v>342716.61334460764</v>
      </c>
      <c r="JL11" s="345">
        <f t="shared" ref="JL11:JM11" si="202">SUM(JL12:JL15,JL18:JL19)</f>
        <v>342716.61334460764</v>
      </c>
      <c r="JM11" s="345">
        <f t="shared" si="202"/>
        <v>342716.61334460764</v>
      </c>
      <c r="JN11" s="403">
        <f>IF(JN5,SUM(JN12:JN15,JN18:JN19),0)</f>
        <v>4112599.3601352926</v>
      </c>
      <c r="JO11" s="345">
        <f t="shared" ref="JO11:JZ11" si="203">SUM(JO12:JO15,JO18:JO19)</f>
        <v>349570.94561149972</v>
      </c>
      <c r="JP11" s="345">
        <f t="shared" si="203"/>
        <v>349570.94561149972</v>
      </c>
      <c r="JQ11" s="345">
        <f t="shared" si="203"/>
        <v>349570.94561149972</v>
      </c>
      <c r="JR11" s="345">
        <f t="shared" si="203"/>
        <v>349570.94561149972</v>
      </c>
      <c r="JS11" s="345">
        <f t="shared" si="203"/>
        <v>349570.94561149972</v>
      </c>
      <c r="JT11" s="345">
        <f t="shared" si="203"/>
        <v>349570.94561149972</v>
      </c>
      <c r="JU11" s="345">
        <f t="shared" si="203"/>
        <v>349570.94561149972</v>
      </c>
      <c r="JV11" s="345">
        <f t="shared" si="203"/>
        <v>349570.94561149972</v>
      </c>
      <c r="JW11" s="345">
        <f t="shared" si="203"/>
        <v>349570.94561149972</v>
      </c>
      <c r="JX11" s="345">
        <f t="shared" si="203"/>
        <v>349570.94561149972</v>
      </c>
      <c r="JY11" s="345">
        <f t="shared" si="203"/>
        <v>349570.94561149972</v>
      </c>
      <c r="JZ11" s="345">
        <f t="shared" si="203"/>
        <v>349570.94561149972</v>
      </c>
      <c r="KA11" s="403">
        <f>IF(KA5,SUM(KA12:KA15,KA18:KA19),0)</f>
        <v>4194851.3473379966</v>
      </c>
      <c r="KB11" s="345">
        <f t="shared" ref="KB11:KM11" si="204">SUM(KB12:KB15,KB18:KB19)</f>
        <v>356562.36452372978</v>
      </c>
      <c r="KC11" s="345">
        <f t="shared" si="204"/>
        <v>356562.36452372978</v>
      </c>
      <c r="KD11" s="345">
        <f t="shared" si="204"/>
        <v>356562.36452372978</v>
      </c>
      <c r="KE11" s="345">
        <f t="shared" si="204"/>
        <v>356562.36452372978</v>
      </c>
      <c r="KF11" s="345">
        <f t="shared" si="204"/>
        <v>356562.36452372978</v>
      </c>
      <c r="KG11" s="345">
        <f t="shared" si="204"/>
        <v>356562.36452372978</v>
      </c>
      <c r="KH11" s="345">
        <f t="shared" si="204"/>
        <v>356562.36452372978</v>
      </c>
      <c r="KI11" s="345">
        <f t="shared" si="204"/>
        <v>356562.36452372978</v>
      </c>
      <c r="KJ11" s="345">
        <f t="shared" si="204"/>
        <v>356562.36452372978</v>
      </c>
      <c r="KK11" s="345">
        <f t="shared" si="204"/>
        <v>356562.36452372978</v>
      </c>
      <c r="KL11" s="345">
        <f t="shared" si="204"/>
        <v>356562.36452372978</v>
      </c>
      <c r="KM11" s="345">
        <f t="shared" si="204"/>
        <v>356562.36452372978</v>
      </c>
      <c r="KN11" s="403">
        <f>IF(KN5,SUM(KN12:KN15,KN18:KN19),0)</f>
        <v>4278748.3742847573</v>
      </c>
      <c r="KO11" s="345">
        <f t="shared" ref="KO11:KZ11" si="205">SUM(KO12:KO15,KO18:KO19)</f>
        <v>363693.61181420431</v>
      </c>
      <c r="KP11" s="345">
        <f t="shared" si="205"/>
        <v>363693.61181420431</v>
      </c>
      <c r="KQ11" s="345">
        <f t="shared" si="205"/>
        <v>363693.61181420431</v>
      </c>
      <c r="KR11" s="345">
        <f t="shared" si="205"/>
        <v>363693.61181420431</v>
      </c>
      <c r="KS11" s="345">
        <f t="shared" si="205"/>
        <v>363693.61181420431</v>
      </c>
      <c r="KT11" s="345">
        <f t="shared" si="205"/>
        <v>363693.61181420431</v>
      </c>
      <c r="KU11" s="345">
        <f t="shared" si="205"/>
        <v>363693.61181420431</v>
      </c>
      <c r="KV11" s="345">
        <f t="shared" si="205"/>
        <v>363693.61181420431</v>
      </c>
      <c r="KW11" s="345">
        <f t="shared" si="205"/>
        <v>363693.61181420431</v>
      </c>
      <c r="KX11" s="345">
        <f t="shared" si="205"/>
        <v>363693.61181420431</v>
      </c>
      <c r="KY11" s="345">
        <f t="shared" si="205"/>
        <v>363693.61181420431</v>
      </c>
      <c r="KZ11" s="345">
        <f t="shared" si="205"/>
        <v>363693.61181420431</v>
      </c>
      <c r="LA11" s="403">
        <f>IF(LA5,SUM(LA12:LA15,LA18:LA19),0)</f>
        <v>4364323.3417704515</v>
      </c>
      <c r="LB11" s="345">
        <f t="shared" ref="LB11:LM11" si="206">SUM(LB12:LB15,LB18:LB19)</f>
        <v>370967.48405048845</v>
      </c>
      <c r="LC11" s="345">
        <f t="shared" si="206"/>
        <v>370967.48405048845</v>
      </c>
      <c r="LD11" s="345">
        <f t="shared" si="206"/>
        <v>370967.48405048845</v>
      </c>
      <c r="LE11" s="345">
        <f t="shared" si="206"/>
        <v>370967.48405048845</v>
      </c>
      <c r="LF11" s="345">
        <f t="shared" si="206"/>
        <v>370967.48405048845</v>
      </c>
      <c r="LG11" s="345">
        <f t="shared" si="206"/>
        <v>370967.48405048845</v>
      </c>
      <c r="LH11" s="345">
        <f t="shared" si="206"/>
        <v>370967.48405048845</v>
      </c>
      <c r="LI11" s="345">
        <f t="shared" si="206"/>
        <v>370967.48405048845</v>
      </c>
      <c r="LJ11" s="345">
        <f t="shared" si="206"/>
        <v>370967.48405048845</v>
      </c>
      <c r="LK11" s="345">
        <f t="shared" si="206"/>
        <v>370967.48405048845</v>
      </c>
      <c r="LL11" s="345">
        <f t="shared" si="206"/>
        <v>370967.48405048845</v>
      </c>
      <c r="LM11" s="345">
        <f t="shared" si="206"/>
        <v>370967.48405048845</v>
      </c>
      <c r="LN11" s="403">
        <f>IF(LN5,SUM(LN12:LN15,LN18:LN19),0)</f>
        <v>4451609.8086058619</v>
      </c>
    </row>
    <row r="12" spans="1:326" s="346" customFormat="1">
      <c r="A12" s="377" t="s">
        <v>243</v>
      </c>
      <c r="B12" s="1280">
        <f>+'Investuotojas ir Finansuotojas'!B52+'Investuotojas ir Finansuotojas'!B53</f>
        <v>0</v>
      </c>
      <c r="C12" s="1280">
        <f>+'Investuotojas ir Finansuotojas'!C52+'Investuotojas ir Finansuotojas'!C53</f>
        <v>0</v>
      </c>
      <c r="D12" s="1280">
        <f>+'Investuotojas ir Finansuotojas'!D52+'Investuotojas ir Finansuotojas'!D53</f>
        <v>0</v>
      </c>
      <c r="E12" s="1280">
        <f>+'Investuotojas ir Finansuotojas'!E52+'Investuotojas ir Finansuotojas'!E53</f>
        <v>0</v>
      </c>
      <c r="F12" s="1280">
        <f>+'Investuotojas ir Finansuotojas'!F52+'Investuotojas ir Finansuotojas'!F53</f>
        <v>0</v>
      </c>
      <c r="G12" s="1280">
        <f>+'Investuotojas ir Finansuotojas'!G52+'Investuotojas ir Finansuotojas'!G53</f>
        <v>0</v>
      </c>
      <c r="H12" s="1280">
        <f>+'Investuotojas ir Finansuotojas'!H52+'Investuotojas ir Finansuotojas'!H53</f>
        <v>0</v>
      </c>
      <c r="I12" s="1280">
        <f>+'Investuotojas ir Finansuotojas'!I52+'Investuotojas ir Finansuotojas'!I53</f>
        <v>0</v>
      </c>
      <c r="J12" s="1280">
        <f>+'Investuotojas ir Finansuotojas'!J52+'Investuotojas ir Finansuotojas'!J53</f>
        <v>0</v>
      </c>
      <c r="K12" s="1280">
        <f>+'Investuotojas ir Finansuotojas'!K52+'Investuotojas ir Finansuotojas'!K53</f>
        <v>0</v>
      </c>
      <c r="L12" s="1280">
        <f>+'Investuotojas ir Finansuotojas'!L52+'Investuotojas ir Finansuotojas'!L53</f>
        <v>0</v>
      </c>
      <c r="M12" s="1280">
        <f>+'Investuotojas ir Finansuotojas'!M52+'Investuotojas ir Finansuotojas'!M53</f>
        <v>0</v>
      </c>
      <c r="N12" s="1289">
        <f>SUM(B12:M13)</f>
        <v>0</v>
      </c>
      <c r="O12" s="1297">
        <f>+'Investuotojas ir Finansuotojas'!O52+'Investuotojas ir Finansuotojas'!O53</f>
        <v>0</v>
      </c>
      <c r="P12" s="1280">
        <f>+'Investuotojas ir Finansuotojas'!P52+'Investuotojas ir Finansuotojas'!P53</f>
        <v>0</v>
      </c>
      <c r="Q12" s="1280">
        <f>+'Investuotojas ir Finansuotojas'!Q52+'Investuotojas ir Finansuotojas'!Q53</f>
        <v>0</v>
      </c>
      <c r="R12" s="1280">
        <f>+'Investuotojas ir Finansuotojas'!R52+'Investuotojas ir Finansuotojas'!R53</f>
        <v>0</v>
      </c>
      <c r="S12" s="1280">
        <f>+'Investuotojas ir Finansuotojas'!S52+'Investuotojas ir Finansuotojas'!S53</f>
        <v>0</v>
      </c>
      <c r="T12" s="1280">
        <f>+'Investuotojas ir Finansuotojas'!T52+'Investuotojas ir Finansuotojas'!T53</f>
        <v>0</v>
      </c>
      <c r="U12" s="1280">
        <f>+'Investuotojas ir Finansuotojas'!U52+'Investuotojas ir Finansuotojas'!U53</f>
        <v>0</v>
      </c>
      <c r="V12" s="1280">
        <f>+'Investuotojas ir Finansuotojas'!V52+'Investuotojas ir Finansuotojas'!V53</f>
        <v>0</v>
      </c>
      <c r="W12" s="1280">
        <f>+'Investuotojas ir Finansuotojas'!W52+'Investuotojas ir Finansuotojas'!W53</f>
        <v>0</v>
      </c>
      <c r="X12" s="1280">
        <f>+'Investuotojas ir Finansuotojas'!X52+'Investuotojas ir Finansuotojas'!X53</f>
        <v>0</v>
      </c>
      <c r="Y12" s="1280">
        <f>+'Investuotojas ir Finansuotojas'!Y52+'Investuotojas ir Finansuotojas'!Y53</f>
        <v>0</v>
      </c>
      <c r="Z12" s="1299">
        <f>+'Investuotojas ir Finansuotojas'!Z52+'Investuotojas ir Finansuotojas'!Z53</f>
        <v>0</v>
      </c>
      <c r="AA12" s="1287">
        <f>SUM(O12:Z13)</f>
        <v>0</v>
      </c>
      <c r="AB12" s="1295">
        <f>+'Investuotojas ir Finansuotojas'!AB52+'Investuotojas ir Finansuotojas'!AB53</f>
        <v>65106.21992875007</v>
      </c>
      <c r="AC12" s="1286">
        <f>+'Investuotojas ir Finansuotojas'!AC52+'Investuotojas ir Finansuotojas'!AC53</f>
        <v>65106.21992875007</v>
      </c>
      <c r="AD12" s="1286">
        <f>+'Investuotojas ir Finansuotojas'!AD52+'Investuotojas ir Finansuotojas'!AD53</f>
        <v>65106.21992875007</v>
      </c>
      <c r="AE12" s="1286">
        <f>+'Investuotojas ir Finansuotojas'!AE52+'Investuotojas ir Finansuotojas'!AE53</f>
        <v>65106.21992875007</v>
      </c>
      <c r="AF12" s="1286">
        <f>+'Investuotojas ir Finansuotojas'!AF52+'Investuotojas ir Finansuotojas'!AF53</f>
        <v>65106.21992875007</v>
      </c>
      <c r="AG12" s="1286">
        <f>+'Investuotojas ir Finansuotojas'!AG52+'Investuotojas ir Finansuotojas'!AG53</f>
        <v>65106.21992875007</v>
      </c>
      <c r="AH12" s="1286">
        <f>+'Investuotojas ir Finansuotojas'!AH52+'Investuotojas ir Finansuotojas'!AH53</f>
        <v>65106.21992875007</v>
      </c>
      <c r="AI12" s="1286">
        <f>+'Investuotojas ir Finansuotojas'!AI52+'Investuotojas ir Finansuotojas'!AI53</f>
        <v>65106.21992875007</v>
      </c>
      <c r="AJ12" s="1286">
        <f>+'Investuotojas ir Finansuotojas'!AJ52+'Investuotojas ir Finansuotojas'!AJ53</f>
        <v>65106.21992875007</v>
      </c>
      <c r="AK12" s="1286">
        <f>+'Investuotojas ir Finansuotojas'!AK52+'Investuotojas ir Finansuotojas'!AK53</f>
        <v>65106.21992875007</v>
      </c>
      <c r="AL12" s="1286">
        <f>+'Investuotojas ir Finansuotojas'!AL52+'Investuotojas ir Finansuotojas'!AL53</f>
        <v>65106.21992875007</v>
      </c>
      <c r="AM12" s="1286">
        <f>+'Investuotojas ir Finansuotojas'!AM52+'Investuotojas ir Finansuotojas'!AM53</f>
        <v>65106.21992875007</v>
      </c>
      <c r="AN12" s="1293">
        <f>SUM(AB12:AM13)</f>
        <v>781274.63914500084</v>
      </c>
      <c r="AO12" s="1286">
        <f>+'Investuotojas ir Finansuotojas'!AO52+'Investuotojas ir Finansuotojas'!AO53</f>
        <v>65106.21992875007</v>
      </c>
      <c r="AP12" s="1286">
        <f>+'Investuotojas ir Finansuotojas'!AP52+'Investuotojas ir Finansuotojas'!AP53</f>
        <v>65106.21992875007</v>
      </c>
      <c r="AQ12" s="1286">
        <f>+'Investuotojas ir Finansuotojas'!AQ52+'Investuotojas ir Finansuotojas'!AQ53</f>
        <v>65106.21992875007</v>
      </c>
      <c r="AR12" s="1286">
        <f>+'Investuotojas ir Finansuotojas'!AR52+'Investuotojas ir Finansuotojas'!AR53</f>
        <v>65106.21992875007</v>
      </c>
      <c r="AS12" s="1286">
        <f>+'Investuotojas ir Finansuotojas'!AS52+'Investuotojas ir Finansuotojas'!AS53</f>
        <v>65106.21992875007</v>
      </c>
      <c r="AT12" s="1286">
        <f>+'Investuotojas ir Finansuotojas'!AT52+'Investuotojas ir Finansuotojas'!AT53</f>
        <v>65106.21992875007</v>
      </c>
      <c r="AU12" s="1286">
        <f>+'Investuotojas ir Finansuotojas'!AU52+'Investuotojas ir Finansuotojas'!AU53</f>
        <v>65106.21992875007</v>
      </c>
      <c r="AV12" s="1286">
        <f>+'Investuotojas ir Finansuotojas'!AV52+'Investuotojas ir Finansuotojas'!AV53</f>
        <v>65106.21992875007</v>
      </c>
      <c r="AW12" s="1286">
        <f>+'Investuotojas ir Finansuotojas'!AW52+'Investuotojas ir Finansuotojas'!AW53</f>
        <v>65106.21992875007</v>
      </c>
      <c r="AX12" s="1286">
        <f>+'Investuotojas ir Finansuotojas'!AX52+'Investuotojas ir Finansuotojas'!AX53</f>
        <v>65106.21992875007</v>
      </c>
      <c r="AY12" s="1286">
        <f>+'Investuotojas ir Finansuotojas'!AY52+'Investuotojas ir Finansuotojas'!AY53</f>
        <v>65106.21992875007</v>
      </c>
      <c r="AZ12" s="1286">
        <f>+'Investuotojas ir Finansuotojas'!AZ52+'Investuotojas ir Finansuotojas'!AZ53</f>
        <v>65106.21992875007</v>
      </c>
      <c r="BA12" s="1293">
        <f>SUM(AO12:AZ13)</f>
        <v>781274.63914500084</v>
      </c>
      <c r="BB12" s="1286">
        <f>+'Investuotojas ir Finansuotojas'!BB52+'Investuotojas ir Finansuotojas'!BB53</f>
        <v>65106.21992875007</v>
      </c>
      <c r="BC12" s="1286">
        <f>+'Investuotojas ir Finansuotojas'!BC52+'Investuotojas ir Finansuotojas'!BC53</f>
        <v>65106.21992875007</v>
      </c>
      <c r="BD12" s="1286">
        <f>+'Investuotojas ir Finansuotojas'!BD52+'Investuotojas ir Finansuotojas'!BD53</f>
        <v>65106.21992875007</v>
      </c>
      <c r="BE12" s="1286">
        <f>+'Investuotojas ir Finansuotojas'!BE52+'Investuotojas ir Finansuotojas'!BE53</f>
        <v>65106.21992875007</v>
      </c>
      <c r="BF12" s="1286">
        <f>+'Investuotojas ir Finansuotojas'!BF52+'Investuotojas ir Finansuotojas'!BF53</f>
        <v>65106.21992875007</v>
      </c>
      <c r="BG12" s="1286">
        <f>+'Investuotojas ir Finansuotojas'!BG52+'Investuotojas ir Finansuotojas'!BG53</f>
        <v>65106.21992875007</v>
      </c>
      <c r="BH12" s="1286">
        <f>+'Investuotojas ir Finansuotojas'!BH52+'Investuotojas ir Finansuotojas'!BH53</f>
        <v>65106.21992875007</v>
      </c>
      <c r="BI12" s="1286">
        <f>+'Investuotojas ir Finansuotojas'!BI52+'Investuotojas ir Finansuotojas'!BI53</f>
        <v>65106.21992875007</v>
      </c>
      <c r="BJ12" s="1286">
        <f>+'Investuotojas ir Finansuotojas'!BJ52+'Investuotojas ir Finansuotojas'!BJ53</f>
        <v>65106.21992875007</v>
      </c>
      <c r="BK12" s="1286">
        <f>+'Investuotojas ir Finansuotojas'!BK52+'Investuotojas ir Finansuotojas'!BK53</f>
        <v>65106.21992875007</v>
      </c>
      <c r="BL12" s="1286">
        <f>+'Investuotojas ir Finansuotojas'!BL52+'Investuotojas ir Finansuotojas'!BL53</f>
        <v>65106.21992875007</v>
      </c>
      <c r="BM12" s="1286">
        <f>+'Investuotojas ir Finansuotojas'!BM52+'Investuotojas ir Finansuotojas'!BM53</f>
        <v>65106.21992875007</v>
      </c>
      <c r="BN12" s="1293">
        <f>SUM(BB12:BM13)</f>
        <v>781274.63914500084</v>
      </c>
      <c r="BO12" s="1286">
        <f>+'Investuotojas ir Finansuotojas'!BO52+'Investuotojas ir Finansuotojas'!BO53</f>
        <v>83896.387398214385</v>
      </c>
      <c r="BP12" s="1286">
        <f>+'Investuotojas ir Finansuotojas'!BP52+'Investuotojas ir Finansuotojas'!BP53</f>
        <v>83896.387398214385</v>
      </c>
      <c r="BQ12" s="1286">
        <f>+'Investuotojas ir Finansuotojas'!BQ52+'Investuotojas ir Finansuotojas'!BQ53</f>
        <v>83896.387398214385</v>
      </c>
      <c r="BR12" s="1286">
        <f>+'Investuotojas ir Finansuotojas'!BR52+'Investuotojas ir Finansuotojas'!BR53</f>
        <v>83896.387398214385</v>
      </c>
      <c r="BS12" s="1286">
        <f>+'Investuotojas ir Finansuotojas'!BS52+'Investuotojas ir Finansuotojas'!BS53</f>
        <v>83896.387398214385</v>
      </c>
      <c r="BT12" s="1286">
        <f>+'Investuotojas ir Finansuotojas'!BT52+'Investuotojas ir Finansuotojas'!BT53</f>
        <v>83896.387398214385</v>
      </c>
      <c r="BU12" s="1286">
        <f>+'Investuotojas ir Finansuotojas'!BU52+'Investuotojas ir Finansuotojas'!BU53</f>
        <v>83896.387398214385</v>
      </c>
      <c r="BV12" s="1286">
        <f>+'Investuotojas ir Finansuotojas'!BV52+'Investuotojas ir Finansuotojas'!BV53</f>
        <v>83896.387398214385</v>
      </c>
      <c r="BW12" s="1286">
        <f>+'Investuotojas ir Finansuotojas'!BW52+'Investuotojas ir Finansuotojas'!BW53</f>
        <v>83896.387398214385</v>
      </c>
      <c r="BX12" s="1286">
        <f>+'Investuotojas ir Finansuotojas'!BX52+'Investuotojas ir Finansuotojas'!BX53</f>
        <v>83896.387398214385</v>
      </c>
      <c r="BY12" s="1286">
        <f>+'Investuotojas ir Finansuotojas'!BY52+'Investuotojas ir Finansuotojas'!BY53</f>
        <v>83896.387398214385</v>
      </c>
      <c r="BZ12" s="1286">
        <f>+'Investuotojas ir Finansuotojas'!BZ52+'Investuotojas ir Finansuotojas'!BZ53</f>
        <v>83896.387398214385</v>
      </c>
      <c r="CA12" s="1293">
        <f>SUM(BO12:BZ13)</f>
        <v>1006756.6487785728</v>
      </c>
      <c r="CB12" s="1286">
        <f>+'Investuotojas ir Finansuotojas'!CB52+'Investuotojas ir Finansuotojas'!CB53</f>
        <v>83896.387398214385</v>
      </c>
      <c r="CC12" s="1286">
        <f>+'Investuotojas ir Finansuotojas'!CC52+'Investuotojas ir Finansuotojas'!CC53</f>
        <v>83896.387398214385</v>
      </c>
      <c r="CD12" s="1286">
        <f>+'Investuotojas ir Finansuotojas'!CD52+'Investuotojas ir Finansuotojas'!CD53</f>
        <v>83896.387398214385</v>
      </c>
      <c r="CE12" s="1286">
        <f>+'Investuotojas ir Finansuotojas'!CE52+'Investuotojas ir Finansuotojas'!CE53</f>
        <v>83896.387398214385</v>
      </c>
      <c r="CF12" s="1286">
        <f>+'Investuotojas ir Finansuotojas'!CF52+'Investuotojas ir Finansuotojas'!CF53</f>
        <v>83896.387398214385</v>
      </c>
      <c r="CG12" s="1286">
        <f>+'Investuotojas ir Finansuotojas'!CG52+'Investuotojas ir Finansuotojas'!CG53</f>
        <v>83896.387398214385</v>
      </c>
      <c r="CH12" s="1286">
        <f>+'Investuotojas ir Finansuotojas'!CH52+'Investuotojas ir Finansuotojas'!CH53</f>
        <v>83896.387398214385</v>
      </c>
      <c r="CI12" s="1286">
        <f>+'Investuotojas ir Finansuotojas'!CI52+'Investuotojas ir Finansuotojas'!CI53</f>
        <v>83896.387398214385</v>
      </c>
      <c r="CJ12" s="1286">
        <f>+'Investuotojas ir Finansuotojas'!CJ52+'Investuotojas ir Finansuotojas'!CJ53</f>
        <v>83896.387398214385</v>
      </c>
      <c r="CK12" s="1286">
        <f>+'Investuotojas ir Finansuotojas'!CK52+'Investuotojas ir Finansuotojas'!CK53</f>
        <v>83896.387398214385</v>
      </c>
      <c r="CL12" s="1286">
        <f>+'Investuotojas ir Finansuotojas'!CL52+'Investuotojas ir Finansuotojas'!CL53</f>
        <v>83896.387398214385</v>
      </c>
      <c r="CM12" s="1286">
        <f>+'Investuotojas ir Finansuotojas'!CM52+'Investuotojas ir Finansuotojas'!CM53</f>
        <v>83896.387398214385</v>
      </c>
      <c r="CN12" s="1293">
        <f>SUM(CB12:CM13)</f>
        <v>1006756.6487785728</v>
      </c>
      <c r="CO12" s="1286">
        <f>+'Investuotojas ir Finansuotojas'!CO52+'Investuotojas ir Finansuotojas'!CO53</f>
        <v>83896.387398214385</v>
      </c>
      <c r="CP12" s="1286">
        <f>+'Investuotojas ir Finansuotojas'!CP52+'Investuotojas ir Finansuotojas'!CP53</f>
        <v>83896.387398214385</v>
      </c>
      <c r="CQ12" s="1286">
        <f>+'Investuotojas ir Finansuotojas'!CQ52+'Investuotojas ir Finansuotojas'!CQ53</f>
        <v>83896.387398214385</v>
      </c>
      <c r="CR12" s="1286">
        <f>+'Investuotojas ir Finansuotojas'!CR52+'Investuotojas ir Finansuotojas'!CR53</f>
        <v>83896.387398214385</v>
      </c>
      <c r="CS12" s="1286">
        <f>+'Investuotojas ir Finansuotojas'!CS52+'Investuotojas ir Finansuotojas'!CS53</f>
        <v>83896.387398214385</v>
      </c>
      <c r="CT12" s="1286">
        <f>+'Investuotojas ir Finansuotojas'!CT52+'Investuotojas ir Finansuotojas'!CT53</f>
        <v>83896.387398214385</v>
      </c>
      <c r="CU12" s="1286">
        <f>+'Investuotojas ir Finansuotojas'!CU52+'Investuotojas ir Finansuotojas'!CU53</f>
        <v>83896.387398214385</v>
      </c>
      <c r="CV12" s="1286">
        <f>+'Investuotojas ir Finansuotojas'!CV52+'Investuotojas ir Finansuotojas'!CV53</f>
        <v>83896.387398214385</v>
      </c>
      <c r="CW12" s="1286">
        <f>+'Investuotojas ir Finansuotojas'!CW52+'Investuotojas ir Finansuotojas'!CW53</f>
        <v>83896.387398214385</v>
      </c>
      <c r="CX12" s="1286">
        <f>+'Investuotojas ir Finansuotojas'!CX52+'Investuotojas ir Finansuotojas'!CX53</f>
        <v>83896.387398214385</v>
      </c>
      <c r="CY12" s="1286">
        <f>+'Investuotojas ir Finansuotojas'!CY52+'Investuotojas ir Finansuotojas'!CY53</f>
        <v>83896.387398214385</v>
      </c>
      <c r="CZ12" s="1286">
        <f>+'Investuotojas ir Finansuotojas'!CZ52+'Investuotojas ir Finansuotojas'!CZ53</f>
        <v>83896.387398214385</v>
      </c>
      <c r="DA12" s="1293">
        <f>SUM(CO12:CZ13)</f>
        <v>1006756.6487785728</v>
      </c>
      <c r="DB12" s="1286">
        <f>+'Investuotojas ir Finansuotojas'!DB52+'Investuotojas ir Finansuotojas'!DB53</f>
        <v>83896.387398214385</v>
      </c>
      <c r="DC12" s="1286">
        <f>+'Investuotojas ir Finansuotojas'!DC52+'Investuotojas ir Finansuotojas'!DC53</f>
        <v>83896.387398214385</v>
      </c>
      <c r="DD12" s="1286">
        <f>+'Investuotojas ir Finansuotojas'!DD52+'Investuotojas ir Finansuotojas'!DD53</f>
        <v>83896.387398214385</v>
      </c>
      <c r="DE12" s="1286">
        <f>+'Investuotojas ir Finansuotojas'!DE52+'Investuotojas ir Finansuotojas'!DE53</f>
        <v>83896.387398214385</v>
      </c>
      <c r="DF12" s="1286">
        <f>+'Investuotojas ir Finansuotojas'!DF52+'Investuotojas ir Finansuotojas'!DF53</f>
        <v>83896.387398214385</v>
      </c>
      <c r="DG12" s="1286">
        <f>+'Investuotojas ir Finansuotojas'!DG52+'Investuotojas ir Finansuotojas'!DG53</f>
        <v>83896.387398214385</v>
      </c>
      <c r="DH12" s="1286">
        <f>+'Investuotojas ir Finansuotojas'!DH52+'Investuotojas ir Finansuotojas'!DH53</f>
        <v>83896.387398214385</v>
      </c>
      <c r="DI12" s="1286">
        <f>+'Investuotojas ir Finansuotojas'!DI52+'Investuotojas ir Finansuotojas'!DI53</f>
        <v>83896.387398214385</v>
      </c>
      <c r="DJ12" s="1286">
        <f>+'Investuotojas ir Finansuotojas'!DJ52+'Investuotojas ir Finansuotojas'!DJ53</f>
        <v>83896.387398214385</v>
      </c>
      <c r="DK12" s="1286">
        <f>+'Investuotojas ir Finansuotojas'!DK52+'Investuotojas ir Finansuotojas'!DK53</f>
        <v>83896.387398214385</v>
      </c>
      <c r="DL12" s="1286">
        <f>+'Investuotojas ir Finansuotojas'!DL52+'Investuotojas ir Finansuotojas'!DL53</f>
        <v>83896.387398214385</v>
      </c>
      <c r="DM12" s="1286">
        <f>+'Investuotojas ir Finansuotojas'!DM52+'Investuotojas ir Finansuotojas'!DM53</f>
        <v>83896.387398214385</v>
      </c>
      <c r="DN12" s="1293">
        <f>SUM(DB12:DM13)</f>
        <v>1006756.6487785728</v>
      </c>
      <c r="DO12" s="1286">
        <f>+'Investuotojas ir Finansuotojas'!DO52+'Investuotojas ir Finansuotojas'!DO53</f>
        <v>83896.387398214385</v>
      </c>
      <c r="DP12" s="1286">
        <f>+'Investuotojas ir Finansuotojas'!DP52+'Investuotojas ir Finansuotojas'!DP53</f>
        <v>83896.387398214385</v>
      </c>
      <c r="DQ12" s="1286">
        <f>+'Investuotojas ir Finansuotojas'!DQ52+'Investuotojas ir Finansuotojas'!DQ53</f>
        <v>83896.387398214385</v>
      </c>
      <c r="DR12" s="1286">
        <f>+'Investuotojas ir Finansuotojas'!DR52+'Investuotojas ir Finansuotojas'!DR53</f>
        <v>83896.387398214385</v>
      </c>
      <c r="DS12" s="1286">
        <f>+'Investuotojas ir Finansuotojas'!DS52+'Investuotojas ir Finansuotojas'!DS53</f>
        <v>83896.387398214385</v>
      </c>
      <c r="DT12" s="1286">
        <f>+'Investuotojas ir Finansuotojas'!DT52+'Investuotojas ir Finansuotojas'!DT53</f>
        <v>83896.387398214385</v>
      </c>
      <c r="DU12" s="1286">
        <f>+'Investuotojas ir Finansuotojas'!DU52+'Investuotojas ir Finansuotojas'!DU53</f>
        <v>83896.387398214385</v>
      </c>
      <c r="DV12" s="1286">
        <f>+'Investuotojas ir Finansuotojas'!DV52+'Investuotojas ir Finansuotojas'!DV53</f>
        <v>83896.387398214385</v>
      </c>
      <c r="DW12" s="1286">
        <f>+'Investuotojas ir Finansuotojas'!DW52+'Investuotojas ir Finansuotojas'!DW53</f>
        <v>83896.387398214385</v>
      </c>
      <c r="DX12" s="1286">
        <f>+'Investuotojas ir Finansuotojas'!DX52+'Investuotojas ir Finansuotojas'!DX53</f>
        <v>83896.387398214385</v>
      </c>
      <c r="DY12" s="1286">
        <f>+'Investuotojas ir Finansuotojas'!DY52+'Investuotojas ir Finansuotojas'!DY53</f>
        <v>83896.387398214385</v>
      </c>
      <c r="DZ12" s="1286">
        <f>+'Investuotojas ir Finansuotojas'!DZ52+'Investuotojas ir Finansuotojas'!DZ53</f>
        <v>83896.387398214385</v>
      </c>
      <c r="EA12" s="1293">
        <f>SUM(DO12:DZ13)</f>
        <v>1006756.6487785728</v>
      </c>
      <c r="EB12" s="1286">
        <f>+'Investuotojas ir Finansuotojas'!EB52+'Investuotojas ir Finansuotojas'!EB53</f>
        <v>83896.387398214385</v>
      </c>
      <c r="EC12" s="1286">
        <f>+'Investuotojas ir Finansuotojas'!EC52+'Investuotojas ir Finansuotojas'!EC53</f>
        <v>83896.387398214385</v>
      </c>
      <c r="ED12" s="1286">
        <f>+'Investuotojas ir Finansuotojas'!ED52+'Investuotojas ir Finansuotojas'!ED53</f>
        <v>83896.387398214385</v>
      </c>
      <c r="EE12" s="1286">
        <f>+'Investuotojas ir Finansuotojas'!EE52+'Investuotojas ir Finansuotojas'!EE53</f>
        <v>83896.387398214385</v>
      </c>
      <c r="EF12" s="1286">
        <f>+'Investuotojas ir Finansuotojas'!EF52+'Investuotojas ir Finansuotojas'!EF53</f>
        <v>83896.387398214385</v>
      </c>
      <c r="EG12" s="1286">
        <f>+'Investuotojas ir Finansuotojas'!EG52+'Investuotojas ir Finansuotojas'!EG53</f>
        <v>83896.387398214385</v>
      </c>
      <c r="EH12" s="1286">
        <f>+'Investuotojas ir Finansuotojas'!EH52+'Investuotojas ir Finansuotojas'!EH53</f>
        <v>83896.387398214385</v>
      </c>
      <c r="EI12" s="1286">
        <f>+'Investuotojas ir Finansuotojas'!EI52+'Investuotojas ir Finansuotojas'!EI53</f>
        <v>83896.387398214385</v>
      </c>
      <c r="EJ12" s="1286">
        <f>+'Investuotojas ir Finansuotojas'!EJ52+'Investuotojas ir Finansuotojas'!EJ53</f>
        <v>83896.387398214385</v>
      </c>
      <c r="EK12" s="1286">
        <f>+'Investuotojas ir Finansuotojas'!EK52+'Investuotojas ir Finansuotojas'!EK53</f>
        <v>83896.387398214385</v>
      </c>
      <c r="EL12" s="1286">
        <f>+'Investuotojas ir Finansuotojas'!EL52+'Investuotojas ir Finansuotojas'!EL53</f>
        <v>83896.387398214385</v>
      </c>
      <c r="EM12" s="1286">
        <f>+'Investuotojas ir Finansuotojas'!EM52+'Investuotojas ir Finansuotojas'!EM53</f>
        <v>83896.387398214385</v>
      </c>
      <c r="EN12" s="1293">
        <f>SUM(EB12:EM13)</f>
        <v>1006756.6487785728</v>
      </c>
      <c r="EO12" s="1286">
        <f>+'Investuotojas ir Finansuotojas'!EO52+'Investuotojas ir Finansuotojas'!EO53</f>
        <v>83896.387398214385</v>
      </c>
      <c r="EP12" s="1286">
        <f>+'Investuotojas ir Finansuotojas'!EP52+'Investuotojas ir Finansuotojas'!EP53</f>
        <v>83896.387398214385</v>
      </c>
      <c r="EQ12" s="1286">
        <f>+'Investuotojas ir Finansuotojas'!EQ52+'Investuotojas ir Finansuotojas'!EQ53</f>
        <v>83896.387398214385</v>
      </c>
      <c r="ER12" s="1286">
        <f>+'Investuotojas ir Finansuotojas'!ER52+'Investuotojas ir Finansuotojas'!ER53</f>
        <v>83896.387398214385</v>
      </c>
      <c r="ES12" s="1286">
        <f>+'Investuotojas ir Finansuotojas'!ES52+'Investuotojas ir Finansuotojas'!ES53</f>
        <v>83896.387398214385</v>
      </c>
      <c r="ET12" s="1286">
        <f>+'Investuotojas ir Finansuotojas'!ET52+'Investuotojas ir Finansuotojas'!ET53</f>
        <v>83896.387398214385</v>
      </c>
      <c r="EU12" s="1286">
        <f>+'Investuotojas ir Finansuotojas'!EU52+'Investuotojas ir Finansuotojas'!EU53</f>
        <v>83896.387398214385</v>
      </c>
      <c r="EV12" s="1286">
        <f>+'Investuotojas ir Finansuotojas'!EV52+'Investuotojas ir Finansuotojas'!EV53</f>
        <v>83896.387398214385</v>
      </c>
      <c r="EW12" s="1286">
        <f>+'Investuotojas ir Finansuotojas'!EW52+'Investuotojas ir Finansuotojas'!EW53</f>
        <v>83896.387398214385</v>
      </c>
      <c r="EX12" s="1286">
        <f>+'Investuotojas ir Finansuotojas'!EX52+'Investuotojas ir Finansuotojas'!EX53</f>
        <v>83896.387398214385</v>
      </c>
      <c r="EY12" s="1286">
        <f>+'Investuotojas ir Finansuotojas'!EY52+'Investuotojas ir Finansuotojas'!EY53</f>
        <v>83896.387398214385</v>
      </c>
      <c r="EZ12" s="1286">
        <f>+'Investuotojas ir Finansuotojas'!EZ52+'Investuotojas ir Finansuotojas'!EZ53</f>
        <v>83896.387398214385</v>
      </c>
      <c r="FA12" s="1293">
        <f>SUM(EO12:EZ13)</f>
        <v>1006756.6487785728</v>
      </c>
      <c r="FB12" s="1286">
        <f>+'Investuotojas ir Finansuotojas'!FB52+'Investuotojas ir Finansuotojas'!FB53</f>
        <v>83896.387398214385</v>
      </c>
      <c r="FC12" s="1286">
        <f>+'Investuotojas ir Finansuotojas'!FC52+'Investuotojas ir Finansuotojas'!FC53</f>
        <v>83896.387398214385</v>
      </c>
      <c r="FD12" s="1286">
        <f>+'Investuotojas ir Finansuotojas'!FD52+'Investuotojas ir Finansuotojas'!FD53</f>
        <v>83896.387398214385</v>
      </c>
      <c r="FE12" s="1286">
        <f>+'Investuotojas ir Finansuotojas'!FE52+'Investuotojas ir Finansuotojas'!FE53</f>
        <v>83896.387398214385</v>
      </c>
      <c r="FF12" s="1286">
        <f>+'Investuotojas ir Finansuotojas'!FF52+'Investuotojas ir Finansuotojas'!FF53</f>
        <v>83896.387398214385</v>
      </c>
      <c r="FG12" s="1286">
        <f>+'Investuotojas ir Finansuotojas'!FG52+'Investuotojas ir Finansuotojas'!FG53</f>
        <v>83896.387398214385</v>
      </c>
      <c r="FH12" s="1286">
        <f>+'Investuotojas ir Finansuotojas'!FH52+'Investuotojas ir Finansuotojas'!FH53</f>
        <v>83896.387398214385</v>
      </c>
      <c r="FI12" s="1286">
        <f>+'Investuotojas ir Finansuotojas'!FI52+'Investuotojas ir Finansuotojas'!FI53</f>
        <v>83896.387398214385</v>
      </c>
      <c r="FJ12" s="1286">
        <f>+'Investuotojas ir Finansuotojas'!FJ52+'Investuotojas ir Finansuotojas'!FJ53</f>
        <v>83896.387398214385</v>
      </c>
      <c r="FK12" s="1286">
        <f>+'Investuotojas ir Finansuotojas'!FK52+'Investuotojas ir Finansuotojas'!FK53</f>
        <v>83896.387398214385</v>
      </c>
      <c r="FL12" s="1286">
        <f>+'Investuotojas ir Finansuotojas'!FL52+'Investuotojas ir Finansuotojas'!FL53</f>
        <v>83896.387398214385</v>
      </c>
      <c r="FM12" s="1286">
        <f>+'Investuotojas ir Finansuotojas'!FM52+'Investuotojas ir Finansuotojas'!FM53</f>
        <v>83896.387398214385</v>
      </c>
      <c r="FN12" s="1293">
        <f>SUM(FB12:FM13)</f>
        <v>1006756.6487785728</v>
      </c>
      <c r="FO12" s="1286">
        <f>+'Investuotojas ir Finansuotojas'!FO52+'Investuotojas ir Finansuotojas'!FO53</f>
        <v>83896.387398214385</v>
      </c>
      <c r="FP12" s="1286">
        <f>+'Investuotojas ir Finansuotojas'!FP52+'Investuotojas ir Finansuotojas'!FP53</f>
        <v>83896.387398214385</v>
      </c>
      <c r="FQ12" s="1286">
        <f>+'Investuotojas ir Finansuotojas'!FQ52+'Investuotojas ir Finansuotojas'!FQ53</f>
        <v>83896.387398214385</v>
      </c>
      <c r="FR12" s="1286">
        <f>+'Investuotojas ir Finansuotojas'!FR52+'Investuotojas ir Finansuotojas'!FR53</f>
        <v>83896.387398214385</v>
      </c>
      <c r="FS12" s="1286">
        <f>+'Investuotojas ir Finansuotojas'!FS52+'Investuotojas ir Finansuotojas'!FS53</f>
        <v>83896.387398214385</v>
      </c>
      <c r="FT12" s="1286">
        <f>+'Investuotojas ir Finansuotojas'!FT52+'Investuotojas ir Finansuotojas'!FT53</f>
        <v>83896.387398214385</v>
      </c>
      <c r="FU12" s="1286">
        <f>+'Investuotojas ir Finansuotojas'!FU52+'Investuotojas ir Finansuotojas'!FU53</f>
        <v>83896.387398214385</v>
      </c>
      <c r="FV12" s="1286">
        <f>+'Investuotojas ir Finansuotojas'!FV52+'Investuotojas ir Finansuotojas'!FV53</f>
        <v>83896.387398214385</v>
      </c>
      <c r="FW12" s="1286">
        <f>+'Investuotojas ir Finansuotojas'!FW52+'Investuotojas ir Finansuotojas'!FW53</f>
        <v>83896.387398214385</v>
      </c>
      <c r="FX12" s="1286">
        <f>+'Investuotojas ir Finansuotojas'!FX52+'Investuotojas ir Finansuotojas'!FX53</f>
        <v>83896.387398214385</v>
      </c>
      <c r="FY12" s="1286">
        <f>+'Investuotojas ir Finansuotojas'!FY52+'Investuotojas ir Finansuotojas'!FY53</f>
        <v>83896.387398214385</v>
      </c>
      <c r="FZ12" s="1286">
        <f>+'Investuotojas ir Finansuotojas'!FZ52+'Investuotojas ir Finansuotojas'!FZ53</f>
        <v>83896.387398214385</v>
      </c>
      <c r="GA12" s="1293">
        <f>SUM(FO12:FZ13)</f>
        <v>1006756.6487785728</v>
      </c>
      <c r="GB12" s="1286">
        <f>+'Investuotojas ir Finansuotojas'!GB52+'Investuotojas ir Finansuotojas'!GB53</f>
        <v>83896.387398214385</v>
      </c>
      <c r="GC12" s="1286">
        <f>+'Investuotojas ir Finansuotojas'!GC52+'Investuotojas ir Finansuotojas'!GC53</f>
        <v>83896.387398214385</v>
      </c>
      <c r="GD12" s="1286">
        <f>+'Investuotojas ir Finansuotojas'!GD52+'Investuotojas ir Finansuotojas'!GD53</f>
        <v>83896.387398214385</v>
      </c>
      <c r="GE12" s="1286">
        <f>+'Investuotojas ir Finansuotojas'!GE52+'Investuotojas ir Finansuotojas'!GE53</f>
        <v>83896.387398214385</v>
      </c>
      <c r="GF12" s="1286">
        <f>+'Investuotojas ir Finansuotojas'!GF52+'Investuotojas ir Finansuotojas'!GF53</f>
        <v>83896.387398214385</v>
      </c>
      <c r="GG12" s="1286">
        <f>+'Investuotojas ir Finansuotojas'!GG52+'Investuotojas ir Finansuotojas'!GG53</f>
        <v>83896.387398214385</v>
      </c>
      <c r="GH12" s="1286">
        <f>+'Investuotojas ir Finansuotojas'!GH52+'Investuotojas ir Finansuotojas'!GH53</f>
        <v>83896.387398214385</v>
      </c>
      <c r="GI12" s="1286">
        <f>+'Investuotojas ir Finansuotojas'!GI52+'Investuotojas ir Finansuotojas'!GI53</f>
        <v>83896.387398214385</v>
      </c>
      <c r="GJ12" s="1286">
        <f>+'Investuotojas ir Finansuotojas'!GJ52+'Investuotojas ir Finansuotojas'!GJ53</f>
        <v>83896.387398214385</v>
      </c>
      <c r="GK12" s="1286">
        <f>+'Investuotojas ir Finansuotojas'!GK52+'Investuotojas ir Finansuotojas'!GK53</f>
        <v>83896.387398214385</v>
      </c>
      <c r="GL12" s="1286">
        <f>+'Investuotojas ir Finansuotojas'!GL52+'Investuotojas ir Finansuotojas'!GL53</f>
        <v>83896.387398214385</v>
      </c>
      <c r="GM12" s="1286">
        <f>+'Investuotojas ir Finansuotojas'!GM52+'Investuotojas ir Finansuotojas'!GM53</f>
        <v>83896.387398214385</v>
      </c>
      <c r="GN12" s="1293">
        <f>SUM(GB12:GM13)</f>
        <v>1006756.6487785728</v>
      </c>
      <c r="GO12" s="1286">
        <f>+'Investuotojas ir Finansuotojas'!GO52+'Investuotojas ir Finansuotojas'!GO53</f>
        <v>83896.387398214385</v>
      </c>
      <c r="GP12" s="1286">
        <f>+'Investuotojas ir Finansuotojas'!GP52+'Investuotojas ir Finansuotojas'!GP53</f>
        <v>83896.387398214385</v>
      </c>
      <c r="GQ12" s="1286">
        <f>+'Investuotojas ir Finansuotojas'!GQ52+'Investuotojas ir Finansuotojas'!GQ53</f>
        <v>83896.387398214385</v>
      </c>
      <c r="GR12" s="1286">
        <f>+'Investuotojas ir Finansuotojas'!GR52+'Investuotojas ir Finansuotojas'!GR53</f>
        <v>83896.387398214385</v>
      </c>
      <c r="GS12" s="1286">
        <f>+'Investuotojas ir Finansuotojas'!GS52+'Investuotojas ir Finansuotojas'!GS53</f>
        <v>83896.387398214385</v>
      </c>
      <c r="GT12" s="1286">
        <f>+'Investuotojas ir Finansuotojas'!GT52+'Investuotojas ir Finansuotojas'!GT53</f>
        <v>83896.387398214385</v>
      </c>
      <c r="GU12" s="1286">
        <f>+'Investuotojas ir Finansuotojas'!GU52+'Investuotojas ir Finansuotojas'!GU53</f>
        <v>83896.387398214385</v>
      </c>
      <c r="GV12" s="1286">
        <f>+'Investuotojas ir Finansuotojas'!GV52+'Investuotojas ir Finansuotojas'!GV53</f>
        <v>83896.387398214385</v>
      </c>
      <c r="GW12" s="1286">
        <f>+'Investuotojas ir Finansuotojas'!GW52+'Investuotojas ir Finansuotojas'!GW53</f>
        <v>83896.387398214385</v>
      </c>
      <c r="GX12" s="1286">
        <f>+'Investuotojas ir Finansuotojas'!GX52+'Investuotojas ir Finansuotojas'!GX53</f>
        <v>83896.387398214385</v>
      </c>
      <c r="GY12" s="1286">
        <f>+'Investuotojas ir Finansuotojas'!GY52+'Investuotojas ir Finansuotojas'!GY53</f>
        <v>83896.387398214385</v>
      </c>
      <c r="GZ12" s="1286">
        <f>+'Investuotojas ir Finansuotojas'!GZ52+'Investuotojas ir Finansuotojas'!GZ53</f>
        <v>83896.387398214385</v>
      </c>
      <c r="HA12" s="1293">
        <f>SUM(GO12:GZ13)</f>
        <v>1006756.6487785728</v>
      </c>
      <c r="HB12" s="1286">
        <f>+'Investuotojas ir Finansuotojas'!HB52+'Investuotojas ir Finansuotojas'!HB53</f>
        <v>83896.387398214385</v>
      </c>
      <c r="HC12" s="1286">
        <f>+'Investuotojas ir Finansuotojas'!HC52+'Investuotojas ir Finansuotojas'!HC53</f>
        <v>83896.387398214385</v>
      </c>
      <c r="HD12" s="1286">
        <f>+'Investuotojas ir Finansuotojas'!HD52+'Investuotojas ir Finansuotojas'!HD53</f>
        <v>83896.387398214385</v>
      </c>
      <c r="HE12" s="1286">
        <f>+'Investuotojas ir Finansuotojas'!HE52+'Investuotojas ir Finansuotojas'!HE53</f>
        <v>83896.387398214385</v>
      </c>
      <c r="HF12" s="1286">
        <f>+'Investuotojas ir Finansuotojas'!HF52+'Investuotojas ir Finansuotojas'!HF53</f>
        <v>83896.387398214385</v>
      </c>
      <c r="HG12" s="1286">
        <f>+'Investuotojas ir Finansuotojas'!HG52+'Investuotojas ir Finansuotojas'!HG53</f>
        <v>83896.387398214385</v>
      </c>
      <c r="HH12" s="1286">
        <f>+'Investuotojas ir Finansuotojas'!HH52+'Investuotojas ir Finansuotojas'!HH53</f>
        <v>83896.387398214385</v>
      </c>
      <c r="HI12" s="1286">
        <f>+'Investuotojas ir Finansuotojas'!HI52+'Investuotojas ir Finansuotojas'!HI53</f>
        <v>83896.387398214385</v>
      </c>
      <c r="HJ12" s="1286">
        <f>+'Investuotojas ir Finansuotojas'!HJ52+'Investuotojas ir Finansuotojas'!HJ53</f>
        <v>83896.387398214385</v>
      </c>
      <c r="HK12" s="1286">
        <f>+'Investuotojas ir Finansuotojas'!HK52+'Investuotojas ir Finansuotojas'!HK53</f>
        <v>83896.387398214385</v>
      </c>
      <c r="HL12" s="1286">
        <f>+'Investuotojas ir Finansuotojas'!HL52+'Investuotojas ir Finansuotojas'!HL53</f>
        <v>83896.387398214385</v>
      </c>
      <c r="HM12" s="1286">
        <f>+'Investuotojas ir Finansuotojas'!HM52+'Investuotojas ir Finansuotojas'!HM53</f>
        <v>83896.387398214385</v>
      </c>
      <c r="HN12" s="1293">
        <f>SUM(HB12:HM13)</f>
        <v>1006756.6487785728</v>
      </c>
      <c r="HO12" s="1286">
        <f>+'Investuotojas ir Finansuotojas'!HO52+'Investuotojas ir Finansuotojas'!HO53</f>
        <v>83896.387398214385</v>
      </c>
      <c r="HP12" s="1286">
        <f>+'Investuotojas ir Finansuotojas'!HP52+'Investuotojas ir Finansuotojas'!HP53</f>
        <v>83896.387398214385</v>
      </c>
      <c r="HQ12" s="1286">
        <f>+'Investuotojas ir Finansuotojas'!HQ52+'Investuotojas ir Finansuotojas'!HQ53</f>
        <v>83896.387398214385</v>
      </c>
      <c r="HR12" s="1286">
        <f>+'Investuotojas ir Finansuotojas'!HR52+'Investuotojas ir Finansuotojas'!HR53</f>
        <v>83896.387398214385</v>
      </c>
      <c r="HS12" s="1286">
        <f>+'Investuotojas ir Finansuotojas'!HS52+'Investuotojas ir Finansuotojas'!HS53</f>
        <v>83896.387398214385</v>
      </c>
      <c r="HT12" s="1286">
        <f>+'Investuotojas ir Finansuotojas'!HT52+'Investuotojas ir Finansuotojas'!HT53</f>
        <v>83896.387398214385</v>
      </c>
      <c r="HU12" s="1286">
        <f>+'Investuotojas ir Finansuotojas'!HU52+'Investuotojas ir Finansuotojas'!HU53</f>
        <v>83896.387398214385</v>
      </c>
      <c r="HV12" s="1286">
        <f>+'Investuotojas ir Finansuotojas'!HV52+'Investuotojas ir Finansuotojas'!HV53</f>
        <v>83896.387398214385</v>
      </c>
      <c r="HW12" s="1286">
        <f>+'Investuotojas ir Finansuotojas'!HW52+'Investuotojas ir Finansuotojas'!HW53</f>
        <v>83896.387398214385</v>
      </c>
      <c r="HX12" s="1286">
        <f>+'Investuotojas ir Finansuotojas'!HX52+'Investuotojas ir Finansuotojas'!HX53</f>
        <v>83896.387398214385</v>
      </c>
      <c r="HY12" s="1286">
        <f>+'Investuotojas ir Finansuotojas'!HY52+'Investuotojas ir Finansuotojas'!HY53</f>
        <v>83896.387398214385</v>
      </c>
      <c r="HZ12" s="1286">
        <f>+'Investuotojas ir Finansuotojas'!HZ52+'Investuotojas ir Finansuotojas'!HZ53</f>
        <v>83896.387398214385</v>
      </c>
      <c r="IA12" s="1293">
        <f>SUM(HO12:HZ13)</f>
        <v>1006756.6487785728</v>
      </c>
      <c r="IB12" s="1286">
        <f>+'Investuotojas ir Finansuotojas'!IB52+'Investuotojas ir Finansuotojas'!IB53</f>
        <v>83896.387398214385</v>
      </c>
      <c r="IC12" s="1286">
        <f>+'Investuotojas ir Finansuotojas'!IC52+'Investuotojas ir Finansuotojas'!IC53</f>
        <v>83896.387398214385</v>
      </c>
      <c r="ID12" s="1286">
        <f>+'Investuotojas ir Finansuotojas'!ID52+'Investuotojas ir Finansuotojas'!ID53</f>
        <v>83896.387398214385</v>
      </c>
      <c r="IE12" s="1286">
        <f>+'Investuotojas ir Finansuotojas'!IE52+'Investuotojas ir Finansuotojas'!IE53</f>
        <v>83896.387398214385</v>
      </c>
      <c r="IF12" s="1286">
        <f>+'Investuotojas ir Finansuotojas'!IF52+'Investuotojas ir Finansuotojas'!IF53</f>
        <v>83896.387398214385</v>
      </c>
      <c r="IG12" s="1286">
        <f>+'Investuotojas ir Finansuotojas'!IG52+'Investuotojas ir Finansuotojas'!IG53</f>
        <v>83896.387398214385</v>
      </c>
      <c r="IH12" s="1286">
        <f>+'Investuotojas ir Finansuotojas'!IH52+'Investuotojas ir Finansuotojas'!IH53</f>
        <v>83896.387398214385</v>
      </c>
      <c r="II12" s="1286">
        <f>+'Investuotojas ir Finansuotojas'!II52+'Investuotojas ir Finansuotojas'!II53</f>
        <v>83896.387398214385</v>
      </c>
      <c r="IJ12" s="1286">
        <f>+'Investuotojas ir Finansuotojas'!IJ52+'Investuotojas ir Finansuotojas'!IJ53</f>
        <v>83896.387398214385</v>
      </c>
      <c r="IK12" s="1286">
        <f>+'Investuotojas ir Finansuotojas'!IK52+'Investuotojas ir Finansuotojas'!IK53</f>
        <v>83896.387398214385</v>
      </c>
      <c r="IL12" s="1286">
        <f>+'Investuotojas ir Finansuotojas'!IL52+'Investuotojas ir Finansuotojas'!IL53</f>
        <v>83896.387398214385</v>
      </c>
      <c r="IM12" s="1286">
        <f>+'Investuotojas ir Finansuotojas'!IM52+'Investuotojas ir Finansuotojas'!IM53</f>
        <v>83896.387398214385</v>
      </c>
      <c r="IN12" s="1293">
        <f>SUM(IB12:IM13)</f>
        <v>1006756.6487785728</v>
      </c>
      <c r="IO12" s="1286">
        <f>+'Investuotojas ir Finansuotojas'!IO52+'Investuotojas ir Finansuotojas'!IO53</f>
        <v>83896.387398214385</v>
      </c>
      <c r="IP12" s="1286">
        <f>+'Investuotojas ir Finansuotojas'!IP52+'Investuotojas ir Finansuotojas'!IP53</f>
        <v>83896.387398214385</v>
      </c>
      <c r="IQ12" s="1286">
        <f>+'Investuotojas ir Finansuotojas'!IQ52+'Investuotojas ir Finansuotojas'!IQ53</f>
        <v>83896.387398214385</v>
      </c>
      <c r="IR12" s="1286">
        <f>+'Investuotojas ir Finansuotojas'!IR52+'Investuotojas ir Finansuotojas'!IR53</f>
        <v>83896.387398214385</v>
      </c>
      <c r="IS12" s="1286">
        <f>+'Investuotojas ir Finansuotojas'!IS52+'Investuotojas ir Finansuotojas'!IS53</f>
        <v>83896.387398214385</v>
      </c>
      <c r="IT12" s="1286">
        <f>+'Investuotojas ir Finansuotojas'!IT52+'Investuotojas ir Finansuotojas'!IT53</f>
        <v>83896.387398214385</v>
      </c>
      <c r="IU12" s="1286">
        <f>+'Investuotojas ir Finansuotojas'!IU52+'Investuotojas ir Finansuotojas'!IU53</f>
        <v>83896.387398214385</v>
      </c>
      <c r="IV12" s="1286">
        <f>+'Investuotojas ir Finansuotojas'!IV52+'Investuotojas ir Finansuotojas'!IV53</f>
        <v>83896.387398214385</v>
      </c>
      <c r="IW12" s="1286">
        <f>+'Investuotojas ir Finansuotojas'!IW52+'Investuotojas ir Finansuotojas'!IW53</f>
        <v>83896.387398214385</v>
      </c>
      <c r="IX12" s="1286">
        <f>+'Investuotojas ir Finansuotojas'!IX52+'Investuotojas ir Finansuotojas'!IX53</f>
        <v>83896.387398214385</v>
      </c>
      <c r="IY12" s="1286">
        <f>+'Investuotojas ir Finansuotojas'!IY52+'Investuotojas ir Finansuotojas'!IY53</f>
        <v>83896.387398214385</v>
      </c>
      <c r="IZ12" s="1286">
        <f>+'Investuotojas ir Finansuotojas'!IZ52+'Investuotojas ir Finansuotojas'!IZ53</f>
        <v>83896.387398214385</v>
      </c>
      <c r="JA12" s="1284">
        <f>SUM(IO12:IZ13)</f>
        <v>1006756.6487785728</v>
      </c>
      <c r="JB12" s="1280">
        <f>+'Investuotojas ir Finansuotojas'!JB52+'Investuotojas ir Finansuotojas'!JB53</f>
        <v>83896.387398214385</v>
      </c>
      <c r="JC12" s="1280">
        <f>+'Investuotojas ir Finansuotojas'!JC52+'Investuotojas ir Finansuotojas'!JC53</f>
        <v>83896.387398214385</v>
      </c>
      <c r="JD12" s="1280">
        <f>+'Investuotojas ir Finansuotojas'!JD52+'Investuotojas ir Finansuotojas'!JD53</f>
        <v>83896.387398214385</v>
      </c>
      <c r="JE12" s="1280">
        <f>+'Investuotojas ir Finansuotojas'!JE52+'Investuotojas ir Finansuotojas'!JE53</f>
        <v>83896.387398214385</v>
      </c>
      <c r="JF12" s="1280">
        <f>+'Investuotojas ir Finansuotojas'!JF52+'Investuotojas ir Finansuotojas'!JF53</f>
        <v>83896.387398214385</v>
      </c>
      <c r="JG12" s="1280">
        <f>+'Investuotojas ir Finansuotojas'!JG52+'Investuotojas ir Finansuotojas'!JG53</f>
        <v>83896.387398214385</v>
      </c>
      <c r="JH12" s="1280">
        <f>+'Investuotojas ir Finansuotojas'!JH52+'Investuotojas ir Finansuotojas'!JH53</f>
        <v>83896.387398214385</v>
      </c>
      <c r="JI12" s="1280">
        <f>+'Investuotojas ir Finansuotojas'!JI52+'Investuotojas ir Finansuotojas'!JI53</f>
        <v>83896.387398214385</v>
      </c>
      <c r="JJ12" s="1280">
        <f>+'Investuotojas ir Finansuotojas'!JJ52+'Investuotojas ir Finansuotojas'!JJ53</f>
        <v>83896.387398214385</v>
      </c>
      <c r="JK12" s="1280">
        <f>+'Investuotojas ir Finansuotojas'!JK52+'Investuotojas ir Finansuotojas'!JK53</f>
        <v>83896.387398214385</v>
      </c>
      <c r="JL12" s="1280">
        <f>+'Investuotojas ir Finansuotojas'!JL52+'Investuotojas ir Finansuotojas'!JL53</f>
        <v>83896.387398214385</v>
      </c>
      <c r="JM12" s="1280">
        <f>+'Investuotojas ir Finansuotojas'!JM52+'Investuotojas ir Finansuotojas'!JM53</f>
        <v>630646.38739821443</v>
      </c>
      <c r="JN12" s="1284">
        <f>SUM(JB12:JM13)</f>
        <v>1553506.6487785727</v>
      </c>
      <c r="JO12" s="1280">
        <f>+'Investuotojas ir Finansuotojas'!JO52+'Investuotojas ir Finansuotojas'!JO53</f>
        <v>83896.387398214385</v>
      </c>
      <c r="JP12" s="1280">
        <f>+'Investuotojas ir Finansuotojas'!JP52+'Investuotojas ir Finansuotojas'!JP53</f>
        <v>83896.387398214385</v>
      </c>
      <c r="JQ12" s="1280">
        <f>+'Investuotojas ir Finansuotojas'!JQ52+'Investuotojas ir Finansuotojas'!JQ53</f>
        <v>83896.387398214385</v>
      </c>
      <c r="JR12" s="1280">
        <f>+'Investuotojas ir Finansuotojas'!JR52+'Investuotojas ir Finansuotojas'!JR53</f>
        <v>83896.387398214385</v>
      </c>
      <c r="JS12" s="1280">
        <f>+'Investuotojas ir Finansuotojas'!JS52+'Investuotojas ir Finansuotojas'!JS53</f>
        <v>83896.387398214385</v>
      </c>
      <c r="JT12" s="1280">
        <f>+'Investuotojas ir Finansuotojas'!JT52+'Investuotojas ir Finansuotojas'!JT53</f>
        <v>83896.387398214385</v>
      </c>
      <c r="JU12" s="1280">
        <f>+'Investuotojas ir Finansuotojas'!JU52+'Investuotojas ir Finansuotojas'!JU53</f>
        <v>83896.387398214385</v>
      </c>
      <c r="JV12" s="1280">
        <f>+'Investuotojas ir Finansuotojas'!JV52+'Investuotojas ir Finansuotojas'!JV53</f>
        <v>83896.387398214385</v>
      </c>
      <c r="JW12" s="1280">
        <f>+'Investuotojas ir Finansuotojas'!JW52+'Investuotojas ir Finansuotojas'!JW53</f>
        <v>83896.387398214385</v>
      </c>
      <c r="JX12" s="1280">
        <f>+'Investuotojas ir Finansuotojas'!JX52+'Investuotojas ir Finansuotojas'!JX53</f>
        <v>83896.387398214385</v>
      </c>
      <c r="JY12" s="1280">
        <f>+'Investuotojas ir Finansuotojas'!JY52+'Investuotojas ir Finansuotojas'!JY53</f>
        <v>83896.387398214385</v>
      </c>
      <c r="JZ12" s="1280">
        <f>+'Investuotojas ir Finansuotojas'!JZ52+'Investuotojas ir Finansuotojas'!JZ53</f>
        <v>630646.38739821443</v>
      </c>
      <c r="KA12" s="1284">
        <f>SUM(JO12:JZ13)</f>
        <v>1553506.6487785727</v>
      </c>
      <c r="KB12" s="1280">
        <f>+'Investuotojas ir Finansuotojas'!KB52+'Investuotojas ir Finansuotojas'!KB53</f>
        <v>18790.167469464319</v>
      </c>
      <c r="KC12" s="1280">
        <f>+'Investuotojas ir Finansuotojas'!KC52+'Investuotojas ir Finansuotojas'!KC53</f>
        <v>18790.167469464319</v>
      </c>
      <c r="KD12" s="1280">
        <f>+'Investuotojas ir Finansuotojas'!KD52+'Investuotojas ir Finansuotojas'!KD53</f>
        <v>18790.167469464319</v>
      </c>
      <c r="KE12" s="1280">
        <f>+'Investuotojas ir Finansuotojas'!KE52+'Investuotojas ir Finansuotojas'!KE53</f>
        <v>18790.167469464319</v>
      </c>
      <c r="KF12" s="1280">
        <f>+'Investuotojas ir Finansuotojas'!KF52+'Investuotojas ir Finansuotojas'!KF53</f>
        <v>18790.167469464319</v>
      </c>
      <c r="KG12" s="1280">
        <f>+'Investuotojas ir Finansuotojas'!KG52+'Investuotojas ir Finansuotojas'!KG53</f>
        <v>18790.167469464319</v>
      </c>
      <c r="KH12" s="1280">
        <f>+'Investuotojas ir Finansuotojas'!KH52+'Investuotojas ir Finansuotojas'!KH53</f>
        <v>18790.167469464319</v>
      </c>
      <c r="KI12" s="1280">
        <f>+'Investuotojas ir Finansuotojas'!KI52+'Investuotojas ir Finansuotojas'!KI53</f>
        <v>18790.167469464319</v>
      </c>
      <c r="KJ12" s="1280">
        <f>+'Investuotojas ir Finansuotojas'!KJ52+'Investuotojas ir Finansuotojas'!KJ53</f>
        <v>18790.167469464319</v>
      </c>
      <c r="KK12" s="1280">
        <f>+'Investuotojas ir Finansuotojas'!KK52+'Investuotojas ir Finansuotojas'!KK53</f>
        <v>18790.167469464319</v>
      </c>
      <c r="KL12" s="1280">
        <f>+'Investuotojas ir Finansuotojas'!KL52+'Investuotojas ir Finansuotojas'!KL53</f>
        <v>18790.167469464319</v>
      </c>
      <c r="KM12" s="1280">
        <f>+'Investuotojas ir Finansuotojas'!KM52+'Investuotojas ir Finansuotojas'!KM53</f>
        <v>565540.16746946436</v>
      </c>
      <c r="KN12" s="1284">
        <f>SUM(KB12:KM13)</f>
        <v>772232.00963357184</v>
      </c>
      <c r="KO12" s="1280">
        <f>+'Investuotojas ir Finansuotojas'!KO52+'Investuotojas ir Finansuotojas'!KO53</f>
        <v>18790.167469464319</v>
      </c>
      <c r="KP12" s="1280">
        <f>+'Investuotojas ir Finansuotojas'!KP52+'Investuotojas ir Finansuotojas'!KP53</f>
        <v>18790.167469464319</v>
      </c>
      <c r="KQ12" s="1280">
        <f>+'Investuotojas ir Finansuotojas'!KQ52+'Investuotojas ir Finansuotojas'!KQ53</f>
        <v>18790.167469464319</v>
      </c>
      <c r="KR12" s="1280">
        <f>+'Investuotojas ir Finansuotojas'!KR52+'Investuotojas ir Finansuotojas'!KR53</f>
        <v>18790.167469464319</v>
      </c>
      <c r="KS12" s="1280">
        <f>+'Investuotojas ir Finansuotojas'!KS52+'Investuotojas ir Finansuotojas'!KS53</f>
        <v>18790.167469464319</v>
      </c>
      <c r="KT12" s="1280">
        <f>+'Investuotojas ir Finansuotojas'!KT52+'Investuotojas ir Finansuotojas'!KT53</f>
        <v>18790.167469464319</v>
      </c>
      <c r="KU12" s="1280">
        <f>+'Investuotojas ir Finansuotojas'!KU52+'Investuotojas ir Finansuotojas'!KU53</f>
        <v>18790.167469464319</v>
      </c>
      <c r="KV12" s="1280">
        <f>+'Investuotojas ir Finansuotojas'!KV52+'Investuotojas ir Finansuotojas'!KV53</f>
        <v>18790.167469464319</v>
      </c>
      <c r="KW12" s="1280">
        <f>+'Investuotojas ir Finansuotojas'!KW52+'Investuotojas ir Finansuotojas'!KW53</f>
        <v>18790.167469464319</v>
      </c>
      <c r="KX12" s="1280">
        <f>+'Investuotojas ir Finansuotojas'!KX52+'Investuotojas ir Finansuotojas'!KX53</f>
        <v>18790.167469464319</v>
      </c>
      <c r="KY12" s="1280">
        <f>+'Investuotojas ir Finansuotojas'!KY52+'Investuotojas ir Finansuotojas'!KY53</f>
        <v>18790.167469464319</v>
      </c>
      <c r="KZ12" s="1280">
        <f>+'Investuotojas ir Finansuotojas'!KZ52+'Investuotojas ir Finansuotojas'!KZ53</f>
        <v>565540.16746946436</v>
      </c>
      <c r="LA12" s="1284">
        <f>SUM(KO12:KZ13)</f>
        <v>772232.00963357184</v>
      </c>
      <c r="LB12" s="1280">
        <f>+'Investuotojas ir Finansuotojas'!LB52+'Investuotojas ir Finansuotojas'!LB53</f>
        <v>18790.167469464319</v>
      </c>
      <c r="LC12" s="1280">
        <f>+'Investuotojas ir Finansuotojas'!LC52+'Investuotojas ir Finansuotojas'!LC53</f>
        <v>18790.167469464319</v>
      </c>
      <c r="LD12" s="1280">
        <f>+'Investuotojas ir Finansuotojas'!LD52+'Investuotojas ir Finansuotojas'!LD53</f>
        <v>18790.167469464319</v>
      </c>
      <c r="LE12" s="1280">
        <f>+'Investuotojas ir Finansuotojas'!LE52+'Investuotojas ir Finansuotojas'!LE53</f>
        <v>18790.167469464319</v>
      </c>
      <c r="LF12" s="1280">
        <f>+'Investuotojas ir Finansuotojas'!LF52+'Investuotojas ir Finansuotojas'!LF53</f>
        <v>18790.167469464319</v>
      </c>
      <c r="LG12" s="1280">
        <f>+'Investuotojas ir Finansuotojas'!LG52+'Investuotojas ir Finansuotojas'!LG53</f>
        <v>18790.167469464319</v>
      </c>
      <c r="LH12" s="1280">
        <f>+'Investuotojas ir Finansuotojas'!LH52+'Investuotojas ir Finansuotojas'!LH53</f>
        <v>18790.167469464319</v>
      </c>
      <c r="LI12" s="1280">
        <f>+'Investuotojas ir Finansuotojas'!LI52+'Investuotojas ir Finansuotojas'!LI53</f>
        <v>18790.167469464319</v>
      </c>
      <c r="LJ12" s="1280">
        <f>+'Investuotojas ir Finansuotojas'!LJ52+'Investuotojas ir Finansuotojas'!LJ53</f>
        <v>18790.167469464319</v>
      </c>
      <c r="LK12" s="1280">
        <f>+'Investuotojas ir Finansuotojas'!LK52+'Investuotojas ir Finansuotojas'!LK53</f>
        <v>18790.167469464319</v>
      </c>
      <c r="LL12" s="1280">
        <f>+'Investuotojas ir Finansuotojas'!LL52+'Investuotojas ir Finansuotojas'!LL53</f>
        <v>18790.167469464319</v>
      </c>
      <c r="LM12" s="1280">
        <f>+'Investuotojas ir Finansuotojas'!LM52+'Investuotojas ir Finansuotojas'!LM53</f>
        <v>18789.167469464319</v>
      </c>
      <c r="LN12" s="1284">
        <f>SUM(LB12:LM13)</f>
        <v>225481.00963357187</v>
      </c>
    </row>
    <row r="13" spans="1:326" s="346" customFormat="1">
      <c r="A13" s="378" t="s">
        <v>244</v>
      </c>
      <c r="B13" s="1281"/>
      <c r="C13" s="1281"/>
      <c r="D13" s="1281"/>
      <c r="E13" s="1281"/>
      <c r="F13" s="1281"/>
      <c r="G13" s="1281"/>
      <c r="H13" s="1281"/>
      <c r="I13" s="1281"/>
      <c r="J13" s="1281"/>
      <c r="K13" s="1281"/>
      <c r="L13" s="1281"/>
      <c r="M13" s="1281"/>
      <c r="N13" s="1290">
        <f>SUM(B13:M13)</f>
        <v>0</v>
      </c>
      <c r="O13" s="1298"/>
      <c r="P13" s="1281"/>
      <c r="Q13" s="1281"/>
      <c r="R13" s="1281"/>
      <c r="S13" s="1281"/>
      <c r="T13" s="1281"/>
      <c r="U13" s="1281"/>
      <c r="V13" s="1281"/>
      <c r="W13" s="1281"/>
      <c r="X13" s="1281"/>
      <c r="Y13" s="1281"/>
      <c r="Z13" s="1300"/>
      <c r="AA13" s="1288"/>
      <c r="AB13" s="1296"/>
      <c r="AC13" s="1244"/>
      <c r="AD13" s="1244"/>
      <c r="AE13" s="1244"/>
      <c r="AF13" s="1244"/>
      <c r="AG13" s="1244"/>
      <c r="AH13" s="1244"/>
      <c r="AI13" s="1244"/>
      <c r="AJ13" s="1244"/>
      <c r="AK13" s="1244"/>
      <c r="AL13" s="1244"/>
      <c r="AM13" s="1244"/>
      <c r="AN13" s="1294"/>
      <c r="AO13" s="1244"/>
      <c r="AP13" s="1244"/>
      <c r="AQ13" s="1244"/>
      <c r="AR13" s="1244"/>
      <c r="AS13" s="1244"/>
      <c r="AT13" s="1244"/>
      <c r="AU13" s="1244"/>
      <c r="AV13" s="1244"/>
      <c r="AW13" s="1244"/>
      <c r="AX13" s="1244"/>
      <c r="AY13" s="1244"/>
      <c r="AZ13" s="1244"/>
      <c r="BA13" s="1294"/>
      <c r="BB13" s="1244"/>
      <c r="BC13" s="1244"/>
      <c r="BD13" s="1244"/>
      <c r="BE13" s="1244"/>
      <c r="BF13" s="1244"/>
      <c r="BG13" s="1244"/>
      <c r="BH13" s="1244"/>
      <c r="BI13" s="1244"/>
      <c r="BJ13" s="1244"/>
      <c r="BK13" s="1244"/>
      <c r="BL13" s="1244"/>
      <c r="BM13" s="1244"/>
      <c r="BN13" s="1294"/>
      <c r="BO13" s="1244"/>
      <c r="BP13" s="1244"/>
      <c r="BQ13" s="1244"/>
      <c r="BR13" s="1244"/>
      <c r="BS13" s="1244"/>
      <c r="BT13" s="1244"/>
      <c r="BU13" s="1244"/>
      <c r="BV13" s="1244"/>
      <c r="BW13" s="1244"/>
      <c r="BX13" s="1244"/>
      <c r="BY13" s="1244"/>
      <c r="BZ13" s="1244"/>
      <c r="CA13" s="1294"/>
      <c r="CB13" s="1244"/>
      <c r="CC13" s="1244"/>
      <c r="CD13" s="1244"/>
      <c r="CE13" s="1244"/>
      <c r="CF13" s="1244"/>
      <c r="CG13" s="1244"/>
      <c r="CH13" s="1244"/>
      <c r="CI13" s="1244"/>
      <c r="CJ13" s="1244"/>
      <c r="CK13" s="1244"/>
      <c r="CL13" s="1244"/>
      <c r="CM13" s="1244"/>
      <c r="CN13" s="1294"/>
      <c r="CO13" s="1244"/>
      <c r="CP13" s="1244"/>
      <c r="CQ13" s="1244"/>
      <c r="CR13" s="1244"/>
      <c r="CS13" s="1244"/>
      <c r="CT13" s="1244"/>
      <c r="CU13" s="1244"/>
      <c r="CV13" s="1244"/>
      <c r="CW13" s="1244"/>
      <c r="CX13" s="1244"/>
      <c r="CY13" s="1244"/>
      <c r="CZ13" s="1244"/>
      <c r="DA13" s="1294"/>
      <c r="DB13" s="1244"/>
      <c r="DC13" s="1244"/>
      <c r="DD13" s="1244"/>
      <c r="DE13" s="1244"/>
      <c r="DF13" s="1244"/>
      <c r="DG13" s="1244"/>
      <c r="DH13" s="1244"/>
      <c r="DI13" s="1244"/>
      <c r="DJ13" s="1244"/>
      <c r="DK13" s="1244"/>
      <c r="DL13" s="1244"/>
      <c r="DM13" s="1244"/>
      <c r="DN13" s="1294"/>
      <c r="DO13" s="1244"/>
      <c r="DP13" s="1244"/>
      <c r="DQ13" s="1244"/>
      <c r="DR13" s="1244"/>
      <c r="DS13" s="1244"/>
      <c r="DT13" s="1244"/>
      <c r="DU13" s="1244"/>
      <c r="DV13" s="1244"/>
      <c r="DW13" s="1244"/>
      <c r="DX13" s="1244"/>
      <c r="DY13" s="1244"/>
      <c r="DZ13" s="1244"/>
      <c r="EA13" s="1294"/>
      <c r="EB13" s="1244"/>
      <c r="EC13" s="1244"/>
      <c r="ED13" s="1244"/>
      <c r="EE13" s="1244"/>
      <c r="EF13" s="1244"/>
      <c r="EG13" s="1244"/>
      <c r="EH13" s="1244"/>
      <c r="EI13" s="1244"/>
      <c r="EJ13" s="1244"/>
      <c r="EK13" s="1244"/>
      <c r="EL13" s="1244"/>
      <c r="EM13" s="1244"/>
      <c r="EN13" s="1294"/>
      <c r="EO13" s="1244"/>
      <c r="EP13" s="1244"/>
      <c r="EQ13" s="1244"/>
      <c r="ER13" s="1244"/>
      <c r="ES13" s="1244"/>
      <c r="ET13" s="1244"/>
      <c r="EU13" s="1244"/>
      <c r="EV13" s="1244"/>
      <c r="EW13" s="1244"/>
      <c r="EX13" s="1244"/>
      <c r="EY13" s="1244"/>
      <c r="EZ13" s="1244"/>
      <c r="FA13" s="1294"/>
      <c r="FB13" s="1244"/>
      <c r="FC13" s="1244"/>
      <c r="FD13" s="1244"/>
      <c r="FE13" s="1244"/>
      <c r="FF13" s="1244"/>
      <c r="FG13" s="1244"/>
      <c r="FH13" s="1244"/>
      <c r="FI13" s="1244"/>
      <c r="FJ13" s="1244"/>
      <c r="FK13" s="1244"/>
      <c r="FL13" s="1244"/>
      <c r="FM13" s="1244"/>
      <c r="FN13" s="1294"/>
      <c r="FO13" s="1244"/>
      <c r="FP13" s="1244"/>
      <c r="FQ13" s="1244"/>
      <c r="FR13" s="1244"/>
      <c r="FS13" s="1244"/>
      <c r="FT13" s="1244"/>
      <c r="FU13" s="1244"/>
      <c r="FV13" s="1244"/>
      <c r="FW13" s="1244"/>
      <c r="FX13" s="1244"/>
      <c r="FY13" s="1244"/>
      <c r="FZ13" s="1244"/>
      <c r="GA13" s="1294"/>
      <c r="GB13" s="1244"/>
      <c r="GC13" s="1244"/>
      <c r="GD13" s="1244"/>
      <c r="GE13" s="1244"/>
      <c r="GF13" s="1244"/>
      <c r="GG13" s="1244"/>
      <c r="GH13" s="1244"/>
      <c r="GI13" s="1244"/>
      <c r="GJ13" s="1244"/>
      <c r="GK13" s="1244"/>
      <c r="GL13" s="1244"/>
      <c r="GM13" s="1244"/>
      <c r="GN13" s="1294"/>
      <c r="GO13" s="1244"/>
      <c r="GP13" s="1244"/>
      <c r="GQ13" s="1244"/>
      <c r="GR13" s="1244"/>
      <c r="GS13" s="1244"/>
      <c r="GT13" s="1244"/>
      <c r="GU13" s="1244"/>
      <c r="GV13" s="1244"/>
      <c r="GW13" s="1244"/>
      <c r="GX13" s="1244"/>
      <c r="GY13" s="1244"/>
      <c r="GZ13" s="1244"/>
      <c r="HA13" s="1294"/>
      <c r="HB13" s="1244"/>
      <c r="HC13" s="1244"/>
      <c r="HD13" s="1244"/>
      <c r="HE13" s="1244"/>
      <c r="HF13" s="1244"/>
      <c r="HG13" s="1244"/>
      <c r="HH13" s="1244"/>
      <c r="HI13" s="1244"/>
      <c r="HJ13" s="1244"/>
      <c r="HK13" s="1244"/>
      <c r="HL13" s="1244"/>
      <c r="HM13" s="1244"/>
      <c r="HN13" s="1294"/>
      <c r="HO13" s="1244"/>
      <c r="HP13" s="1244"/>
      <c r="HQ13" s="1244"/>
      <c r="HR13" s="1244"/>
      <c r="HS13" s="1244"/>
      <c r="HT13" s="1244"/>
      <c r="HU13" s="1244"/>
      <c r="HV13" s="1244"/>
      <c r="HW13" s="1244"/>
      <c r="HX13" s="1244"/>
      <c r="HY13" s="1244"/>
      <c r="HZ13" s="1244"/>
      <c r="IA13" s="1294"/>
      <c r="IB13" s="1244"/>
      <c r="IC13" s="1244"/>
      <c r="ID13" s="1244"/>
      <c r="IE13" s="1244"/>
      <c r="IF13" s="1244"/>
      <c r="IG13" s="1244"/>
      <c r="IH13" s="1244"/>
      <c r="II13" s="1244"/>
      <c r="IJ13" s="1244"/>
      <c r="IK13" s="1244"/>
      <c r="IL13" s="1244"/>
      <c r="IM13" s="1244"/>
      <c r="IN13" s="1294"/>
      <c r="IO13" s="1244"/>
      <c r="IP13" s="1244"/>
      <c r="IQ13" s="1244"/>
      <c r="IR13" s="1244"/>
      <c r="IS13" s="1244"/>
      <c r="IT13" s="1244"/>
      <c r="IU13" s="1244"/>
      <c r="IV13" s="1244"/>
      <c r="IW13" s="1244"/>
      <c r="IX13" s="1244"/>
      <c r="IY13" s="1244"/>
      <c r="IZ13" s="1244"/>
      <c r="JA13" s="1285"/>
      <c r="JB13" s="1281"/>
      <c r="JC13" s="1281"/>
      <c r="JD13" s="1281"/>
      <c r="JE13" s="1281"/>
      <c r="JF13" s="1281"/>
      <c r="JG13" s="1281"/>
      <c r="JH13" s="1281"/>
      <c r="JI13" s="1281"/>
      <c r="JJ13" s="1281"/>
      <c r="JK13" s="1281"/>
      <c r="JL13" s="1281"/>
      <c r="JM13" s="1281"/>
      <c r="JN13" s="1285"/>
      <c r="JO13" s="1281"/>
      <c r="JP13" s="1281"/>
      <c r="JQ13" s="1281"/>
      <c r="JR13" s="1281"/>
      <c r="JS13" s="1281"/>
      <c r="JT13" s="1281"/>
      <c r="JU13" s="1281"/>
      <c r="JV13" s="1281"/>
      <c r="JW13" s="1281"/>
      <c r="JX13" s="1281"/>
      <c r="JY13" s="1281"/>
      <c r="JZ13" s="1281"/>
      <c r="KA13" s="1285"/>
      <c r="KB13" s="1281"/>
      <c r="KC13" s="1281"/>
      <c r="KD13" s="1281"/>
      <c r="KE13" s="1281"/>
      <c r="KF13" s="1281"/>
      <c r="KG13" s="1281"/>
      <c r="KH13" s="1281"/>
      <c r="KI13" s="1281"/>
      <c r="KJ13" s="1281"/>
      <c r="KK13" s="1281"/>
      <c r="KL13" s="1281"/>
      <c r="KM13" s="1281"/>
      <c r="KN13" s="1285"/>
      <c r="KO13" s="1281"/>
      <c r="KP13" s="1281"/>
      <c r="KQ13" s="1281"/>
      <c r="KR13" s="1281"/>
      <c r="KS13" s="1281"/>
      <c r="KT13" s="1281"/>
      <c r="KU13" s="1281"/>
      <c r="KV13" s="1281"/>
      <c r="KW13" s="1281"/>
      <c r="KX13" s="1281"/>
      <c r="KY13" s="1281"/>
      <c r="KZ13" s="1281"/>
      <c r="LA13" s="1285"/>
      <c r="LB13" s="1281"/>
      <c r="LC13" s="1281"/>
      <c r="LD13" s="1281"/>
      <c r="LE13" s="1281"/>
      <c r="LF13" s="1281"/>
      <c r="LG13" s="1281"/>
      <c r="LH13" s="1281"/>
      <c r="LI13" s="1281"/>
      <c r="LJ13" s="1281"/>
      <c r="LK13" s="1281"/>
      <c r="LL13" s="1281"/>
      <c r="LM13" s="1281"/>
      <c r="LN13" s="1285"/>
    </row>
    <row r="14" spans="1:326" s="346" customFormat="1" ht="30">
      <c r="A14" s="379" t="s">
        <v>245</v>
      </c>
      <c r="B14" s="354">
        <f>IF(B5,B41-B12,0)</f>
        <v>0</v>
      </c>
      <c r="C14" s="354">
        <f t="shared" ref="C14:M14" si="207">IF(C5,C41-C12,0)</f>
        <v>0</v>
      </c>
      <c r="D14" s="354">
        <f t="shared" si="207"/>
        <v>0</v>
      </c>
      <c r="E14" s="354">
        <f t="shared" si="207"/>
        <v>0</v>
      </c>
      <c r="F14" s="354">
        <f t="shared" si="207"/>
        <v>0</v>
      </c>
      <c r="G14" s="354">
        <f t="shared" si="207"/>
        <v>0</v>
      </c>
      <c r="H14" s="354">
        <f t="shared" si="207"/>
        <v>0</v>
      </c>
      <c r="I14" s="354">
        <f t="shared" si="207"/>
        <v>0</v>
      </c>
      <c r="J14" s="354">
        <f t="shared" si="207"/>
        <v>0</v>
      </c>
      <c r="K14" s="354">
        <f t="shared" si="207"/>
        <v>0</v>
      </c>
      <c r="L14" s="354">
        <f t="shared" si="207"/>
        <v>0</v>
      </c>
      <c r="M14" s="354">
        <f t="shared" si="207"/>
        <v>0</v>
      </c>
      <c r="N14" s="407">
        <f>SUM(B14:M14)</f>
        <v>0</v>
      </c>
      <c r="O14" s="354">
        <f>IF(O5,O41-O12,0)</f>
        <v>0</v>
      </c>
      <c r="P14" s="354">
        <f t="shared" ref="P14:Z14" si="208">IF(P5,P41-P12,0)</f>
        <v>0</v>
      </c>
      <c r="Q14" s="354">
        <f t="shared" si="208"/>
        <v>0</v>
      </c>
      <c r="R14" s="354">
        <f t="shared" si="208"/>
        <v>0</v>
      </c>
      <c r="S14" s="354">
        <f t="shared" si="208"/>
        <v>0</v>
      </c>
      <c r="T14" s="354">
        <f t="shared" si="208"/>
        <v>0</v>
      </c>
      <c r="U14" s="354">
        <f t="shared" si="208"/>
        <v>0</v>
      </c>
      <c r="V14" s="354">
        <f t="shared" si="208"/>
        <v>0</v>
      </c>
      <c r="W14" s="354">
        <f t="shared" si="208"/>
        <v>0</v>
      </c>
      <c r="X14" s="354">
        <f t="shared" si="208"/>
        <v>0</v>
      </c>
      <c r="Y14" s="354">
        <f t="shared" si="208"/>
        <v>0</v>
      </c>
      <c r="Z14" s="354">
        <f t="shared" si="208"/>
        <v>0</v>
      </c>
      <c r="AA14" s="407">
        <f>SUM(O14:Z14)</f>
        <v>0</v>
      </c>
      <c r="AB14" s="354">
        <f>IF(AB5,AB41-AB12,0)</f>
        <v>112765.2413027084</v>
      </c>
      <c r="AC14" s="354">
        <f t="shared" ref="AC14:AM14" si="209">IF(AC5,AC41-AC12,0)</f>
        <v>112765.2413027084</v>
      </c>
      <c r="AD14" s="354">
        <f t="shared" si="209"/>
        <v>112765.2413027084</v>
      </c>
      <c r="AE14" s="354">
        <f t="shared" si="209"/>
        <v>112765.2413027084</v>
      </c>
      <c r="AF14" s="354">
        <f t="shared" si="209"/>
        <v>112765.2413027084</v>
      </c>
      <c r="AG14" s="354">
        <f t="shared" si="209"/>
        <v>112765.2413027084</v>
      </c>
      <c r="AH14" s="354">
        <f t="shared" si="209"/>
        <v>112765.2413027084</v>
      </c>
      <c r="AI14" s="354">
        <f t="shared" si="209"/>
        <v>112765.2413027084</v>
      </c>
      <c r="AJ14" s="354">
        <f t="shared" si="209"/>
        <v>112765.2413027084</v>
      </c>
      <c r="AK14" s="354">
        <f t="shared" si="209"/>
        <v>112765.2413027084</v>
      </c>
      <c r="AL14" s="354">
        <f t="shared" si="209"/>
        <v>112765.2413027084</v>
      </c>
      <c r="AM14" s="354">
        <f t="shared" si="209"/>
        <v>112765.2413027084</v>
      </c>
      <c r="AN14" s="347">
        <f>SUM(AB14:AM14)</f>
        <v>1353182.8956325008</v>
      </c>
      <c r="AO14" s="354">
        <f>IF(AO5,AO41-AO12,0)</f>
        <v>116322.67052733758</v>
      </c>
      <c r="AP14" s="354">
        <f t="shared" ref="AP14:AZ14" si="210">IF(AP5,AP41-AP12,0)</f>
        <v>116322.67052733758</v>
      </c>
      <c r="AQ14" s="354">
        <f t="shared" si="210"/>
        <v>116322.67052733758</v>
      </c>
      <c r="AR14" s="354">
        <f t="shared" si="210"/>
        <v>116322.67052733758</v>
      </c>
      <c r="AS14" s="354">
        <f t="shared" si="210"/>
        <v>116322.67052733758</v>
      </c>
      <c r="AT14" s="354">
        <f t="shared" si="210"/>
        <v>116322.67052733758</v>
      </c>
      <c r="AU14" s="354">
        <f t="shared" si="210"/>
        <v>116322.67052733758</v>
      </c>
      <c r="AV14" s="354">
        <f t="shared" si="210"/>
        <v>116322.67052733758</v>
      </c>
      <c r="AW14" s="354">
        <f t="shared" si="210"/>
        <v>116322.67052733758</v>
      </c>
      <c r="AX14" s="354">
        <f t="shared" si="210"/>
        <v>116322.67052733758</v>
      </c>
      <c r="AY14" s="354">
        <f t="shared" si="210"/>
        <v>116322.67052733758</v>
      </c>
      <c r="AZ14" s="354">
        <f t="shared" si="210"/>
        <v>116322.67052733758</v>
      </c>
      <c r="BA14" s="347">
        <f>SUM(AO14:AZ14)</f>
        <v>1395872.046328051</v>
      </c>
      <c r="BB14" s="354">
        <f>IF(BB5,BB41-BB12,0)</f>
        <v>119951.24833645934</v>
      </c>
      <c r="BC14" s="354">
        <f t="shared" ref="BC14:BM14" si="211">IF(BC5,BC41-BC12,0)</f>
        <v>119951.24833645934</v>
      </c>
      <c r="BD14" s="354">
        <f t="shared" si="211"/>
        <v>119951.24833645934</v>
      </c>
      <c r="BE14" s="354">
        <f t="shared" si="211"/>
        <v>119951.24833645934</v>
      </c>
      <c r="BF14" s="354">
        <f t="shared" si="211"/>
        <v>119951.24833645934</v>
      </c>
      <c r="BG14" s="354">
        <f t="shared" si="211"/>
        <v>119951.24833645934</v>
      </c>
      <c r="BH14" s="354">
        <f t="shared" si="211"/>
        <v>119951.24833645934</v>
      </c>
      <c r="BI14" s="354">
        <f t="shared" si="211"/>
        <v>119951.24833645934</v>
      </c>
      <c r="BJ14" s="354">
        <f t="shared" si="211"/>
        <v>119951.24833645934</v>
      </c>
      <c r="BK14" s="354">
        <f t="shared" si="211"/>
        <v>119951.24833645934</v>
      </c>
      <c r="BL14" s="354">
        <f t="shared" si="211"/>
        <v>119951.24833645934</v>
      </c>
      <c r="BM14" s="354">
        <f t="shared" si="211"/>
        <v>119951.24833645934</v>
      </c>
      <c r="BN14" s="347">
        <f>SUM(BB14:BM14)</f>
        <v>1439414.9800375116</v>
      </c>
      <c r="BO14" s="354">
        <f>IF(BO5,BO41-BO12,0)</f>
        <v>104862.23023229923</v>
      </c>
      <c r="BP14" s="354">
        <f t="shared" ref="BP14:BZ14" si="212">IF(BP5,BP41-BP12,0)</f>
        <v>104862.23023229923</v>
      </c>
      <c r="BQ14" s="354">
        <f t="shared" si="212"/>
        <v>104862.23023229923</v>
      </c>
      <c r="BR14" s="354">
        <f t="shared" si="212"/>
        <v>104862.23023229923</v>
      </c>
      <c r="BS14" s="354">
        <f t="shared" si="212"/>
        <v>104862.23023229923</v>
      </c>
      <c r="BT14" s="354">
        <f t="shared" si="212"/>
        <v>104862.23023229923</v>
      </c>
      <c r="BU14" s="354">
        <f t="shared" si="212"/>
        <v>104862.23023229923</v>
      </c>
      <c r="BV14" s="354">
        <f t="shared" si="212"/>
        <v>104862.23023229923</v>
      </c>
      <c r="BW14" s="354">
        <f t="shared" si="212"/>
        <v>104862.23023229923</v>
      </c>
      <c r="BX14" s="354">
        <f t="shared" si="212"/>
        <v>104862.23023229923</v>
      </c>
      <c r="BY14" s="354">
        <f t="shared" si="212"/>
        <v>104862.23023229923</v>
      </c>
      <c r="BZ14" s="354">
        <f t="shared" si="212"/>
        <v>104862.23023229923</v>
      </c>
      <c r="CA14" s="347">
        <f>SUM(BO14:BZ14)</f>
        <v>1258346.7627875907</v>
      </c>
      <c r="CB14" s="354">
        <f>IF(CB5,CB41-CB12,0)</f>
        <v>108637.40258490951</v>
      </c>
      <c r="CC14" s="354">
        <f t="shared" ref="CC14:CM14" si="213">IF(CC5,CC41-CC12,0)</f>
        <v>108637.40258490951</v>
      </c>
      <c r="CD14" s="354">
        <f t="shared" si="213"/>
        <v>108637.40258490951</v>
      </c>
      <c r="CE14" s="354">
        <f t="shared" si="213"/>
        <v>108637.40258490951</v>
      </c>
      <c r="CF14" s="354">
        <f t="shared" si="213"/>
        <v>108637.40258490951</v>
      </c>
      <c r="CG14" s="354">
        <f t="shared" si="213"/>
        <v>108637.40258490951</v>
      </c>
      <c r="CH14" s="354">
        <f t="shared" si="213"/>
        <v>108637.40258490951</v>
      </c>
      <c r="CI14" s="354">
        <f t="shared" si="213"/>
        <v>108637.40258490951</v>
      </c>
      <c r="CJ14" s="354">
        <f t="shared" si="213"/>
        <v>108637.40258490951</v>
      </c>
      <c r="CK14" s="354">
        <f t="shared" si="213"/>
        <v>108637.40258490951</v>
      </c>
      <c r="CL14" s="354">
        <f t="shared" si="213"/>
        <v>108637.40258490951</v>
      </c>
      <c r="CM14" s="354">
        <f t="shared" si="213"/>
        <v>108637.40258490951</v>
      </c>
      <c r="CN14" s="347">
        <f>SUM(CB14:CM14)</f>
        <v>1303648.8310189138</v>
      </c>
      <c r="CO14" s="354">
        <f>IF(CO5,CO41-CO12,0)</f>
        <v>112488.07838457196</v>
      </c>
      <c r="CP14" s="354">
        <f t="shared" ref="CP14:CZ14" si="214">IF(CP5,CP41-CP12,0)</f>
        <v>112488.07838457196</v>
      </c>
      <c r="CQ14" s="354">
        <f t="shared" si="214"/>
        <v>112488.07838457196</v>
      </c>
      <c r="CR14" s="354">
        <f t="shared" si="214"/>
        <v>112488.07838457196</v>
      </c>
      <c r="CS14" s="354">
        <f t="shared" si="214"/>
        <v>112488.07838457196</v>
      </c>
      <c r="CT14" s="354">
        <f t="shared" si="214"/>
        <v>112488.07838457196</v>
      </c>
      <c r="CU14" s="354">
        <f t="shared" si="214"/>
        <v>112488.07838457196</v>
      </c>
      <c r="CV14" s="354">
        <f t="shared" si="214"/>
        <v>112488.07838457196</v>
      </c>
      <c r="CW14" s="354">
        <f t="shared" si="214"/>
        <v>112488.07838457196</v>
      </c>
      <c r="CX14" s="354">
        <f t="shared" si="214"/>
        <v>112488.07838457196</v>
      </c>
      <c r="CY14" s="354">
        <f t="shared" si="214"/>
        <v>112488.07838457196</v>
      </c>
      <c r="CZ14" s="354">
        <f t="shared" si="214"/>
        <v>112488.07838457196</v>
      </c>
      <c r="DA14" s="347">
        <f>SUM(CO14:CZ14)</f>
        <v>1349856.9406148635</v>
      </c>
      <c r="DB14" s="354">
        <f>IF(DB5,DB41-DB12,0)</f>
        <v>116415.76770022766</v>
      </c>
      <c r="DC14" s="354">
        <f t="shared" ref="DC14:DM14" si="215">IF(DC5,DC41-DC12,0)</f>
        <v>116415.76770022766</v>
      </c>
      <c r="DD14" s="354">
        <f t="shared" si="215"/>
        <v>116415.76770022766</v>
      </c>
      <c r="DE14" s="354">
        <f t="shared" si="215"/>
        <v>116415.76770022766</v>
      </c>
      <c r="DF14" s="354">
        <f t="shared" si="215"/>
        <v>116415.76770022766</v>
      </c>
      <c r="DG14" s="354">
        <f t="shared" si="215"/>
        <v>116415.76770022766</v>
      </c>
      <c r="DH14" s="354">
        <f t="shared" si="215"/>
        <v>116415.76770022766</v>
      </c>
      <c r="DI14" s="354">
        <f t="shared" si="215"/>
        <v>116415.76770022766</v>
      </c>
      <c r="DJ14" s="354">
        <f t="shared" si="215"/>
        <v>116415.76770022766</v>
      </c>
      <c r="DK14" s="354">
        <f t="shared" si="215"/>
        <v>116415.76770022766</v>
      </c>
      <c r="DL14" s="354">
        <f t="shared" si="215"/>
        <v>116415.76770022766</v>
      </c>
      <c r="DM14" s="354">
        <f t="shared" si="215"/>
        <v>116415.76770022766</v>
      </c>
      <c r="DN14" s="347">
        <f>SUM(DB14:DM14)</f>
        <v>1396989.2124027319</v>
      </c>
      <c r="DO14" s="354">
        <f>IF(DO5,DO41-DO12,0)</f>
        <v>120422.0108021965</v>
      </c>
      <c r="DP14" s="354">
        <f t="shared" ref="DP14:DZ14" si="216">IF(DP5,DP41-DP12,0)</f>
        <v>120422.0108021965</v>
      </c>
      <c r="DQ14" s="354">
        <f t="shared" si="216"/>
        <v>120422.0108021965</v>
      </c>
      <c r="DR14" s="354">
        <f t="shared" si="216"/>
        <v>120422.0108021965</v>
      </c>
      <c r="DS14" s="354">
        <f t="shared" si="216"/>
        <v>120422.0108021965</v>
      </c>
      <c r="DT14" s="354">
        <f t="shared" si="216"/>
        <v>120422.0108021965</v>
      </c>
      <c r="DU14" s="354">
        <f t="shared" si="216"/>
        <v>120422.0108021965</v>
      </c>
      <c r="DV14" s="354">
        <f t="shared" si="216"/>
        <v>120422.0108021965</v>
      </c>
      <c r="DW14" s="354">
        <f t="shared" si="216"/>
        <v>120422.0108021965</v>
      </c>
      <c r="DX14" s="354">
        <f t="shared" si="216"/>
        <v>120422.0108021965</v>
      </c>
      <c r="DY14" s="354">
        <f t="shared" si="216"/>
        <v>120422.0108021965</v>
      </c>
      <c r="DZ14" s="354">
        <f t="shared" si="216"/>
        <v>120422.0108021965</v>
      </c>
      <c r="EA14" s="347">
        <f>SUM(DO14:DZ14)</f>
        <v>1445064.1296263582</v>
      </c>
      <c r="EB14" s="354">
        <f>IF(EB5,EB41-EB12,0)</f>
        <v>124508.37876620474</v>
      </c>
      <c r="EC14" s="354">
        <f t="shared" ref="EC14:EM14" si="217">IF(EC5,EC41-EC12,0)</f>
        <v>124508.37876620474</v>
      </c>
      <c r="ED14" s="354">
        <f t="shared" si="217"/>
        <v>124508.37876620474</v>
      </c>
      <c r="EE14" s="354">
        <f t="shared" si="217"/>
        <v>124508.37876620474</v>
      </c>
      <c r="EF14" s="354">
        <f t="shared" si="217"/>
        <v>124508.37876620474</v>
      </c>
      <c r="EG14" s="354">
        <f t="shared" si="217"/>
        <v>124508.37876620474</v>
      </c>
      <c r="EH14" s="354">
        <f t="shared" si="217"/>
        <v>124508.37876620474</v>
      </c>
      <c r="EI14" s="354">
        <f t="shared" si="217"/>
        <v>124508.37876620474</v>
      </c>
      <c r="EJ14" s="354">
        <f t="shared" si="217"/>
        <v>124508.37876620474</v>
      </c>
      <c r="EK14" s="354">
        <f t="shared" si="217"/>
        <v>124508.37876620474</v>
      </c>
      <c r="EL14" s="354">
        <f t="shared" si="217"/>
        <v>124508.37876620474</v>
      </c>
      <c r="EM14" s="354">
        <f t="shared" si="217"/>
        <v>124508.37876620474</v>
      </c>
      <c r="EN14" s="347">
        <f>SUM(EB14:EM14)</f>
        <v>1494100.5451944566</v>
      </c>
      <c r="EO14" s="354">
        <f>IF(EO5,EO41-EO12,0)</f>
        <v>128676.47408949309</v>
      </c>
      <c r="EP14" s="354">
        <f t="shared" ref="EP14:EZ14" si="218">IF(EP5,EP41-EP12,0)</f>
        <v>128676.47408949309</v>
      </c>
      <c r="EQ14" s="354">
        <f t="shared" si="218"/>
        <v>128676.47408949309</v>
      </c>
      <c r="ER14" s="354">
        <f t="shared" si="218"/>
        <v>128676.47408949309</v>
      </c>
      <c r="ES14" s="354">
        <f t="shared" si="218"/>
        <v>128676.47408949309</v>
      </c>
      <c r="ET14" s="354">
        <f t="shared" si="218"/>
        <v>128676.47408949309</v>
      </c>
      <c r="EU14" s="354">
        <f t="shared" si="218"/>
        <v>128676.47408949309</v>
      </c>
      <c r="EV14" s="354">
        <f t="shared" si="218"/>
        <v>128676.47408949309</v>
      </c>
      <c r="EW14" s="354">
        <f t="shared" si="218"/>
        <v>128676.47408949309</v>
      </c>
      <c r="EX14" s="354">
        <f t="shared" si="218"/>
        <v>128676.47408949309</v>
      </c>
      <c r="EY14" s="354">
        <f t="shared" si="218"/>
        <v>128676.47408949309</v>
      </c>
      <c r="EZ14" s="354">
        <f t="shared" si="218"/>
        <v>128676.47408949309</v>
      </c>
      <c r="FA14" s="347">
        <f>SUM(EO14:EZ14)</f>
        <v>1544117.6890739168</v>
      </c>
      <c r="FB14" s="354">
        <f>IF(FB5,FB41-FB12,0)</f>
        <v>132927.93131924729</v>
      </c>
      <c r="FC14" s="354">
        <f t="shared" ref="FC14:FM14" si="219">IF(FC5,FC41-FC12,0)</f>
        <v>132927.93131924729</v>
      </c>
      <c r="FD14" s="354">
        <f t="shared" si="219"/>
        <v>132927.93131924729</v>
      </c>
      <c r="FE14" s="354">
        <f t="shared" si="219"/>
        <v>132927.93131924729</v>
      </c>
      <c r="FF14" s="354">
        <f t="shared" si="219"/>
        <v>132927.93131924729</v>
      </c>
      <c r="FG14" s="354">
        <f t="shared" si="219"/>
        <v>132927.93131924729</v>
      </c>
      <c r="FH14" s="354">
        <f t="shared" si="219"/>
        <v>132927.93131924729</v>
      </c>
      <c r="FI14" s="354">
        <f t="shared" si="219"/>
        <v>132927.93131924729</v>
      </c>
      <c r="FJ14" s="354">
        <f t="shared" si="219"/>
        <v>132927.93131924729</v>
      </c>
      <c r="FK14" s="354">
        <f t="shared" si="219"/>
        <v>132927.93131924729</v>
      </c>
      <c r="FL14" s="354">
        <f t="shared" si="219"/>
        <v>132927.93131924729</v>
      </c>
      <c r="FM14" s="354">
        <f t="shared" si="219"/>
        <v>132927.93131924729</v>
      </c>
      <c r="FN14" s="347">
        <f>SUM(FB14:FM14)</f>
        <v>1595135.175830967</v>
      </c>
      <c r="FO14" s="354">
        <f>IF(FO5,FO41-FO12,0)</f>
        <v>137264.41769359651</v>
      </c>
      <c r="FP14" s="354">
        <f t="shared" ref="FP14:FZ14" si="220">IF(FP5,FP41-FP12,0)</f>
        <v>137264.41769359651</v>
      </c>
      <c r="FQ14" s="354">
        <f t="shared" si="220"/>
        <v>137264.41769359651</v>
      </c>
      <c r="FR14" s="354">
        <f t="shared" si="220"/>
        <v>137264.41769359651</v>
      </c>
      <c r="FS14" s="354">
        <f t="shared" si="220"/>
        <v>137264.41769359651</v>
      </c>
      <c r="FT14" s="354">
        <f t="shared" si="220"/>
        <v>137264.41769359651</v>
      </c>
      <c r="FU14" s="354">
        <f t="shared" si="220"/>
        <v>137264.41769359651</v>
      </c>
      <c r="FV14" s="354">
        <f t="shared" si="220"/>
        <v>137264.41769359651</v>
      </c>
      <c r="FW14" s="354">
        <f t="shared" si="220"/>
        <v>137264.41769359651</v>
      </c>
      <c r="FX14" s="354">
        <f t="shared" si="220"/>
        <v>137264.41769359651</v>
      </c>
      <c r="FY14" s="354">
        <f t="shared" si="220"/>
        <v>137264.41769359651</v>
      </c>
      <c r="FZ14" s="354">
        <f t="shared" si="220"/>
        <v>137264.41769359651</v>
      </c>
      <c r="GA14" s="347">
        <f>SUM(FO14:FZ14)</f>
        <v>1647173.0123231586</v>
      </c>
      <c r="GB14" s="354">
        <f>IF(GB5,GB41-GB12,0)</f>
        <v>141687.63379543275</v>
      </c>
      <c r="GC14" s="354">
        <f t="shared" ref="GC14:GM14" si="221">IF(GC5,GC41-GC12,0)</f>
        <v>141687.63379543275</v>
      </c>
      <c r="GD14" s="354">
        <f t="shared" si="221"/>
        <v>141687.63379543275</v>
      </c>
      <c r="GE14" s="354">
        <f t="shared" si="221"/>
        <v>141687.63379543275</v>
      </c>
      <c r="GF14" s="354">
        <f t="shared" si="221"/>
        <v>141687.63379543275</v>
      </c>
      <c r="GG14" s="354">
        <f t="shared" si="221"/>
        <v>141687.63379543275</v>
      </c>
      <c r="GH14" s="354">
        <f t="shared" si="221"/>
        <v>141687.63379543275</v>
      </c>
      <c r="GI14" s="354">
        <f t="shared" si="221"/>
        <v>141687.63379543275</v>
      </c>
      <c r="GJ14" s="354">
        <f t="shared" si="221"/>
        <v>141687.63379543275</v>
      </c>
      <c r="GK14" s="354">
        <f t="shared" si="221"/>
        <v>141687.63379543275</v>
      </c>
      <c r="GL14" s="354">
        <f t="shared" si="221"/>
        <v>141687.63379543275</v>
      </c>
      <c r="GM14" s="354">
        <f t="shared" si="221"/>
        <v>141687.63379543275</v>
      </c>
      <c r="GN14" s="347">
        <f>SUM(GB14:GM14)</f>
        <v>1700251.605545193</v>
      </c>
      <c r="GO14" s="354">
        <f>IF(GO5,GO41-GO12,0)</f>
        <v>146199.31421930564</v>
      </c>
      <c r="GP14" s="354">
        <f t="shared" ref="GP14:GZ14" si="222">IF(GP5,GP41-GP12,0)</f>
        <v>146199.31421930564</v>
      </c>
      <c r="GQ14" s="354">
        <f t="shared" si="222"/>
        <v>146199.31421930564</v>
      </c>
      <c r="GR14" s="354">
        <f t="shared" si="222"/>
        <v>146199.31421930564</v>
      </c>
      <c r="GS14" s="354">
        <f t="shared" si="222"/>
        <v>146199.31421930564</v>
      </c>
      <c r="GT14" s="354">
        <f t="shared" si="222"/>
        <v>146199.31421930564</v>
      </c>
      <c r="GU14" s="354">
        <f t="shared" si="222"/>
        <v>146199.31421930564</v>
      </c>
      <c r="GV14" s="354">
        <f t="shared" si="222"/>
        <v>146199.31421930564</v>
      </c>
      <c r="GW14" s="354">
        <f t="shared" si="222"/>
        <v>146199.31421930564</v>
      </c>
      <c r="GX14" s="354">
        <f t="shared" si="222"/>
        <v>146199.31421930564</v>
      </c>
      <c r="GY14" s="354">
        <f t="shared" si="222"/>
        <v>146199.31421930564</v>
      </c>
      <c r="GZ14" s="354">
        <f t="shared" si="222"/>
        <v>146199.31421930564</v>
      </c>
      <c r="HA14" s="347">
        <f>SUM(GO14:GZ14)</f>
        <v>1754391.7706316682</v>
      </c>
      <c r="HB14" s="354">
        <f>IF(HB5,HB41-HB12,0)</f>
        <v>150801.22825165605</v>
      </c>
      <c r="HC14" s="354">
        <f t="shared" ref="HC14:HM14" si="223">IF(HC5,HC41-HC12,0)</f>
        <v>150801.22825165605</v>
      </c>
      <c r="HD14" s="354">
        <f t="shared" si="223"/>
        <v>150801.22825165605</v>
      </c>
      <c r="HE14" s="354">
        <f t="shared" si="223"/>
        <v>150801.22825165605</v>
      </c>
      <c r="HF14" s="354">
        <f t="shared" si="223"/>
        <v>150801.22825165605</v>
      </c>
      <c r="HG14" s="354">
        <f t="shared" si="223"/>
        <v>150801.22825165605</v>
      </c>
      <c r="HH14" s="354">
        <f t="shared" si="223"/>
        <v>150801.22825165605</v>
      </c>
      <c r="HI14" s="354">
        <f t="shared" si="223"/>
        <v>150801.22825165605</v>
      </c>
      <c r="HJ14" s="354">
        <f t="shared" si="223"/>
        <v>150801.22825165605</v>
      </c>
      <c r="HK14" s="354">
        <f t="shared" si="223"/>
        <v>150801.22825165605</v>
      </c>
      <c r="HL14" s="354">
        <f t="shared" si="223"/>
        <v>150801.22825165605</v>
      </c>
      <c r="HM14" s="354">
        <f t="shared" si="223"/>
        <v>150801.22825165605</v>
      </c>
      <c r="HN14" s="347">
        <f>SUM(HB14:HM14)</f>
        <v>1809614.7390198726</v>
      </c>
      <c r="HO14" s="354">
        <f>IF(HO5,HO41-HO12,0)</f>
        <v>155495.18056465348</v>
      </c>
      <c r="HP14" s="354">
        <f t="shared" ref="HP14:HZ14" si="224">IF(HP5,HP41-HP12,0)</f>
        <v>155495.18056465348</v>
      </c>
      <c r="HQ14" s="354">
        <f t="shared" si="224"/>
        <v>155495.18056465348</v>
      </c>
      <c r="HR14" s="354">
        <f t="shared" si="224"/>
        <v>155495.18056465348</v>
      </c>
      <c r="HS14" s="354">
        <f t="shared" si="224"/>
        <v>155495.18056465348</v>
      </c>
      <c r="HT14" s="354">
        <f t="shared" si="224"/>
        <v>155495.18056465348</v>
      </c>
      <c r="HU14" s="354">
        <f t="shared" si="224"/>
        <v>155495.18056465348</v>
      </c>
      <c r="HV14" s="354">
        <f t="shared" si="224"/>
        <v>155495.18056465348</v>
      </c>
      <c r="HW14" s="354">
        <f t="shared" si="224"/>
        <v>155495.18056465348</v>
      </c>
      <c r="HX14" s="354">
        <f t="shared" si="224"/>
        <v>155495.18056465348</v>
      </c>
      <c r="HY14" s="354">
        <f t="shared" si="224"/>
        <v>155495.18056465348</v>
      </c>
      <c r="HZ14" s="354">
        <f t="shared" si="224"/>
        <v>155495.18056465348</v>
      </c>
      <c r="IA14" s="347">
        <f>SUM(HO14:HZ14)</f>
        <v>1865942.1667758422</v>
      </c>
      <c r="IB14" s="354">
        <f>IF(IB5,IB41-IB12,0)</f>
        <v>160283.01192391082</v>
      </c>
      <c r="IC14" s="354">
        <f t="shared" ref="IC14:IM14" si="225">IF(IC5,IC41-IC12,0)</f>
        <v>160283.01192391082</v>
      </c>
      <c r="ID14" s="354">
        <f t="shared" si="225"/>
        <v>160283.01192391082</v>
      </c>
      <c r="IE14" s="354">
        <f t="shared" si="225"/>
        <v>160283.01192391082</v>
      </c>
      <c r="IF14" s="354">
        <f t="shared" si="225"/>
        <v>160283.01192391082</v>
      </c>
      <c r="IG14" s="354">
        <f t="shared" si="225"/>
        <v>160283.01192391082</v>
      </c>
      <c r="IH14" s="354">
        <f t="shared" si="225"/>
        <v>160283.01192391082</v>
      </c>
      <c r="II14" s="354">
        <f t="shared" si="225"/>
        <v>160283.01192391082</v>
      </c>
      <c r="IJ14" s="354">
        <f t="shared" si="225"/>
        <v>160283.01192391082</v>
      </c>
      <c r="IK14" s="354">
        <f t="shared" si="225"/>
        <v>160283.01192391082</v>
      </c>
      <c r="IL14" s="354">
        <f t="shared" si="225"/>
        <v>160283.01192391082</v>
      </c>
      <c r="IM14" s="354">
        <f t="shared" si="225"/>
        <v>160283.01192391082</v>
      </c>
      <c r="IN14" s="347">
        <f>SUM(IB14:IM14)</f>
        <v>1923396.1430869298</v>
      </c>
      <c r="IO14" s="354">
        <f>IF(IO5,IO41-IO12,0)</f>
        <v>165166.59991035331</v>
      </c>
      <c r="IP14" s="354">
        <f t="shared" ref="IP14:IZ14" si="226">IF(IP5,IP41-IP12,0)</f>
        <v>165166.59991035331</v>
      </c>
      <c r="IQ14" s="354">
        <f t="shared" si="226"/>
        <v>165166.59991035331</v>
      </c>
      <c r="IR14" s="354">
        <f t="shared" si="226"/>
        <v>165166.59991035331</v>
      </c>
      <c r="IS14" s="354">
        <f t="shared" si="226"/>
        <v>165166.59991035331</v>
      </c>
      <c r="IT14" s="354">
        <f t="shared" si="226"/>
        <v>165166.59991035331</v>
      </c>
      <c r="IU14" s="354">
        <f t="shared" si="226"/>
        <v>165166.59991035331</v>
      </c>
      <c r="IV14" s="354">
        <f t="shared" si="226"/>
        <v>165166.59991035331</v>
      </c>
      <c r="IW14" s="354">
        <f t="shared" si="226"/>
        <v>165166.59991035331</v>
      </c>
      <c r="IX14" s="354">
        <f t="shared" si="226"/>
        <v>165166.59991035331</v>
      </c>
      <c r="IY14" s="354">
        <f t="shared" si="226"/>
        <v>165166.59991035331</v>
      </c>
      <c r="IZ14" s="354">
        <f t="shared" si="226"/>
        <v>165166.59991035331</v>
      </c>
      <c r="JA14" s="347">
        <f>SUM(IO14:IZ14)</f>
        <v>1981999.1989242397</v>
      </c>
      <c r="JB14" s="354">
        <f>IF(JB5,JB41-JB12,0)</f>
        <v>170147.85965652473</v>
      </c>
      <c r="JC14" s="354">
        <f t="shared" ref="JC14:JM14" si="227">IF(JC5,JC41-JC12,0)</f>
        <v>170147.85965652473</v>
      </c>
      <c r="JD14" s="354">
        <f t="shared" si="227"/>
        <v>170147.85965652473</v>
      </c>
      <c r="JE14" s="354">
        <f t="shared" si="227"/>
        <v>170147.85965652473</v>
      </c>
      <c r="JF14" s="354">
        <f t="shared" si="227"/>
        <v>170147.85965652473</v>
      </c>
      <c r="JG14" s="354">
        <f t="shared" si="227"/>
        <v>170147.85965652473</v>
      </c>
      <c r="JH14" s="354">
        <f t="shared" si="227"/>
        <v>170147.85965652473</v>
      </c>
      <c r="JI14" s="354">
        <f t="shared" si="227"/>
        <v>170147.85965652473</v>
      </c>
      <c r="JJ14" s="354">
        <f t="shared" si="227"/>
        <v>170147.85965652473</v>
      </c>
      <c r="JK14" s="354">
        <f t="shared" si="227"/>
        <v>170147.85965652473</v>
      </c>
      <c r="JL14" s="354">
        <f t="shared" si="227"/>
        <v>170147.85965652473</v>
      </c>
      <c r="JM14" s="354">
        <f t="shared" si="227"/>
        <v>-376602.14034347533</v>
      </c>
      <c r="JN14" s="347">
        <f>SUM(JB14:JM14)</f>
        <v>1495024.315878297</v>
      </c>
      <c r="JO14" s="354">
        <f>IF(JO5,JO41-JO12,0)</f>
        <v>175228.74459761946</v>
      </c>
      <c r="JP14" s="354">
        <f t="shared" ref="JP14:JZ14" si="228">IF(JP5,JP41-JP12,0)</f>
        <v>175228.74459761946</v>
      </c>
      <c r="JQ14" s="354">
        <f t="shared" si="228"/>
        <v>175228.74459761946</v>
      </c>
      <c r="JR14" s="354">
        <f t="shared" si="228"/>
        <v>175228.74459761946</v>
      </c>
      <c r="JS14" s="354">
        <f t="shared" si="228"/>
        <v>175228.74459761946</v>
      </c>
      <c r="JT14" s="354">
        <f t="shared" si="228"/>
        <v>175228.74459761946</v>
      </c>
      <c r="JU14" s="354">
        <f t="shared" si="228"/>
        <v>175228.74459761946</v>
      </c>
      <c r="JV14" s="354">
        <f t="shared" si="228"/>
        <v>175228.74459761946</v>
      </c>
      <c r="JW14" s="354">
        <f t="shared" si="228"/>
        <v>175228.74459761946</v>
      </c>
      <c r="JX14" s="354">
        <f t="shared" si="228"/>
        <v>175228.74459761946</v>
      </c>
      <c r="JY14" s="354">
        <f t="shared" si="228"/>
        <v>175228.74459761946</v>
      </c>
      <c r="JZ14" s="354">
        <f t="shared" si="228"/>
        <v>-371521.2554023806</v>
      </c>
      <c r="KA14" s="347">
        <f>SUM(JO14:JZ14)</f>
        <v>1555994.935171433</v>
      </c>
      <c r="KB14" s="354">
        <f>IF(KB5,KB41-KB12,0)</f>
        <v>245517.46716628622</v>
      </c>
      <c r="KC14" s="354">
        <f t="shared" ref="KC14:KM14" si="229">IF(KC5,KC41-KC12,0)</f>
        <v>245517.46716628622</v>
      </c>
      <c r="KD14" s="354">
        <f t="shared" si="229"/>
        <v>245517.46716628622</v>
      </c>
      <c r="KE14" s="354">
        <f t="shared" si="229"/>
        <v>245517.46716628622</v>
      </c>
      <c r="KF14" s="354">
        <f t="shared" si="229"/>
        <v>245517.46716628622</v>
      </c>
      <c r="KG14" s="354">
        <f t="shared" si="229"/>
        <v>245517.46716628622</v>
      </c>
      <c r="KH14" s="354">
        <f t="shared" si="229"/>
        <v>245517.46716628622</v>
      </c>
      <c r="KI14" s="354">
        <f t="shared" si="229"/>
        <v>245517.46716628622</v>
      </c>
      <c r="KJ14" s="354">
        <f t="shared" si="229"/>
        <v>245517.46716628622</v>
      </c>
      <c r="KK14" s="354">
        <f t="shared" si="229"/>
        <v>245517.46716628622</v>
      </c>
      <c r="KL14" s="354">
        <f t="shared" si="229"/>
        <v>245517.46716628622</v>
      </c>
      <c r="KM14" s="354">
        <f t="shared" si="229"/>
        <v>-301232.53283371381</v>
      </c>
      <c r="KN14" s="347">
        <f>SUM(KB14:KM14)</f>
        <v>2399459.6059954353</v>
      </c>
      <c r="KO14" s="354">
        <f>IF(KO5,KO41-KO12,0)</f>
        <v>250803.61985900116</v>
      </c>
      <c r="KP14" s="354">
        <f t="shared" ref="KP14:KZ14" si="230">IF(KP5,KP41-KP12,0)</f>
        <v>250803.61985900116</v>
      </c>
      <c r="KQ14" s="354">
        <f t="shared" si="230"/>
        <v>250803.61985900116</v>
      </c>
      <c r="KR14" s="354">
        <f t="shared" si="230"/>
        <v>250803.61985900116</v>
      </c>
      <c r="KS14" s="354">
        <f t="shared" si="230"/>
        <v>250803.61985900116</v>
      </c>
      <c r="KT14" s="354">
        <f t="shared" si="230"/>
        <v>250803.61985900116</v>
      </c>
      <c r="KU14" s="354">
        <f t="shared" si="230"/>
        <v>250803.61985900116</v>
      </c>
      <c r="KV14" s="354">
        <f t="shared" si="230"/>
        <v>250803.61985900116</v>
      </c>
      <c r="KW14" s="354">
        <f t="shared" si="230"/>
        <v>250803.61985900116</v>
      </c>
      <c r="KX14" s="354">
        <f t="shared" si="230"/>
        <v>250803.61985900116</v>
      </c>
      <c r="KY14" s="354">
        <f t="shared" si="230"/>
        <v>250803.61985900116</v>
      </c>
      <c r="KZ14" s="354">
        <f t="shared" si="230"/>
        <v>-295946.38014099887</v>
      </c>
      <c r="LA14" s="347">
        <f>SUM(KO14:KZ14)</f>
        <v>2462893.4383080141</v>
      </c>
      <c r="LB14" s="354">
        <f>IF(LB5,LB41-LB12,0)</f>
        <v>256195.49560557053</v>
      </c>
      <c r="LC14" s="354">
        <f t="shared" ref="LC14:LM14" si="231">IF(LC5,LC41-LC12,0)</f>
        <v>256195.49560557053</v>
      </c>
      <c r="LD14" s="354">
        <f t="shared" si="231"/>
        <v>256195.49560557053</v>
      </c>
      <c r="LE14" s="354">
        <f t="shared" si="231"/>
        <v>256195.49560557053</v>
      </c>
      <c r="LF14" s="354">
        <f t="shared" si="231"/>
        <v>256195.49560557053</v>
      </c>
      <c r="LG14" s="354">
        <f t="shared" si="231"/>
        <v>256195.49560557053</v>
      </c>
      <c r="LH14" s="354">
        <f t="shared" si="231"/>
        <v>256195.49560557053</v>
      </c>
      <c r="LI14" s="354">
        <f t="shared" si="231"/>
        <v>256195.49560557053</v>
      </c>
      <c r="LJ14" s="354">
        <f t="shared" si="231"/>
        <v>256195.49560557053</v>
      </c>
      <c r="LK14" s="354">
        <f t="shared" si="231"/>
        <v>256195.49560557053</v>
      </c>
      <c r="LL14" s="354">
        <f t="shared" si="231"/>
        <v>256195.49560557053</v>
      </c>
      <c r="LM14" s="354">
        <f t="shared" si="231"/>
        <v>256196.49560557053</v>
      </c>
      <c r="LN14" s="347">
        <f>SUM(LB14:LM14)</f>
        <v>3074346.9472668469</v>
      </c>
    </row>
    <row r="15" spans="1:326" s="346" customFormat="1">
      <c r="A15" s="378" t="s">
        <v>246</v>
      </c>
      <c r="B15" s="354">
        <f>SUM(B16:B17)</f>
        <v>0</v>
      </c>
      <c r="C15" s="354">
        <f t="shared" ref="C15:M15" si="232">SUM(C16:C17)</f>
        <v>0</v>
      </c>
      <c r="D15" s="354">
        <f t="shared" si="232"/>
        <v>0</v>
      </c>
      <c r="E15" s="354">
        <f t="shared" si="232"/>
        <v>0</v>
      </c>
      <c r="F15" s="354">
        <f t="shared" si="232"/>
        <v>0</v>
      </c>
      <c r="G15" s="354">
        <f t="shared" si="232"/>
        <v>0</v>
      </c>
      <c r="H15" s="354">
        <f t="shared" si="232"/>
        <v>0</v>
      </c>
      <c r="I15" s="354">
        <f t="shared" si="232"/>
        <v>0</v>
      </c>
      <c r="J15" s="354">
        <f t="shared" si="232"/>
        <v>0</v>
      </c>
      <c r="K15" s="354">
        <f t="shared" si="232"/>
        <v>0</v>
      </c>
      <c r="L15" s="354">
        <f t="shared" si="232"/>
        <v>0</v>
      </c>
      <c r="M15" s="354">
        <f t="shared" si="232"/>
        <v>0</v>
      </c>
      <c r="N15" s="407">
        <f t="shared" ref="N15:N19" si="233">SUM(B15:M15)</f>
        <v>0</v>
      </c>
      <c r="O15" s="404">
        <f>SUM(O16:O17)</f>
        <v>0</v>
      </c>
      <c r="P15" s="354">
        <f t="shared" ref="P15" si="234">SUM(P16:P17)</f>
        <v>0</v>
      </c>
      <c r="Q15" s="354">
        <f t="shared" ref="Q15" si="235">SUM(Q16:Q17)</f>
        <v>0</v>
      </c>
      <c r="R15" s="354">
        <f t="shared" ref="R15" si="236">SUM(R16:R17)</f>
        <v>0</v>
      </c>
      <c r="S15" s="354">
        <f t="shared" ref="S15" si="237">SUM(S16:S17)</f>
        <v>0</v>
      </c>
      <c r="T15" s="354">
        <f t="shared" ref="T15" si="238">SUM(T16:T17)</f>
        <v>0</v>
      </c>
      <c r="U15" s="354">
        <f t="shared" ref="U15" si="239">SUM(U16:U17)</f>
        <v>0</v>
      </c>
      <c r="V15" s="354">
        <f t="shared" ref="V15" si="240">SUM(V16:V17)</f>
        <v>0</v>
      </c>
      <c r="W15" s="354">
        <f t="shared" ref="W15" si="241">SUM(W16:W17)</f>
        <v>0</v>
      </c>
      <c r="X15" s="354">
        <f t="shared" ref="X15" si="242">SUM(X16:X17)</f>
        <v>0</v>
      </c>
      <c r="Y15" s="354">
        <f t="shared" ref="Y15" si="243">SUM(Y16:Y17)</f>
        <v>0</v>
      </c>
      <c r="Z15" s="409">
        <f t="shared" ref="Z15" si="244">SUM(Z16:Z17)</f>
        <v>0</v>
      </c>
      <c r="AA15" s="407">
        <f t="shared" ref="AA15:AA17" si="245">SUM(O15:Z15)</f>
        <v>0</v>
      </c>
      <c r="AB15" s="404">
        <f>SUM(AB16:AB17)</f>
        <v>35885.985206429927</v>
      </c>
      <c r="AC15" s="354">
        <f t="shared" ref="AC15" si="246">SUM(AC16:AC17)</f>
        <v>35885.985206429927</v>
      </c>
      <c r="AD15" s="354">
        <f t="shared" ref="AD15" si="247">SUM(AD16:AD17)</f>
        <v>35885.985206429927</v>
      </c>
      <c r="AE15" s="354">
        <f t="shared" ref="AE15" si="248">SUM(AE16:AE17)</f>
        <v>35885.985206429927</v>
      </c>
      <c r="AF15" s="354">
        <f t="shared" ref="AF15" si="249">SUM(AF16:AF17)</f>
        <v>35885.985206429927</v>
      </c>
      <c r="AG15" s="354">
        <f t="shared" ref="AG15" si="250">SUM(AG16:AG17)</f>
        <v>35885.985206429927</v>
      </c>
      <c r="AH15" s="354">
        <f t="shared" ref="AH15" si="251">SUM(AH16:AH17)</f>
        <v>35885.985206429927</v>
      </c>
      <c r="AI15" s="354">
        <f t="shared" ref="AI15" si="252">SUM(AI16:AI17)</f>
        <v>35885.985206429927</v>
      </c>
      <c r="AJ15" s="354">
        <f t="shared" ref="AJ15" si="253">SUM(AJ16:AJ17)</f>
        <v>35885.985206429927</v>
      </c>
      <c r="AK15" s="354">
        <f t="shared" ref="AK15" si="254">SUM(AK16:AK17)</f>
        <v>35885.985206429927</v>
      </c>
      <c r="AL15" s="354">
        <f t="shared" ref="AL15" si="255">SUM(AL16:AL17)</f>
        <v>35885.985206429927</v>
      </c>
      <c r="AM15" s="354">
        <f t="shared" ref="AM15" si="256">SUM(AM16:AM17)</f>
        <v>35885.985206429927</v>
      </c>
      <c r="AN15" s="355">
        <f t="shared" ref="AN15:AN18" si="257">SUM(AB15:AM15)</f>
        <v>430631.82247715903</v>
      </c>
      <c r="AO15" s="354">
        <f>SUM(AO16:AO17)</f>
        <v>36603.704910558525</v>
      </c>
      <c r="AP15" s="354">
        <f t="shared" ref="AP15" si="258">SUM(AP16:AP17)</f>
        <v>36603.704910558525</v>
      </c>
      <c r="AQ15" s="354">
        <f t="shared" ref="AQ15" si="259">SUM(AQ16:AQ17)</f>
        <v>36603.704910558525</v>
      </c>
      <c r="AR15" s="354">
        <f t="shared" ref="AR15" si="260">SUM(AR16:AR17)</f>
        <v>36603.704910558525</v>
      </c>
      <c r="AS15" s="354">
        <f t="shared" ref="AS15" si="261">SUM(AS16:AS17)</f>
        <v>36603.704910558525</v>
      </c>
      <c r="AT15" s="354">
        <f t="shared" ref="AT15" si="262">SUM(AT16:AT17)</f>
        <v>36603.704910558525</v>
      </c>
      <c r="AU15" s="354">
        <f t="shared" ref="AU15" si="263">SUM(AU16:AU17)</f>
        <v>36603.704910558525</v>
      </c>
      <c r="AV15" s="354">
        <f t="shared" ref="AV15" si="264">SUM(AV16:AV17)</f>
        <v>36603.704910558525</v>
      </c>
      <c r="AW15" s="354">
        <f t="shared" ref="AW15" si="265">SUM(AW16:AW17)</f>
        <v>36603.704910558525</v>
      </c>
      <c r="AX15" s="354">
        <f t="shared" ref="AX15" si="266">SUM(AX16:AX17)</f>
        <v>36603.704910558525</v>
      </c>
      <c r="AY15" s="354">
        <f t="shared" ref="AY15" si="267">SUM(AY16:AY17)</f>
        <v>36603.704910558525</v>
      </c>
      <c r="AZ15" s="354">
        <f t="shared" ref="AZ15:BB15" si="268">SUM(AZ16:AZ17)</f>
        <v>36603.704910558525</v>
      </c>
      <c r="BA15" s="355">
        <f t="shared" ref="BA15:BA18" si="269">SUM(AO15:AZ15)</f>
        <v>439244.45892670233</v>
      </c>
      <c r="BB15" s="354">
        <f t="shared" si="268"/>
        <v>37335.779008769699</v>
      </c>
      <c r="BC15" s="354">
        <f t="shared" ref="BC15" si="270">SUM(BC16:BC17)</f>
        <v>37335.779008769699</v>
      </c>
      <c r="BD15" s="354">
        <f t="shared" ref="BD15" si="271">SUM(BD16:BD17)</f>
        <v>37335.779008769699</v>
      </c>
      <c r="BE15" s="354">
        <f t="shared" ref="BE15" si="272">SUM(BE16:BE17)</f>
        <v>37335.779008769699</v>
      </c>
      <c r="BF15" s="354">
        <f t="shared" ref="BF15" si="273">SUM(BF16:BF17)</f>
        <v>37335.779008769699</v>
      </c>
      <c r="BG15" s="354">
        <f t="shared" ref="BG15" si="274">SUM(BG16:BG17)</f>
        <v>37335.779008769699</v>
      </c>
      <c r="BH15" s="354">
        <f t="shared" ref="BH15" si="275">SUM(BH16:BH17)</f>
        <v>37335.779008769699</v>
      </c>
      <c r="BI15" s="354">
        <f t="shared" ref="BI15" si="276">SUM(BI16:BI17)</f>
        <v>37335.779008769699</v>
      </c>
      <c r="BJ15" s="354">
        <f t="shared" ref="BJ15" si="277">SUM(BJ16:BJ17)</f>
        <v>37335.779008769699</v>
      </c>
      <c r="BK15" s="354">
        <f t="shared" ref="BK15" si="278">SUM(BK16:BK17)</f>
        <v>37335.779008769699</v>
      </c>
      <c r="BL15" s="354">
        <f t="shared" ref="BL15" si="279">SUM(BL16:BL17)</f>
        <v>37335.779008769699</v>
      </c>
      <c r="BM15" s="354">
        <f t="shared" ref="BM15" si="280">SUM(BM16:BM17)</f>
        <v>37335.779008769699</v>
      </c>
      <c r="BN15" s="355">
        <f t="shared" ref="BN15:BN18" si="281">SUM(BB15:BM15)</f>
        <v>448029.34810523648</v>
      </c>
      <c r="BO15" s="354">
        <f>SUM(BO16:BO17)</f>
        <v>38082.49458894509</v>
      </c>
      <c r="BP15" s="354">
        <f t="shared" ref="BP15" si="282">SUM(BP16:BP17)</f>
        <v>38082.49458894509</v>
      </c>
      <c r="BQ15" s="354">
        <f t="shared" ref="BQ15" si="283">SUM(BQ16:BQ17)</f>
        <v>38082.49458894509</v>
      </c>
      <c r="BR15" s="354">
        <f t="shared" ref="BR15" si="284">SUM(BR16:BR17)</f>
        <v>38082.49458894509</v>
      </c>
      <c r="BS15" s="354">
        <f t="shared" ref="BS15" si="285">SUM(BS16:BS17)</f>
        <v>38082.49458894509</v>
      </c>
      <c r="BT15" s="354">
        <f t="shared" ref="BT15" si="286">SUM(BT16:BT17)</f>
        <v>38082.49458894509</v>
      </c>
      <c r="BU15" s="354">
        <f t="shared" ref="BU15" si="287">SUM(BU16:BU17)</f>
        <v>38082.49458894509</v>
      </c>
      <c r="BV15" s="354">
        <f t="shared" ref="BV15" si="288">SUM(BV16:BV17)</f>
        <v>38082.49458894509</v>
      </c>
      <c r="BW15" s="354">
        <f t="shared" ref="BW15" si="289">SUM(BW16:BW17)</f>
        <v>38082.49458894509</v>
      </c>
      <c r="BX15" s="354">
        <f t="shared" ref="BX15" si="290">SUM(BX16:BX17)</f>
        <v>38082.49458894509</v>
      </c>
      <c r="BY15" s="354">
        <f t="shared" ref="BY15" si="291">SUM(BY16:BY17)</f>
        <v>38082.49458894509</v>
      </c>
      <c r="BZ15" s="354">
        <f t="shared" ref="BZ15" si="292">SUM(BZ16:BZ17)</f>
        <v>38082.49458894509</v>
      </c>
      <c r="CA15" s="355">
        <f t="shared" ref="CA15:CA18" si="293">SUM(BO15:BZ15)</f>
        <v>456989.93506734096</v>
      </c>
      <c r="CB15" s="354">
        <f>SUM(CB16:CB17)</f>
        <v>38844.144480723997</v>
      </c>
      <c r="CC15" s="354">
        <f t="shared" ref="CC15" si="294">SUM(CC16:CC17)</f>
        <v>38844.144480723997</v>
      </c>
      <c r="CD15" s="354">
        <f t="shared" ref="CD15" si="295">SUM(CD16:CD17)</f>
        <v>38844.144480723997</v>
      </c>
      <c r="CE15" s="354">
        <f t="shared" ref="CE15" si="296">SUM(CE16:CE17)</f>
        <v>38844.144480723997</v>
      </c>
      <c r="CF15" s="354">
        <f t="shared" ref="CF15" si="297">SUM(CF16:CF17)</f>
        <v>38844.144480723997</v>
      </c>
      <c r="CG15" s="354">
        <f t="shared" ref="CG15" si="298">SUM(CG16:CG17)</f>
        <v>38844.144480723997</v>
      </c>
      <c r="CH15" s="354">
        <f t="shared" ref="CH15" si="299">SUM(CH16:CH17)</f>
        <v>38844.144480723997</v>
      </c>
      <c r="CI15" s="354">
        <f t="shared" ref="CI15" si="300">SUM(CI16:CI17)</f>
        <v>38844.144480723997</v>
      </c>
      <c r="CJ15" s="354">
        <f t="shared" ref="CJ15" si="301">SUM(CJ16:CJ17)</f>
        <v>38844.144480723997</v>
      </c>
      <c r="CK15" s="354">
        <f t="shared" ref="CK15" si="302">SUM(CK16:CK17)</f>
        <v>38844.144480723997</v>
      </c>
      <c r="CL15" s="354">
        <f t="shared" ref="CL15" si="303">SUM(CL16:CL17)</f>
        <v>38844.144480723997</v>
      </c>
      <c r="CM15" s="354">
        <f t="shared" ref="CM15" si="304">SUM(CM16:CM17)</f>
        <v>38844.144480723997</v>
      </c>
      <c r="CN15" s="355">
        <f t="shared" ref="CN15:CN18" si="305">SUM(CB15:CM15)</f>
        <v>466129.73376868799</v>
      </c>
      <c r="CO15" s="354">
        <f>SUM(CO16:CO17)</f>
        <v>39621.027370338466</v>
      </c>
      <c r="CP15" s="354">
        <f t="shared" ref="CP15" si="306">SUM(CP16:CP17)</f>
        <v>39621.027370338466</v>
      </c>
      <c r="CQ15" s="354">
        <f t="shared" ref="CQ15" si="307">SUM(CQ16:CQ17)</f>
        <v>39621.027370338466</v>
      </c>
      <c r="CR15" s="354">
        <f t="shared" ref="CR15" si="308">SUM(CR16:CR17)</f>
        <v>39621.027370338466</v>
      </c>
      <c r="CS15" s="354">
        <f t="shared" ref="CS15" si="309">SUM(CS16:CS17)</f>
        <v>39621.027370338466</v>
      </c>
      <c r="CT15" s="354">
        <f t="shared" ref="CT15" si="310">SUM(CT16:CT17)</f>
        <v>39621.027370338466</v>
      </c>
      <c r="CU15" s="354">
        <f t="shared" ref="CU15" si="311">SUM(CU16:CU17)</f>
        <v>39621.027370338466</v>
      </c>
      <c r="CV15" s="354">
        <f t="shared" ref="CV15" si="312">SUM(CV16:CV17)</f>
        <v>39621.027370338466</v>
      </c>
      <c r="CW15" s="354">
        <f t="shared" ref="CW15" si="313">SUM(CW16:CW17)</f>
        <v>39621.027370338466</v>
      </c>
      <c r="CX15" s="354">
        <f t="shared" ref="CX15" si="314">SUM(CX16:CX17)</f>
        <v>39621.027370338466</v>
      </c>
      <c r="CY15" s="354">
        <f t="shared" ref="CY15" si="315">SUM(CY16:CY17)</f>
        <v>39621.027370338466</v>
      </c>
      <c r="CZ15" s="354">
        <f t="shared" ref="CZ15" si="316">SUM(CZ16:CZ17)</f>
        <v>39621.027370338466</v>
      </c>
      <c r="DA15" s="355">
        <f t="shared" ref="DA15:DA18" si="317">SUM(CO15:CZ15)</f>
        <v>475452.32844406151</v>
      </c>
      <c r="DB15" s="354">
        <f>SUM(DB16:DB17)</f>
        <v>40413.447917745238</v>
      </c>
      <c r="DC15" s="354">
        <f t="shared" ref="DC15" si="318">SUM(DC16:DC17)</f>
        <v>40413.447917745238</v>
      </c>
      <c r="DD15" s="354">
        <f t="shared" ref="DD15" si="319">SUM(DD16:DD17)</f>
        <v>40413.447917745238</v>
      </c>
      <c r="DE15" s="354">
        <f t="shared" ref="DE15" si="320">SUM(DE16:DE17)</f>
        <v>40413.447917745238</v>
      </c>
      <c r="DF15" s="354">
        <f t="shared" ref="DF15" si="321">SUM(DF16:DF17)</f>
        <v>40413.447917745238</v>
      </c>
      <c r="DG15" s="354">
        <f t="shared" ref="DG15" si="322">SUM(DG16:DG17)</f>
        <v>40413.447917745238</v>
      </c>
      <c r="DH15" s="354">
        <f t="shared" ref="DH15" si="323">SUM(DH16:DH17)</f>
        <v>40413.447917745238</v>
      </c>
      <c r="DI15" s="354">
        <f t="shared" ref="DI15" si="324">SUM(DI16:DI17)</f>
        <v>40413.447917745238</v>
      </c>
      <c r="DJ15" s="354">
        <f t="shared" ref="DJ15" si="325">SUM(DJ16:DJ17)</f>
        <v>40413.447917745238</v>
      </c>
      <c r="DK15" s="354">
        <f t="shared" ref="DK15" si="326">SUM(DK16:DK17)</f>
        <v>40413.447917745238</v>
      </c>
      <c r="DL15" s="354">
        <f t="shared" ref="DL15" si="327">SUM(DL16:DL17)</f>
        <v>40413.447917745238</v>
      </c>
      <c r="DM15" s="354">
        <f t="shared" ref="DM15" si="328">SUM(DM16:DM17)</f>
        <v>40413.447917745238</v>
      </c>
      <c r="DN15" s="355">
        <f t="shared" ref="DN15:DN18" si="329">SUM(DB15:DM15)</f>
        <v>484961.37501294276</v>
      </c>
      <c r="DO15" s="354">
        <f>SUM(DO16:DO17)</f>
        <v>41221.716876100145</v>
      </c>
      <c r="DP15" s="354">
        <f t="shared" ref="DP15" si="330">SUM(DP16:DP17)</f>
        <v>41221.716876100145</v>
      </c>
      <c r="DQ15" s="354">
        <f t="shared" ref="DQ15" si="331">SUM(DQ16:DQ17)</f>
        <v>41221.716876100145</v>
      </c>
      <c r="DR15" s="354">
        <f t="shared" ref="DR15" si="332">SUM(DR16:DR17)</f>
        <v>41221.716876100145</v>
      </c>
      <c r="DS15" s="354">
        <f t="shared" ref="DS15" si="333">SUM(DS16:DS17)</f>
        <v>41221.716876100145</v>
      </c>
      <c r="DT15" s="354">
        <f t="shared" ref="DT15" si="334">SUM(DT16:DT17)</f>
        <v>41221.716876100145</v>
      </c>
      <c r="DU15" s="354">
        <f t="shared" ref="DU15" si="335">SUM(DU16:DU17)</f>
        <v>41221.716876100145</v>
      </c>
      <c r="DV15" s="354">
        <f t="shared" ref="DV15" si="336">SUM(DV16:DV17)</f>
        <v>41221.716876100145</v>
      </c>
      <c r="DW15" s="354">
        <f t="shared" ref="DW15" si="337">SUM(DW16:DW17)</f>
        <v>41221.716876100145</v>
      </c>
      <c r="DX15" s="354">
        <f t="shared" ref="DX15" si="338">SUM(DX16:DX17)</f>
        <v>41221.716876100145</v>
      </c>
      <c r="DY15" s="354">
        <f t="shared" ref="DY15" si="339">SUM(DY16:DY17)</f>
        <v>41221.716876100145</v>
      </c>
      <c r="DZ15" s="354">
        <f t="shared" ref="DZ15" si="340">SUM(DZ16:DZ17)</f>
        <v>41221.716876100145</v>
      </c>
      <c r="EA15" s="355">
        <f t="shared" ref="EA15:EA18" si="341">SUM(DO15:DZ15)</f>
        <v>494660.60251320183</v>
      </c>
      <c r="EB15" s="354">
        <f>SUM(EB16:EB17)</f>
        <v>42046.15121362215</v>
      </c>
      <c r="EC15" s="354">
        <f t="shared" ref="EC15" si="342">SUM(EC16:EC17)</f>
        <v>42046.15121362215</v>
      </c>
      <c r="ED15" s="354">
        <f t="shared" ref="ED15" si="343">SUM(ED16:ED17)</f>
        <v>42046.15121362215</v>
      </c>
      <c r="EE15" s="354">
        <f t="shared" ref="EE15" si="344">SUM(EE16:EE17)</f>
        <v>42046.15121362215</v>
      </c>
      <c r="EF15" s="354">
        <f t="shared" ref="EF15" si="345">SUM(EF16:EF17)</f>
        <v>42046.15121362215</v>
      </c>
      <c r="EG15" s="354">
        <f t="shared" ref="EG15" si="346">SUM(EG16:EG17)</f>
        <v>42046.15121362215</v>
      </c>
      <c r="EH15" s="354">
        <f t="shared" ref="EH15" si="347">SUM(EH16:EH17)</f>
        <v>42046.15121362215</v>
      </c>
      <c r="EI15" s="354">
        <f t="shared" ref="EI15" si="348">SUM(EI16:EI17)</f>
        <v>42046.15121362215</v>
      </c>
      <c r="EJ15" s="354">
        <f t="shared" ref="EJ15" si="349">SUM(EJ16:EJ17)</f>
        <v>42046.15121362215</v>
      </c>
      <c r="EK15" s="354">
        <f t="shared" ref="EK15" si="350">SUM(EK16:EK17)</f>
        <v>42046.15121362215</v>
      </c>
      <c r="EL15" s="354">
        <f t="shared" ref="EL15" si="351">SUM(EL16:EL17)</f>
        <v>42046.15121362215</v>
      </c>
      <c r="EM15" s="354">
        <f t="shared" ref="EM15" si="352">SUM(EM16:EM17)</f>
        <v>42046.15121362215</v>
      </c>
      <c r="EN15" s="355">
        <f t="shared" ref="EN15:EN18" si="353">SUM(EB15:EM15)</f>
        <v>504553.81456346571</v>
      </c>
      <c r="EO15" s="354">
        <f>SUM(EO16:EO17)</f>
        <v>42887.074237894587</v>
      </c>
      <c r="EP15" s="354">
        <f t="shared" ref="EP15" si="354">SUM(EP16:EP17)</f>
        <v>42887.074237894587</v>
      </c>
      <c r="EQ15" s="354">
        <f t="shared" ref="EQ15" si="355">SUM(EQ16:EQ17)</f>
        <v>42887.074237894587</v>
      </c>
      <c r="ER15" s="354">
        <f t="shared" ref="ER15" si="356">SUM(ER16:ER17)</f>
        <v>42887.074237894587</v>
      </c>
      <c r="ES15" s="354">
        <f t="shared" ref="ES15" si="357">SUM(ES16:ES17)</f>
        <v>42887.074237894587</v>
      </c>
      <c r="ET15" s="354">
        <f t="shared" ref="ET15" si="358">SUM(ET16:ET17)</f>
        <v>42887.074237894587</v>
      </c>
      <c r="EU15" s="354">
        <f t="shared" ref="EU15" si="359">SUM(EU16:EU17)</f>
        <v>42887.074237894587</v>
      </c>
      <c r="EV15" s="354">
        <f t="shared" ref="EV15" si="360">SUM(EV16:EV17)</f>
        <v>42887.074237894587</v>
      </c>
      <c r="EW15" s="354">
        <f t="shared" ref="EW15" si="361">SUM(EW16:EW17)</f>
        <v>42887.074237894587</v>
      </c>
      <c r="EX15" s="354">
        <f t="shared" ref="EX15" si="362">SUM(EX16:EX17)</f>
        <v>42887.074237894587</v>
      </c>
      <c r="EY15" s="354">
        <f t="shared" ref="EY15" si="363">SUM(EY16:EY17)</f>
        <v>42887.074237894587</v>
      </c>
      <c r="EZ15" s="354">
        <f t="shared" ref="EZ15" si="364">SUM(EZ16:EZ17)</f>
        <v>42887.074237894587</v>
      </c>
      <c r="FA15" s="355">
        <f t="shared" ref="FA15:FA18" si="365">SUM(EO15:EZ15)</f>
        <v>514644.89085473516</v>
      </c>
      <c r="FB15" s="354">
        <f>SUM(FB16:FB17)</f>
        <v>43744.815722652485</v>
      </c>
      <c r="FC15" s="354">
        <f t="shared" ref="FC15" si="366">SUM(FC16:FC17)</f>
        <v>43744.815722652485</v>
      </c>
      <c r="FD15" s="354">
        <f t="shared" ref="FD15" si="367">SUM(FD16:FD17)</f>
        <v>43744.815722652485</v>
      </c>
      <c r="FE15" s="354">
        <f t="shared" ref="FE15" si="368">SUM(FE16:FE17)</f>
        <v>43744.815722652485</v>
      </c>
      <c r="FF15" s="354">
        <f t="shared" ref="FF15" si="369">SUM(FF16:FF17)</f>
        <v>43744.815722652485</v>
      </c>
      <c r="FG15" s="354">
        <f t="shared" ref="FG15" si="370">SUM(FG16:FG17)</f>
        <v>43744.815722652485</v>
      </c>
      <c r="FH15" s="354">
        <f t="shared" ref="FH15" si="371">SUM(FH16:FH17)</f>
        <v>43744.815722652485</v>
      </c>
      <c r="FI15" s="354">
        <f t="shared" ref="FI15" si="372">SUM(FI16:FI17)</f>
        <v>43744.815722652485</v>
      </c>
      <c r="FJ15" s="354">
        <f t="shared" ref="FJ15" si="373">SUM(FJ16:FJ17)</f>
        <v>43744.815722652485</v>
      </c>
      <c r="FK15" s="354">
        <f t="shared" ref="FK15" si="374">SUM(FK16:FK17)</f>
        <v>43744.815722652485</v>
      </c>
      <c r="FL15" s="354">
        <f t="shared" ref="FL15" si="375">SUM(FL16:FL17)</f>
        <v>43744.815722652485</v>
      </c>
      <c r="FM15" s="354">
        <f t="shared" ref="FM15" si="376">SUM(FM16:FM17)</f>
        <v>43744.815722652485</v>
      </c>
      <c r="FN15" s="355">
        <f t="shared" ref="FN15:FN18" si="377">SUM(FB15:FM15)</f>
        <v>524937.78867182985</v>
      </c>
      <c r="FO15" s="354">
        <f>SUM(FO16:FO17)</f>
        <v>44619.712037105528</v>
      </c>
      <c r="FP15" s="354">
        <f t="shared" ref="FP15" si="378">SUM(FP16:FP17)</f>
        <v>44619.712037105528</v>
      </c>
      <c r="FQ15" s="354">
        <f t="shared" ref="FQ15" si="379">SUM(FQ16:FQ17)</f>
        <v>44619.712037105528</v>
      </c>
      <c r="FR15" s="354">
        <f t="shared" ref="FR15" si="380">SUM(FR16:FR17)</f>
        <v>44619.712037105528</v>
      </c>
      <c r="FS15" s="354">
        <f t="shared" ref="FS15" si="381">SUM(FS16:FS17)</f>
        <v>44619.712037105528</v>
      </c>
      <c r="FT15" s="354">
        <f t="shared" ref="FT15" si="382">SUM(FT16:FT17)</f>
        <v>44619.712037105528</v>
      </c>
      <c r="FU15" s="354">
        <f t="shared" ref="FU15" si="383">SUM(FU16:FU17)</f>
        <v>44619.712037105528</v>
      </c>
      <c r="FV15" s="354">
        <f t="shared" ref="FV15" si="384">SUM(FV16:FV17)</f>
        <v>44619.712037105528</v>
      </c>
      <c r="FW15" s="354">
        <f t="shared" ref="FW15" si="385">SUM(FW16:FW17)</f>
        <v>44619.712037105528</v>
      </c>
      <c r="FX15" s="354">
        <f t="shared" ref="FX15" si="386">SUM(FX16:FX17)</f>
        <v>44619.712037105528</v>
      </c>
      <c r="FY15" s="354">
        <f t="shared" ref="FY15" si="387">SUM(FY16:FY17)</f>
        <v>44619.712037105528</v>
      </c>
      <c r="FZ15" s="354">
        <f t="shared" ref="FZ15" si="388">SUM(FZ16:FZ17)</f>
        <v>44619.712037105528</v>
      </c>
      <c r="GA15" s="355">
        <f t="shared" ref="GA15:GA18" si="389">SUM(FO15:FZ15)</f>
        <v>535436.54444526637</v>
      </c>
      <c r="GB15" s="354">
        <f>SUM(GB16:GB17)</f>
        <v>45512.106277847648</v>
      </c>
      <c r="GC15" s="354">
        <f t="shared" ref="GC15" si="390">SUM(GC16:GC17)</f>
        <v>45512.106277847648</v>
      </c>
      <c r="GD15" s="354">
        <f t="shared" ref="GD15" si="391">SUM(GD16:GD17)</f>
        <v>45512.106277847648</v>
      </c>
      <c r="GE15" s="354">
        <f t="shared" ref="GE15" si="392">SUM(GE16:GE17)</f>
        <v>45512.106277847648</v>
      </c>
      <c r="GF15" s="354">
        <f t="shared" ref="GF15" si="393">SUM(GF16:GF17)</f>
        <v>45512.106277847648</v>
      </c>
      <c r="GG15" s="354">
        <f t="shared" ref="GG15" si="394">SUM(GG16:GG17)</f>
        <v>45512.106277847648</v>
      </c>
      <c r="GH15" s="354">
        <f t="shared" ref="GH15" si="395">SUM(GH16:GH17)</f>
        <v>45512.106277847648</v>
      </c>
      <c r="GI15" s="354">
        <f t="shared" ref="GI15" si="396">SUM(GI16:GI17)</f>
        <v>45512.106277847648</v>
      </c>
      <c r="GJ15" s="354">
        <f t="shared" ref="GJ15" si="397">SUM(GJ16:GJ17)</f>
        <v>45512.106277847648</v>
      </c>
      <c r="GK15" s="354">
        <f t="shared" ref="GK15" si="398">SUM(GK16:GK17)</f>
        <v>45512.106277847648</v>
      </c>
      <c r="GL15" s="354">
        <f t="shared" ref="GL15" si="399">SUM(GL16:GL17)</f>
        <v>45512.106277847648</v>
      </c>
      <c r="GM15" s="354">
        <f t="shared" ref="GM15" si="400">SUM(GM16:GM17)</f>
        <v>45512.106277847648</v>
      </c>
      <c r="GN15" s="355">
        <f t="shared" ref="GN15:GN18" si="401">SUM(GB15:GM15)</f>
        <v>546145.27533417183</v>
      </c>
      <c r="GO15" s="354">
        <f>SUM(GO16:GO17)</f>
        <v>46422.348403404583</v>
      </c>
      <c r="GP15" s="354">
        <f t="shared" ref="GP15" si="402">SUM(GP16:GP17)</f>
        <v>46422.348403404583</v>
      </c>
      <c r="GQ15" s="354">
        <f t="shared" ref="GQ15" si="403">SUM(GQ16:GQ17)</f>
        <v>46422.348403404583</v>
      </c>
      <c r="GR15" s="354">
        <f t="shared" ref="GR15" si="404">SUM(GR16:GR17)</f>
        <v>46422.348403404583</v>
      </c>
      <c r="GS15" s="354">
        <f t="shared" ref="GS15" si="405">SUM(GS16:GS17)</f>
        <v>46422.348403404583</v>
      </c>
      <c r="GT15" s="354">
        <f t="shared" ref="GT15" si="406">SUM(GT16:GT17)</f>
        <v>46422.348403404583</v>
      </c>
      <c r="GU15" s="354">
        <f t="shared" ref="GU15" si="407">SUM(GU16:GU17)</f>
        <v>46422.348403404583</v>
      </c>
      <c r="GV15" s="354">
        <f t="shared" ref="GV15" si="408">SUM(GV16:GV17)</f>
        <v>46422.348403404583</v>
      </c>
      <c r="GW15" s="354">
        <f t="shared" ref="GW15" si="409">SUM(GW16:GW17)</f>
        <v>46422.348403404583</v>
      </c>
      <c r="GX15" s="354">
        <f t="shared" ref="GX15" si="410">SUM(GX16:GX17)</f>
        <v>46422.348403404583</v>
      </c>
      <c r="GY15" s="354">
        <f t="shared" ref="GY15" si="411">SUM(GY16:GY17)</f>
        <v>46422.348403404583</v>
      </c>
      <c r="GZ15" s="354">
        <f t="shared" ref="GZ15" si="412">SUM(GZ16:GZ17)</f>
        <v>46422.348403404583</v>
      </c>
      <c r="HA15" s="355">
        <f t="shared" ref="HA15:HA18" si="413">SUM(GO15:GZ15)</f>
        <v>557068.180840855</v>
      </c>
      <c r="HB15" s="354">
        <f>SUM(HB16:HB17)</f>
        <v>47350.795371472683</v>
      </c>
      <c r="HC15" s="354">
        <f t="shared" ref="HC15" si="414">SUM(HC16:HC17)</f>
        <v>47350.795371472683</v>
      </c>
      <c r="HD15" s="354">
        <f t="shared" ref="HD15" si="415">SUM(HD16:HD17)</f>
        <v>47350.795371472683</v>
      </c>
      <c r="HE15" s="354">
        <f t="shared" ref="HE15" si="416">SUM(HE16:HE17)</f>
        <v>47350.795371472683</v>
      </c>
      <c r="HF15" s="354">
        <f t="shared" ref="HF15" si="417">SUM(HF16:HF17)</f>
        <v>47350.795371472683</v>
      </c>
      <c r="HG15" s="354">
        <f t="shared" ref="HG15" si="418">SUM(HG16:HG17)</f>
        <v>47350.795371472683</v>
      </c>
      <c r="HH15" s="354">
        <f t="shared" ref="HH15" si="419">SUM(HH16:HH17)</f>
        <v>47350.795371472683</v>
      </c>
      <c r="HI15" s="354">
        <f t="shared" ref="HI15" si="420">SUM(HI16:HI17)</f>
        <v>47350.795371472683</v>
      </c>
      <c r="HJ15" s="354">
        <f t="shared" ref="HJ15" si="421">SUM(HJ16:HJ17)</f>
        <v>47350.795371472683</v>
      </c>
      <c r="HK15" s="354">
        <f t="shared" ref="HK15" si="422">SUM(HK16:HK17)</f>
        <v>47350.795371472683</v>
      </c>
      <c r="HL15" s="354">
        <f t="shared" ref="HL15" si="423">SUM(HL16:HL17)</f>
        <v>47350.795371472683</v>
      </c>
      <c r="HM15" s="354">
        <f t="shared" ref="HM15" si="424">SUM(HM16:HM17)</f>
        <v>47350.795371472683</v>
      </c>
      <c r="HN15" s="355">
        <f t="shared" ref="HN15:HN18" si="425">SUM(HB15:HM15)</f>
        <v>568209.54445767205</v>
      </c>
      <c r="HO15" s="354">
        <f>SUM(HO16:HO17)</f>
        <v>48297.81127890214</v>
      </c>
      <c r="HP15" s="354">
        <f t="shared" ref="HP15" si="426">SUM(HP16:HP17)</f>
        <v>48297.81127890214</v>
      </c>
      <c r="HQ15" s="354">
        <f t="shared" ref="HQ15" si="427">SUM(HQ16:HQ17)</f>
        <v>48297.81127890214</v>
      </c>
      <c r="HR15" s="354">
        <f t="shared" ref="HR15" si="428">SUM(HR16:HR17)</f>
        <v>48297.81127890214</v>
      </c>
      <c r="HS15" s="354">
        <f t="shared" ref="HS15" si="429">SUM(HS16:HS17)</f>
        <v>48297.81127890214</v>
      </c>
      <c r="HT15" s="354">
        <f t="shared" ref="HT15" si="430">SUM(HT16:HT17)</f>
        <v>48297.81127890214</v>
      </c>
      <c r="HU15" s="354">
        <f t="shared" ref="HU15" si="431">SUM(HU16:HU17)</f>
        <v>48297.81127890214</v>
      </c>
      <c r="HV15" s="354">
        <f t="shared" ref="HV15" si="432">SUM(HV16:HV17)</f>
        <v>48297.81127890214</v>
      </c>
      <c r="HW15" s="354">
        <f t="shared" ref="HW15" si="433">SUM(HW16:HW17)</f>
        <v>48297.81127890214</v>
      </c>
      <c r="HX15" s="354">
        <f t="shared" ref="HX15" si="434">SUM(HX16:HX17)</f>
        <v>48297.81127890214</v>
      </c>
      <c r="HY15" s="354">
        <f t="shared" ref="HY15" si="435">SUM(HY16:HY17)</f>
        <v>48297.81127890214</v>
      </c>
      <c r="HZ15" s="354">
        <f t="shared" ref="HZ15" si="436">SUM(HZ16:HZ17)</f>
        <v>48297.81127890214</v>
      </c>
      <c r="IA15" s="355">
        <f t="shared" ref="IA15:IA18" si="437">SUM(HO15:HZ15)</f>
        <v>579573.73534682556</v>
      </c>
      <c r="IB15" s="354">
        <f>SUM(IB16:IB17)</f>
        <v>49263.76750448018</v>
      </c>
      <c r="IC15" s="354">
        <f t="shared" ref="IC15" si="438">SUM(IC16:IC17)</f>
        <v>49263.76750448018</v>
      </c>
      <c r="ID15" s="354">
        <f t="shared" ref="ID15" si="439">SUM(ID16:ID17)</f>
        <v>49263.76750448018</v>
      </c>
      <c r="IE15" s="354">
        <f t="shared" ref="IE15" si="440">SUM(IE16:IE17)</f>
        <v>49263.76750448018</v>
      </c>
      <c r="IF15" s="354">
        <f t="shared" ref="IF15" si="441">SUM(IF16:IF17)</f>
        <v>49263.76750448018</v>
      </c>
      <c r="IG15" s="354">
        <f t="shared" ref="IG15" si="442">SUM(IG16:IG17)</f>
        <v>49263.76750448018</v>
      </c>
      <c r="IH15" s="354">
        <f t="shared" ref="IH15" si="443">SUM(IH16:IH17)</f>
        <v>49263.76750448018</v>
      </c>
      <c r="II15" s="354">
        <f t="shared" ref="II15" si="444">SUM(II16:II17)</f>
        <v>49263.76750448018</v>
      </c>
      <c r="IJ15" s="354">
        <f t="shared" ref="IJ15" si="445">SUM(IJ16:IJ17)</f>
        <v>49263.76750448018</v>
      </c>
      <c r="IK15" s="354">
        <f t="shared" ref="IK15" si="446">SUM(IK16:IK17)</f>
        <v>49263.76750448018</v>
      </c>
      <c r="IL15" s="354">
        <f t="shared" ref="IL15" si="447">SUM(IL16:IL17)</f>
        <v>49263.76750448018</v>
      </c>
      <c r="IM15" s="354">
        <f t="shared" ref="IM15" si="448">SUM(IM16:IM17)</f>
        <v>49263.76750448018</v>
      </c>
      <c r="IN15" s="355">
        <f t="shared" ref="IN15:IN18" si="449">SUM(IB15:IM15)</f>
        <v>591165.2100537623</v>
      </c>
      <c r="IO15" s="354">
        <f>SUM(IO16:IO17)</f>
        <v>50249.04285456978</v>
      </c>
      <c r="IP15" s="354">
        <f t="shared" ref="IP15" si="450">SUM(IP16:IP17)</f>
        <v>50249.04285456978</v>
      </c>
      <c r="IQ15" s="354">
        <f t="shared" ref="IQ15" si="451">SUM(IQ16:IQ17)</f>
        <v>50249.04285456978</v>
      </c>
      <c r="IR15" s="354">
        <f t="shared" ref="IR15" si="452">SUM(IR16:IR17)</f>
        <v>50249.04285456978</v>
      </c>
      <c r="IS15" s="354">
        <f t="shared" ref="IS15" si="453">SUM(IS16:IS17)</f>
        <v>50249.04285456978</v>
      </c>
      <c r="IT15" s="354">
        <f t="shared" ref="IT15" si="454">SUM(IT16:IT17)</f>
        <v>50249.04285456978</v>
      </c>
      <c r="IU15" s="354">
        <f t="shared" ref="IU15" si="455">SUM(IU16:IU17)</f>
        <v>50249.04285456978</v>
      </c>
      <c r="IV15" s="354">
        <f t="shared" ref="IV15" si="456">SUM(IV16:IV17)</f>
        <v>50249.04285456978</v>
      </c>
      <c r="IW15" s="354">
        <f t="shared" ref="IW15" si="457">SUM(IW16:IW17)</f>
        <v>50249.04285456978</v>
      </c>
      <c r="IX15" s="354">
        <f t="shared" ref="IX15" si="458">SUM(IX16:IX17)</f>
        <v>50249.04285456978</v>
      </c>
      <c r="IY15" s="354">
        <f t="shared" ref="IY15" si="459">SUM(IY16:IY17)</f>
        <v>50249.04285456978</v>
      </c>
      <c r="IZ15" s="354">
        <f t="shared" ref="IZ15" si="460">SUM(IZ16:IZ17)</f>
        <v>50249.04285456978</v>
      </c>
      <c r="JA15" s="355">
        <f t="shared" ref="JA15:JA18" si="461">SUM(IO15:IZ15)</f>
        <v>602988.51425483741</v>
      </c>
      <c r="JB15" s="354">
        <f>SUM(JB16:JB17)</f>
        <v>51254.023711661182</v>
      </c>
      <c r="JC15" s="354">
        <f t="shared" ref="JC15" si="462">SUM(JC16:JC17)</f>
        <v>51254.023711661182</v>
      </c>
      <c r="JD15" s="354">
        <f t="shared" ref="JD15" si="463">SUM(JD16:JD17)</f>
        <v>51254.023711661182</v>
      </c>
      <c r="JE15" s="354">
        <f t="shared" ref="JE15" si="464">SUM(JE16:JE17)</f>
        <v>51254.023711661182</v>
      </c>
      <c r="JF15" s="354">
        <f t="shared" ref="JF15" si="465">SUM(JF16:JF17)</f>
        <v>51254.023711661182</v>
      </c>
      <c r="JG15" s="354">
        <f t="shared" ref="JG15" si="466">SUM(JG16:JG17)</f>
        <v>51254.023711661182</v>
      </c>
      <c r="JH15" s="354">
        <f t="shared" ref="JH15" si="467">SUM(JH16:JH17)</f>
        <v>51254.023711661182</v>
      </c>
      <c r="JI15" s="354">
        <f t="shared" ref="JI15" si="468">SUM(JI16:JI17)</f>
        <v>51254.023711661182</v>
      </c>
      <c r="JJ15" s="354">
        <f t="shared" ref="JJ15" si="469">SUM(JJ16:JJ17)</f>
        <v>51254.023711661182</v>
      </c>
      <c r="JK15" s="354">
        <f t="shared" ref="JK15" si="470">SUM(JK16:JK17)</f>
        <v>51254.023711661182</v>
      </c>
      <c r="JL15" s="354">
        <f t="shared" ref="JL15" si="471">SUM(JL16:JL17)</f>
        <v>51254.023711661182</v>
      </c>
      <c r="JM15" s="354">
        <f t="shared" ref="JM15" si="472">SUM(JM16:JM17)</f>
        <v>51254.023711661182</v>
      </c>
      <c r="JN15" s="355">
        <f t="shared" ref="JN15:JN18" si="473">SUM(JB15:JM15)</f>
        <v>615048.28453993413</v>
      </c>
      <c r="JO15" s="354">
        <f>SUM(JO16:JO17)</f>
        <v>52279.104185894401</v>
      </c>
      <c r="JP15" s="354">
        <f t="shared" ref="JP15" si="474">SUM(JP16:JP17)</f>
        <v>52279.104185894401</v>
      </c>
      <c r="JQ15" s="354">
        <f t="shared" ref="JQ15" si="475">SUM(JQ16:JQ17)</f>
        <v>52279.104185894401</v>
      </c>
      <c r="JR15" s="354">
        <f t="shared" ref="JR15" si="476">SUM(JR16:JR17)</f>
        <v>52279.104185894401</v>
      </c>
      <c r="JS15" s="354">
        <f t="shared" ref="JS15" si="477">SUM(JS16:JS17)</f>
        <v>52279.104185894401</v>
      </c>
      <c r="JT15" s="354">
        <f t="shared" ref="JT15" si="478">SUM(JT16:JT17)</f>
        <v>52279.104185894401</v>
      </c>
      <c r="JU15" s="354">
        <f t="shared" ref="JU15" si="479">SUM(JU16:JU17)</f>
        <v>52279.104185894401</v>
      </c>
      <c r="JV15" s="354">
        <f t="shared" ref="JV15" si="480">SUM(JV16:JV17)</f>
        <v>52279.104185894401</v>
      </c>
      <c r="JW15" s="354">
        <f t="shared" ref="JW15" si="481">SUM(JW16:JW17)</f>
        <v>52279.104185894401</v>
      </c>
      <c r="JX15" s="354">
        <f t="shared" ref="JX15" si="482">SUM(JX16:JX17)</f>
        <v>52279.104185894401</v>
      </c>
      <c r="JY15" s="354">
        <f t="shared" ref="JY15" si="483">SUM(JY16:JY17)</f>
        <v>52279.104185894401</v>
      </c>
      <c r="JZ15" s="354">
        <f t="shared" ref="JZ15" si="484">SUM(JZ16:JZ17)</f>
        <v>52279.104185894401</v>
      </c>
      <c r="KA15" s="355">
        <f t="shared" ref="KA15:KA18" si="485">SUM(JO15:JZ15)</f>
        <v>627349.25023073284</v>
      </c>
      <c r="KB15" s="354">
        <f>SUM(KB16:KB17)</f>
        <v>53324.686269612292</v>
      </c>
      <c r="KC15" s="354">
        <f t="shared" ref="KC15" si="486">SUM(KC16:KC17)</f>
        <v>53324.686269612292</v>
      </c>
      <c r="KD15" s="354">
        <f t="shared" ref="KD15" si="487">SUM(KD16:KD17)</f>
        <v>53324.686269612292</v>
      </c>
      <c r="KE15" s="354">
        <f t="shared" ref="KE15" si="488">SUM(KE16:KE17)</f>
        <v>53324.686269612292</v>
      </c>
      <c r="KF15" s="354">
        <f t="shared" ref="KF15" si="489">SUM(KF16:KF17)</f>
        <v>53324.686269612292</v>
      </c>
      <c r="KG15" s="354">
        <f t="shared" ref="KG15" si="490">SUM(KG16:KG17)</f>
        <v>53324.686269612292</v>
      </c>
      <c r="KH15" s="354">
        <f t="shared" ref="KH15" si="491">SUM(KH16:KH17)</f>
        <v>53324.686269612292</v>
      </c>
      <c r="KI15" s="354">
        <f t="shared" ref="KI15" si="492">SUM(KI16:KI17)</f>
        <v>53324.686269612292</v>
      </c>
      <c r="KJ15" s="354">
        <f t="shared" ref="KJ15" si="493">SUM(KJ16:KJ17)</f>
        <v>53324.686269612292</v>
      </c>
      <c r="KK15" s="354">
        <f t="shared" ref="KK15" si="494">SUM(KK16:KK17)</f>
        <v>53324.686269612292</v>
      </c>
      <c r="KL15" s="354">
        <f t="shared" ref="KL15" si="495">SUM(KL16:KL17)</f>
        <v>53324.686269612292</v>
      </c>
      <c r="KM15" s="354">
        <f t="shared" ref="KM15" si="496">SUM(KM16:KM17)</f>
        <v>53324.686269612292</v>
      </c>
      <c r="KN15" s="355">
        <f t="shared" ref="KN15:KN18" si="497">SUM(KB15:KM15)</f>
        <v>639896.23523534753</v>
      </c>
      <c r="KO15" s="354">
        <f>SUM(KO16:KO17)</f>
        <v>54391.179995004532</v>
      </c>
      <c r="KP15" s="354">
        <f t="shared" ref="KP15" si="498">SUM(KP16:KP17)</f>
        <v>54391.179995004532</v>
      </c>
      <c r="KQ15" s="354">
        <f t="shared" ref="KQ15" si="499">SUM(KQ16:KQ17)</f>
        <v>54391.179995004532</v>
      </c>
      <c r="KR15" s="354">
        <f t="shared" ref="KR15" si="500">SUM(KR16:KR17)</f>
        <v>54391.179995004532</v>
      </c>
      <c r="KS15" s="354">
        <f t="shared" ref="KS15" si="501">SUM(KS16:KS17)</f>
        <v>54391.179995004532</v>
      </c>
      <c r="KT15" s="354">
        <f t="shared" ref="KT15" si="502">SUM(KT16:KT17)</f>
        <v>54391.179995004532</v>
      </c>
      <c r="KU15" s="354">
        <f t="shared" ref="KU15" si="503">SUM(KU16:KU17)</f>
        <v>54391.179995004532</v>
      </c>
      <c r="KV15" s="354">
        <f t="shared" ref="KV15" si="504">SUM(KV16:KV17)</f>
        <v>54391.179995004532</v>
      </c>
      <c r="KW15" s="354">
        <f t="shared" ref="KW15" si="505">SUM(KW16:KW17)</f>
        <v>54391.179995004532</v>
      </c>
      <c r="KX15" s="354">
        <f t="shared" ref="KX15" si="506">SUM(KX16:KX17)</f>
        <v>54391.179995004532</v>
      </c>
      <c r="KY15" s="354">
        <f t="shared" ref="KY15" si="507">SUM(KY16:KY17)</f>
        <v>54391.179995004532</v>
      </c>
      <c r="KZ15" s="354">
        <f t="shared" ref="KZ15" si="508">SUM(KZ16:KZ17)</f>
        <v>54391.179995004532</v>
      </c>
      <c r="LA15" s="355">
        <f t="shared" ref="LA15:LA18" si="509">SUM(KO15:KZ15)</f>
        <v>652694.15994005452</v>
      </c>
      <c r="LB15" s="354">
        <f>SUM(LB16:LB17)</f>
        <v>55479.003594904621</v>
      </c>
      <c r="LC15" s="354">
        <f t="shared" ref="LC15" si="510">SUM(LC16:LC17)</f>
        <v>55479.003594904621</v>
      </c>
      <c r="LD15" s="354">
        <f t="shared" ref="LD15" si="511">SUM(LD16:LD17)</f>
        <v>55479.003594904621</v>
      </c>
      <c r="LE15" s="354">
        <f t="shared" ref="LE15" si="512">SUM(LE16:LE17)</f>
        <v>55479.003594904621</v>
      </c>
      <c r="LF15" s="354">
        <f t="shared" ref="LF15" si="513">SUM(LF16:LF17)</f>
        <v>55479.003594904621</v>
      </c>
      <c r="LG15" s="354">
        <f t="shared" ref="LG15" si="514">SUM(LG16:LG17)</f>
        <v>55479.003594904621</v>
      </c>
      <c r="LH15" s="354">
        <f t="shared" ref="LH15" si="515">SUM(LH16:LH17)</f>
        <v>55479.003594904621</v>
      </c>
      <c r="LI15" s="354">
        <f t="shared" ref="LI15" si="516">SUM(LI16:LI17)</f>
        <v>55479.003594904621</v>
      </c>
      <c r="LJ15" s="354">
        <f t="shared" ref="LJ15" si="517">SUM(LJ16:LJ17)</f>
        <v>55479.003594904621</v>
      </c>
      <c r="LK15" s="354">
        <f t="shared" ref="LK15" si="518">SUM(LK16:LK17)</f>
        <v>55479.003594904621</v>
      </c>
      <c r="LL15" s="354">
        <f t="shared" ref="LL15" si="519">SUM(LL16:LL17)</f>
        <v>55479.003594904621</v>
      </c>
      <c r="LM15" s="354">
        <f t="shared" ref="LM15" si="520">SUM(LM16:LM17)</f>
        <v>55479.003594904621</v>
      </c>
      <c r="LN15" s="355">
        <f t="shared" ref="LN15:LN17" si="521">SUM(LB15:LM15)</f>
        <v>665748.0431388556</v>
      </c>
    </row>
    <row r="16" spans="1:326" s="346" customFormat="1">
      <c r="A16" s="378" t="s">
        <v>247</v>
      </c>
      <c r="B16" s="357">
        <f>IF(B6,'Dalyvio prielaidos'!$G$12/12*Indeksacija!$D$9,0)</f>
        <v>0</v>
      </c>
      <c r="C16" s="357">
        <f>IF(C6,'Dalyvio prielaidos'!$G$12/12*Indeksacija!$D$9,0)</f>
        <v>0</v>
      </c>
      <c r="D16" s="357">
        <f>IF(D6,'Dalyvio prielaidos'!$G$12/12*Indeksacija!$D$9,0)</f>
        <v>0</v>
      </c>
      <c r="E16" s="357">
        <f>IF(E6,'Dalyvio prielaidos'!$G$12/12*Indeksacija!$D$9,0)</f>
        <v>0</v>
      </c>
      <c r="F16" s="357">
        <f>IF(F6,'Dalyvio prielaidos'!$G$12/12*Indeksacija!$D$9,0)</f>
        <v>0</v>
      </c>
      <c r="G16" s="357">
        <f>IF(G6,'Dalyvio prielaidos'!$G$12/12*Indeksacija!$D$9,0)</f>
        <v>0</v>
      </c>
      <c r="H16" s="357">
        <f>IF(H6,'Dalyvio prielaidos'!$G$12/12*Indeksacija!$D$9,0)</f>
        <v>0</v>
      </c>
      <c r="I16" s="357">
        <f>IF(I6,'Dalyvio prielaidos'!$G$12/12*Indeksacija!$D$9,0)</f>
        <v>0</v>
      </c>
      <c r="J16" s="357">
        <f>IF(J6,'Dalyvio prielaidos'!$G$12/12*Indeksacija!$D$9,0)</f>
        <v>0</v>
      </c>
      <c r="K16" s="357">
        <f>IF(K6,'Dalyvio prielaidos'!$G$12/12*Indeksacija!$D$9,0)</f>
        <v>0</v>
      </c>
      <c r="L16" s="357">
        <f>IF(L6,'Dalyvio prielaidos'!$G$12/12*Indeksacija!$D$9,0)</f>
        <v>0</v>
      </c>
      <c r="M16" s="357">
        <f>IF(M6,'Dalyvio prielaidos'!$G$12/12*Indeksacija!$D$9,0)</f>
        <v>0</v>
      </c>
      <c r="N16" s="407">
        <f t="shared" ref="N16:N17" si="522">SUM(B16:M16)</f>
        <v>0</v>
      </c>
      <c r="O16" s="357">
        <f>IF(O6,'Dalyvio prielaidos'!$G$12/12*Indeksacija!$E$9,0)</f>
        <v>0</v>
      </c>
      <c r="P16" s="357">
        <f>IF(P6,'Dalyvio prielaidos'!$G$12/12*Indeksacija!$E$9,0)</f>
        <v>0</v>
      </c>
      <c r="Q16" s="357">
        <f>IF(Q6,'Dalyvio prielaidos'!$G$12/12*Indeksacija!$E$9,0)</f>
        <v>0</v>
      </c>
      <c r="R16" s="357">
        <f>IF(R6,'Dalyvio prielaidos'!$G$12/12*Indeksacija!$E$9,0)</f>
        <v>0</v>
      </c>
      <c r="S16" s="357">
        <f>IF(S6,'Dalyvio prielaidos'!$G$12/12*Indeksacija!$E$9,0)</f>
        <v>0</v>
      </c>
      <c r="T16" s="357">
        <f>IF(T6,'Dalyvio prielaidos'!$G$12/12*Indeksacija!$E$9,0)</f>
        <v>0</v>
      </c>
      <c r="U16" s="357">
        <f>IF(U6,'Dalyvio prielaidos'!$G$12/12*Indeksacija!$E$9,0)</f>
        <v>0</v>
      </c>
      <c r="V16" s="357">
        <f>IF(V6,'Dalyvio prielaidos'!$G$12/12*Indeksacija!$E$9,0)</f>
        <v>0</v>
      </c>
      <c r="W16" s="357">
        <f>IF(W6,'Dalyvio prielaidos'!$G$12/12*Indeksacija!$E$9,0)</f>
        <v>0</v>
      </c>
      <c r="X16" s="357">
        <f>IF(X6,'Dalyvio prielaidos'!$G$12/12*Indeksacija!$E$9,0)</f>
        <v>0</v>
      </c>
      <c r="Y16" s="357">
        <f>IF(Y6,'Dalyvio prielaidos'!$G$12/12*Indeksacija!$E$9,0)</f>
        <v>0</v>
      </c>
      <c r="Z16" s="357">
        <f>IF(Z6,'Dalyvio prielaidos'!$G$12/12*Indeksacija!$E$9,0)</f>
        <v>0</v>
      </c>
      <c r="AA16" s="407">
        <f t="shared" si="245"/>
        <v>0</v>
      </c>
      <c r="AB16" s="357">
        <f>IF(AB6,'Dalyvio prielaidos'!$G$12/12*Indeksacija!$F$9,0)</f>
        <v>35885.985206429927</v>
      </c>
      <c r="AC16" s="357">
        <f>IF(AC6,'Dalyvio prielaidos'!$G$12/12*Indeksacija!$F$9,0)</f>
        <v>35885.985206429927</v>
      </c>
      <c r="AD16" s="357">
        <f>IF(AD6,'Dalyvio prielaidos'!$G$12/12*Indeksacija!$F$9,0)</f>
        <v>35885.985206429927</v>
      </c>
      <c r="AE16" s="357">
        <f>IF(AE6,'Dalyvio prielaidos'!$G$12/12*Indeksacija!$F$9,0)</f>
        <v>35885.985206429927</v>
      </c>
      <c r="AF16" s="357">
        <f>IF(AF6,'Dalyvio prielaidos'!$G$12/12*Indeksacija!$F$9,0)</f>
        <v>35885.985206429927</v>
      </c>
      <c r="AG16" s="357">
        <f>IF(AG6,'Dalyvio prielaidos'!$G$12/12*Indeksacija!$F$9,0)</f>
        <v>35885.985206429927</v>
      </c>
      <c r="AH16" s="357">
        <f>IF(AH6,'Dalyvio prielaidos'!$G$12/12*Indeksacija!$F$9,0)</f>
        <v>35885.985206429927</v>
      </c>
      <c r="AI16" s="357">
        <f>IF(AI6,'Dalyvio prielaidos'!$G$12/12*Indeksacija!$F$9,0)</f>
        <v>35885.985206429927</v>
      </c>
      <c r="AJ16" s="357">
        <f>IF(AJ6,'Dalyvio prielaidos'!$G$12/12*Indeksacija!$F$9,0)</f>
        <v>35885.985206429927</v>
      </c>
      <c r="AK16" s="357">
        <f>IF(AK6,'Dalyvio prielaidos'!$G$12/12*Indeksacija!$F$9,0)</f>
        <v>35885.985206429927</v>
      </c>
      <c r="AL16" s="357">
        <f>IF(AL6,'Dalyvio prielaidos'!$G$12/12*Indeksacija!$F$9,0)</f>
        <v>35885.985206429927</v>
      </c>
      <c r="AM16" s="357">
        <f>IF(AM6,'Dalyvio prielaidos'!$G$12/12*Indeksacija!$F$9,0)</f>
        <v>35885.985206429927</v>
      </c>
      <c r="AN16" s="407">
        <f t="shared" si="257"/>
        <v>430631.82247715903</v>
      </c>
      <c r="AO16" s="357">
        <f>IF(AO6,'Dalyvio prielaidos'!$G$12/12*Indeksacija!$G$9,0)</f>
        <v>36603.704910558525</v>
      </c>
      <c r="AP16" s="357">
        <f>IF(AP6,'Dalyvio prielaidos'!$G$12/12*Indeksacija!$G$9,0)</f>
        <v>36603.704910558525</v>
      </c>
      <c r="AQ16" s="357">
        <f>IF(AQ6,'Dalyvio prielaidos'!$G$12/12*Indeksacija!$G$9,0)</f>
        <v>36603.704910558525</v>
      </c>
      <c r="AR16" s="357">
        <f>IF(AR6,'Dalyvio prielaidos'!$G$12/12*Indeksacija!$G$9,0)</f>
        <v>36603.704910558525</v>
      </c>
      <c r="AS16" s="357">
        <f>IF(AS6,'Dalyvio prielaidos'!$G$12/12*Indeksacija!$G$9,0)</f>
        <v>36603.704910558525</v>
      </c>
      <c r="AT16" s="357">
        <f>IF(AT6,'Dalyvio prielaidos'!$G$12/12*Indeksacija!$G$9,0)</f>
        <v>36603.704910558525</v>
      </c>
      <c r="AU16" s="357">
        <f>IF(AU6,'Dalyvio prielaidos'!$G$12/12*Indeksacija!$G$9,0)</f>
        <v>36603.704910558525</v>
      </c>
      <c r="AV16" s="357">
        <f>IF(AV6,'Dalyvio prielaidos'!$G$12/12*Indeksacija!$G$9,0)</f>
        <v>36603.704910558525</v>
      </c>
      <c r="AW16" s="357">
        <f>IF(AW6,'Dalyvio prielaidos'!$G$12/12*Indeksacija!$G$9,0)</f>
        <v>36603.704910558525</v>
      </c>
      <c r="AX16" s="357">
        <f>IF(AX6,'Dalyvio prielaidos'!$G$12/12*Indeksacija!$G$9,0)</f>
        <v>36603.704910558525</v>
      </c>
      <c r="AY16" s="357">
        <f>IF(AY6,'Dalyvio prielaidos'!$G$12/12*Indeksacija!$G$9,0)</f>
        <v>36603.704910558525</v>
      </c>
      <c r="AZ16" s="357">
        <f>IF(AZ6,'Dalyvio prielaidos'!$G$12/12*Indeksacija!$G$9,0)</f>
        <v>36603.704910558525</v>
      </c>
      <c r="BA16" s="407">
        <f t="shared" si="269"/>
        <v>439244.45892670233</v>
      </c>
      <c r="BB16" s="357">
        <f>IF(BB6,'Dalyvio prielaidos'!$G$12/12*Indeksacija!$H$9,0)</f>
        <v>37335.779008769699</v>
      </c>
      <c r="BC16" s="357">
        <f>IF(BC6,'Dalyvio prielaidos'!$G$12/12*Indeksacija!$H$9,0)</f>
        <v>37335.779008769699</v>
      </c>
      <c r="BD16" s="357">
        <f>IF(BD6,'Dalyvio prielaidos'!$G$12/12*Indeksacija!$H$9,0)</f>
        <v>37335.779008769699</v>
      </c>
      <c r="BE16" s="357">
        <f>IF(BE6,'Dalyvio prielaidos'!$G$12/12*Indeksacija!$H$9,0)</f>
        <v>37335.779008769699</v>
      </c>
      <c r="BF16" s="357">
        <f>IF(BF6,'Dalyvio prielaidos'!$G$12/12*Indeksacija!$H$9,0)</f>
        <v>37335.779008769699</v>
      </c>
      <c r="BG16" s="357">
        <f>IF(BG6,'Dalyvio prielaidos'!$G$12/12*Indeksacija!$H$9,0)</f>
        <v>37335.779008769699</v>
      </c>
      <c r="BH16" s="357">
        <f>IF(BH6,'Dalyvio prielaidos'!$G$12/12*Indeksacija!$H$9,0)</f>
        <v>37335.779008769699</v>
      </c>
      <c r="BI16" s="357">
        <f>IF(BI6,'Dalyvio prielaidos'!$G$12/12*Indeksacija!$H$9,0)</f>
        <v>37335.779008769699</v>
      </c>
      <c r="BJ16" s="357">
        <f>IF(BJ6,'Dalyvio prielaidos'!$G$12/12*Indeksacija!$H$9,0)</f>
        <v>37335.779008769699</v>
      </c>
      <c r="BK16" s="357">
        <f>IF(BK6,'Dalyvio prielaidos'!$G$12/12*Indeksacija!$H$9,0)</f>
        <v>37335.779008769699</v>
      </c>
      <c r="BL16" s="357">
        <f>IF(BL6,'Dalyvio prielaidos'!$G$12/12*Indeksacija!$H$9,0)</f>
        <v>37335.779008769699</v>
      </c>
      <c r="BM16" s="357">
        <f>IF(BM6,'Dalyvio prielaidos'!$G$12/12*Indeksacija!$H$9,0)</f>
        <v>37335.779008769699</v>
      </c>
      <c r="BN16" s="407">
        <f t="shared" si="281"/>
        <v>448029.34810523648</v>
      </c>
      <c r="BO16" s="357">
        <f>IF(BO6,'Dalyvio prielaidos'!$G$12/12*Indeksacija!$I$9,0)</f>
        <v>38082.49458894509</v>
      </c>
      <c r="BP16" s="357">
        <f>IF(BP6,'Dalyvio prielaidos'!$G$12/12*Indeksacija!$I$9,0)</f>
        <v>38082.49458894509</v>
      </c>
      <c r="BQ16" s="357">
        <f>IF(BQ6,'Dalyvio prielaidos'!$G$12/12*Indeksacija!$I$9,0)</f>
        <v>38082.49458894509</v>
      </c>
      <c r="BR16" s="357">
        <f>IF(BR6,'Dalyvio prielaidos'!$G$12/12*Indeksacija!$I$9,0)</f>
        <v>38082.49458894509</v>
      </c>
      <c r="BS16" s="357">
        <f>IF(BS6,'Dalyvio prielaidos'!$G$12/12*Indeksacija!$I$9,0)</f>
        <v>38082.49458894509</v>
      </c>
      <c r="BT16" s="357">
        <f>IF(BT6,'Dalyvio prielaidos'!$G$12/12*Indeksacija!$I$9,0)</f>
        <v>38082.49458894509</v>
      </c>
      <c r="BU16" s="357">
        <f>IF(BU6,'Dalyvio prielaidos'!$G$12/12*Indeksacija!$I$9,0)</f>
        <v>38082.49458894509</v>
      </c>
      <c r="BV16" s="357">
        <f>IF(BV6,'Dalyvio prielaidos'!$G$12/12*Indeksacija!$I$9,0)</f>
        <v>38082.49458894509</v>
      </c>
      <c r="BW16" s="357">
        <f>IF(BW6,'Dalyvio prielaidos'!$G$12/12*Indeksacija!$I$9,0)</f>
        <v>38082.49458894509</v>
      </c>
      <c r="BX16" s="357">
        <f>IF(BX6,'Dalyvio prielaidos'!$G$12/12*Indeksacija!$I$9,0)</f>
        <v>38082.49458894509</v>
      </c>
      <c r="BY16" s="357">
        <f>IF(BY6,'Dalyvio prielaidos'!$G$12/12*Indeksacija!$I$9,0)</f>
        <v>38082.49458894509</v>
      </c>
      <c r="BZ16" s="357">
        <f>IF(BZ6,'Dalyvio prielaidos'!$G$12/12*Indeksacija!$I$9,0)</f>
        <v>38082.49458894509</v>
      </c>
      <c r="CA16" s="407">
        <f t="shared" si="293"/>
        <v>456989.93506734096</v>
      </c>
      <c r="CB16" s="357">
        <f>IF(CB6,'Dalyvio prielaidos'!$G$12/12*Indeksacija!$J$9,0)</f>
        <v>38844.144480723997</v>
      </c>
      <c r="CC16" s="357">
        <f>IF(CC6,'Dalyvio prielaidos'!$G$12/12*Indeksacija!$J$9,0)</f>
        <v>38844.144480723997</v>
      </c>
      <c r="CD16" s="357">
        <f>IF(CD6,'Dalyvio prielaidos'!$G$12/12*Indeksacija!$J$9,0)</f>
        <v>38844.144480723997</v>
      </c>
      <c r="CE16" s="357">
        <f>IF(CE6,'Dalyvio prielaidos'!$G$12/12*Indeksacija!$J$9,0)</f>
        <v>38844.144480723997</v>
      </c>
      <c r="CF16" s="357">
        <f>IF(CF6,'Dalyvio prielaidos'!$G$12/12*Indeksacija!$J$9,0)</f>
        <v>38844.144480723997</v>
      </c>
      <c r="CG16" s="357">
        <f>IF(CG6,'Dalyvio prielaidos'!$G$12/12*Indeksacija!$J$9,0)</f>
        <v>38844.144480723997</v>
      </c>
      <c r="CH16" s="357">
        <f>IF(CH6,'Dalyvio prielaidos'!$G$12/12*Indeksacija!$J$9,0)</f>
        <v>38844.144480723997</v>
      </c>
      <c r="CI16" s="357">
        <f>IF(CI6,'Dalyvio prielaidos'!$G$12/12*Indeksacija!$J$9,0)</f>
        <v>38844.144480723997</v>
      </c>
      <c r="CJ16" s="357">
        <f>IF(CJ6,'Dalyvio prielaidos'!$G$12/12*Indeksacija!$J$9,0)</f>
        <v>38844.144480723997</v>
      </c>
      <c r="CK16" s="357">
        <f>IF(CK6,'Dalyvio prielaidos'!$G$12/12*Indeksacija!$J$9,0)</f>
        <v>38844.144480723997</v>
      </c>
      <c r="CL16" s="357">
        <f>IF(CL6,'Dalyvio prielaidos'!$G$12/12*Indeksacija!$J$9,0)</f>
        <v>38844.144480723997</v>
      </c>
      <c r="CM16" s="357">
        <f>IF(CM6,'Dalyvio prielaidos'!$G$12/12*Indeksacija!$J$9,0)</f>
        <v>38844.144480723997</v>
      </c>
      <c r="CN16" s="407">
        <f t="shared" si="305"/>
        <v>466129.73376868799</v>
      </c>
      <c r="CO16" s="357">
        <f>IF(CO6,'Dalyvio prielaidos'!$G$12/12*Indeksacija!$K$9,0)</f>
        <v>39621.027370338466</v>
      </c>
      <c r="CP16" s="357">
        <f>IF(CP6,'Dalyvio prielaidos'!$G$12/12*Indeksacija!$K$9,0)</f>
        <v>39621.027370338466</v>
      </c>
      <c r="CQ16" s="357">
        <f>IF(CQ6,'Dalyvio prielaidos'!$G$12/12*Indeksacija!$K$9,0)</f>
        <v>39621.027370338466</v>
      </c>
      <c r="CR16" s="357">
        <f>IF(CR6,'Dalyvio prielaidos'!$G$12/12*Indeksacija!$K$9,0)</f>
        <v>39621.027370338466</v>
      </c>
      <c r="CS16" s="357">
        <f>IF(CS6,'Dalyvio prielaidos'!$G$12/12*Indeksacija!$K$9,0)</f>
        <v>39621.027370338466</v>
      </c>
      <c r="CT16" s="357">
        <f>IF(CT6,'Dalyvio prielaidos'!$G$12/12*Indeksacija!$K$9,0)</f>
        <v>39621.027370338466</v>
      </c>
      <c r="CU16" s="357">
        <f>IF(CU6,'Dalyvio prielaidos'!$G$12/12*Indeksacija!$K$9,0)</f>
        <v>39621.027370338466</v>
      </c>
      <c r="CV16" s="357">
        <f>IF(CV6,'Dalyvio prielaidos'!$G$12/12*Indeksacija!$K$9,0)</f>
        <v>39621.027370338466</v>
      </c>
      <c r="CW16" s="357">
        <f>IF(CW6,'Dalyvio prielaidos'!$G$12/12*Indeksacija!$K$9,0)</f>
        <v>39621.027370338466</v>
      </c>
      <c r="CX16" s="357">
        <f>IF(CX6,'Dalyvio prielaidos'!$G$12/12*Indeksacija!$K$9,0)</f>
        <v>39621.027370338466</v>
      </c>
      <c r="CY16" s="357">
        <f>IF(CY6,'Dalyvio prielaidos'!$G$12/12*Indeksacija!$K$9,0)</f>
        <v>39621.027370338466</v>
      </c>
      <c r="CZ16" s="357">
        <f>IF(CZ6,'Dalyvio prielaidos'!$G$12/12*Indeksacija!$K$9,0)</f>
        <v>39621.027370338466</v>
      </c>
      <c r="DA16" s="407">
        <f t="shared" si="317"/>
        <v>475452.32844406151</v>
      </c>
      <c r="DB16" s="357">
        <f>IF(DB6,'Dalyvio prielaidos'!$G$12/12*Indeksacija!$L$9,0)</f>
        <v>40413.447917745238</v>
      </c>
      <c r="DC16" s="357">
        <f>IF(DC6,'Dalyvio prielaidos'!$G$12/12*Indeksacija!$L$9,0)</f>
        <v>40413.447917745238</v>
      </c>
      <c r="DD16" s="357">
        <f>IF(DD6,'Dalyvio prielaidos'!$G$12/12*Indeksacija!$L$9,0)</f>
        <v>40413.447917745238</v>
      </c>
      <c r="DE16" s="357">
        <f>IF(DE6,'Dalyvio prielaidos'!$G$12/12*Indeksacija!$L$9,0)</f>
        <v>40413.447917745238</v>
      </c>
      <c r="DF16" s="357">
        <f>IF(DF6,'Dalyvio prielaidos'!$G$12/12*Indeksacija!$L$9,0)</f>
        <v>40413.447917745238</v>
      </c>
      <c r="DG16" s="357">
        <f>IF(DG6,'Dalyvio prielaidos'!$G$12/12*Indeksacija!$L$9,0)</f>
        <v>40413.447917745238</v>
      </c>
      <c r="DH16" s="357">
        <f>IF(DH6,'Dalyvio prielaidos'!$G$12/12*Indeksacija!$L$9,0)</f>
        <v>40413.447917745238</v>
      </c>
      <c r="DI16" s="357">
        <f>IF(DI6,'Dalyvio prielaidos'!$G$12/12*Indeksacija!$L$9,0)</f>
        <v>40413.447917745238</v>
      </c>
      <c r="DJ16" s="357">
        <f>IF(DJ6,'Dalyvio prielaidos'!$G$12/12*Indeksacija!$L$9,0)</f>
        <v>40413.447917745238</v>
      </c>
      <c r="DK16" s="357">
        <f>IF(DK6,'Dalyvio prielaidos'!$G$12/12*Indeksacija!$L$9,0)</f>
        <v>40413.447917745238</v>
      </c>
      <c r="DL16" s="357">
        <f>IF(DL6,'Dalyvio prielaidos'!$G$12/12*Indeksacija!$L$9,0)</f>
        <v>40413.447917745238</v>
      </c>
      <c r="DM16" s="357">
        <f>IF(DM6,'Dalyvio prielaidos'!$G$12/12*Indeksacija!$L$9,0)</f>
        <v>40413.447917745238</v>
      </c>
      <c r="DN16" s="407">
        <f t="shared" si="329"/>
        <v>484961.37501294276</v>
      </c>
      <c r="DO16" s="357">
        <f>IF(DO6,'Dalyvio prielaidos'!$G$12/12*Indeksacija!$M$9,0)</f>
        <v>41221.716876100145</v>
      </c>
      <c r="DP16" s="357">
        <f>IF(DP6,'Dalyvio prielaidos'!$G$12/12*Indeksacija!$M$9,0)</f>
        <v>41221.716876100145</v>
      </c>
      <c r="DQ16" s="357">
        <f>IF(DQ6,'Dalyvio prielaidos'!$G$12/12*Indeksacija!$M$9,0)</f>
        <v>41221.716876100145</v>
      </c>
      <c r="DR16" s="357">
        <f>IF(DR6,'Dalyvio prielaidos'!$G$12/12*Indeksacija!$M$9,0)</f>
        <v>41221.716876100145</v>
      </c>
      <c r="DS16" s="357">
        <f>IF(DS6,'Dalyvio prielaidos'!$G$12/12*Indeksacija!$M$9,0)</f>
        <v>41221.716876100145</v>
      </c>
      <c r="DT16" s="357">
        <f>IF(DT6,'Dalyvio prielaidos'!$G$12/12*Indeksacija!$M$9,0)</f>
        <v>41221.716876100145</v>
      </c>
      <c r="DU16" s="357">
        <f>IF(DU6,'Dalyvio prielaidos'!$G$12/12*Indeksacija!$M$9,0)</f>
        <v>41221.716876100145</v>
      </c>
      <c r="DV16" s="357">
        <f>IF(DV6,'Dalyvio prielaidos'!$G$12/12*Indeksacija!$M$9,0)</f>
        <v>41221.716876100145</v>
      </c>
      <c r="DW16" s="357">
        <f>IF(DW6,'Dalyvio prielaidos'!$G$12/12*Indeksacija!$M$9,0)</f>
        <v>41221.716876100145</v>
      </c>
      <c r="DX16" s="357">
        <f>IF(DX6,'Dalyvio prielaidos'!$G$12/12*Indeksacija!$M$9,0)</f>
        <v>41221.716876100145</v>
      </c>
      <c r="DY16" s="357">
        <f>IF(DY6,'Dalyvio prielaidos'!$G$12/12*Indeksacija!$M$9,0)</f>
        <v>41221.716876100145</v>
      </c>
      <c r="DZ16" s="357">
        <f>IF(DZ6,'Dalyvio prielaidos'!$G$12/12*Indeksacija!$M$9,0)</f>
        <v>41221.716876100145</v>
      </c>
      <c r="EA16" s="407">
        <f t="shared" si="341"/>
        <v>494660.60251320183</v>
      </c>
      <c r="EB16" s="357">
        <f>IF(EB6,'Dalyvio prielaidos'!$G$12/12*Indeksacija!$N$9,0)</f>
        <v>42046.15121362215</v>
      </c>
      <c r="EC16" s="357">
        <f>IF(EC6,'Dalyvio prielaidos'!$G$12/12*Indeksacija!$N$9,0)</f>
        <v>42046.15121362215</v>
      </c>
      <c r="ED16" s="357">
        <f>IF(ED6,'Dalyvio prielaidos'!$G$12/12*Indeksacija!$N$9,0)</f>
        <v>42046.15121362215</v>
      </c>
      <c r="EE16" s="357">
        <f>IF(EE6,'Dalyvio prielaidos'!$G$12/12*Indeksacija!$N$9,0)</f>
        <v>42046.15121362215</v>
      </c>
      <c r="EF16" s="357">
        <f>IF(EF6,'Dalyvio prielaidos'!$G$12/12*Indeksacija!$N$9,0)</f>
        <v>42046.15121362215</v>
      </c>
      <c r="EG16" s="357">
        <f>IF(EG6,'Dalyvio prielaidos'!$G$12/12*Indeksacija!$N$9,0)</f>
        <v>42046.15121362215</v>
      </c>
      <c r="EH16" s="357">
        <f>IF(EH6,'Dalyvio prielaidos'!$G$12/12*Indeksacija!$N$9,0)</f>
        <v>42046.15121362215</v>
      </c>
      <c r="EI16" s="357">
        <f>IF(EI6,'Dalyvio prielaidos'!$G$12/12*Indeksacija!$N$9,0)</f>
        <v>42046.15121362215</v>
      </c>
      <c r="EJ16" s="357">
        <f>IF(EJ6,'Dalyvio prielaidos'!$G$12/12*Indeksacija!$N$9,0)</f>
        <v>42046.15121362215</v>
      </c>
      <c r="EK16" s="357">
        <f>IF(EK6,'Dalyvio prielaidos'!$G$12/12*Indeksacija!$N$9,0)</f>
        <v>42046.15121362215</v>
      </c>
      <c r="EL16" s="357">
        <f>IF(EL6,'Dalyvio prielaidos'!$G$12/12*Indeksacija!$N$9,0)</f>
        <v>42046.15121362215</v>
      </c>
      <c r="EM16" s="357">
        <f>IF(EM6,'Dalyvio prielaidos'!$G$12/12*Indeksacija!$N$9,0)</f>
        <v>42046.15121362215</v>
      </c>
      <c r="EN16" s="407">
        <f t="shared" si="353"/>
        <v>504553.81456346571</v>
      </c>
      <c r="EO16" s="357">
        <f>IF(EO6,'Dalyvio prielaidos'!$G$12/12*Indeksacija!$O$9,0)</f>
        <v>42887.074237894587</v>
      </c>
      <c r="EP16" s="357">
        <f>IF(EP6,'Dalyvio prielaidos'!$G$12/12*Indeksacija!$O$9,0)</f>
        <v>42887.074237894587</v>
      </c>
      <c r="EQ16" s="357">
        <f>IF(EQ6,'Dalyvio prielaidos'!$G$12/12*Indeksacija!$O$9,0)</f>
        <v>42887.074237894587</v>
      </c>
      <c r="ER16" s="357">
        <f>IF(ER6,'Dalyvio prielaidos'!$G$12/12*Indeksacija!$O$9,0)</f>
        <v>42887.074237894587</v>
      </c>
      <c r="ES16" s="357">
        <f>IF(ES6,'Dalyvio prielaidos'!$G$12/12*Indeksacija!$O$9,0)</f>
        <v>42887.074237894587</v>
      </c>
      <c r="ET16" s="357">
        <f>IF(ET6,'Dalyvio prielaidos'!$G$12/12*Indeksacija!$O$9,0)</f>
        <v>42887.074237894587</v>
      </c>
      <c r="EU16" s="357">
        <f>IF(EU6,'Dalyvio prielaidos'!$G$12/12*Indeksacija!$O$9,0)</f>
        <v>42887.074237894587</v>
      </c>
      <c r="EV16" s="357">
        <f>IF(EV6,'Dalyvio prielaidos'!$G$12/12*Indeksacija!$O$9,0)</f>
        <v>42887.074237894587</v>
      </c>
      <c r="EW16" s="357">
        <f>IF(EW6,'Dalyvio prielaidos'!$G$12/12*Indeksacija!$O$9,0)</f>
        <v>42887.074237894587</v>
      </c>
      <c r="EX16" s="357">
        <f>IF(EX6,'Dalyvio prielaidos'!$G$12/12*Indeksacija!$O$9,0)</f>
        <v>42887.074237894587</v>
      </c>
      <c r="EY16" s="357">
        <f>IF(EY6,'Dalyvio prielaidos'!$G$12/12*Indeksacija!$O$9,0)</f>
        <v>42887.074237894587</v>
      </c>
      <c r="EZ16" s="357">
        <f>IF(EZ6,'Dalyvio prielaidos'!$G$12/12*Indeksacija!$O$9,0)</f>
        <v>42887.074237894587</v>
      </c>
      <c r="FA16" s="407">
        <f t="shared" si="365"/>
        <v>514644.89085473516</v>
      </c>
      <c r="FB16" s="357">
        <f>IF(FB6,'Dalyvio prielaidos'!$G$12/12*Indeksacija!$P$9,0)</f>
        <v>43744.815722652485</v>
      </c>
      <c r="FC16" s="357">
        <f>IF(FC6,'Dalyvio prielaidos'!$G$12/12*Indeksacija!$P$9,0)</f>
        <v>43744.815722652485</v>
      </c>
      <c r="FD16" s="357">
        <f>IF(FD6,'Dalyvio prielaidos'!$G$12/12*Indeksacija!$P$9,0)</f>
        <v>43744.815722652485</v>
      </c>
      <c r="FE16" s="357">
        <f>IF(FE6,'Dalyvio prielaidos'!$G$12/12*Indeksacija!$P$9,0)</f>
        <v>43744.815722652485</v>
      </c>
      <c r="FF16" s="357">
        <f>IF(FF6,'Dalyvio prielaidos'!$G$12/12*Indeksacija!$P$9,0)</f>
        <v>43744.815722652485</v>
      </c>
      <c r="FG16" s="357">
        <f>IF(FG6,'Dalyvio prielaidos'!$G$12/12*Indeksacija!$P$9,0)</f>
        <v>43744.815722652485</v>
      </c>
      <c r="FH16" s="357">
        <f>IF(FH6,'Dalyvio prielaidos'!$G$12/12*Indeksacija!$P$9,0)</f>
        <v>43744.815722652485</v>
      </c>
      <c r="FI16" s="357">
        <f>IF(FI6,'Dalyvio prielaidos'!$G$12/12*Indeksacija!$P$9,0)</f>
        <v>43744.815722652485</v>
      </c>
      <c r="FJ16" s="357">
        <f>IF(FJ6,'Dalyvio prielaidos'!$G$12/12*Indeksacija!$P$9,0)</f>
        <v>43744.815722652485</v>
      </c>
      <c r="FK16" s="357">
        <f>IF(FK6,'Dalyvio prielaidos'!$G$12/12*Indeksacija!$P$9,0)</f>
        <v>43744.815722652485</v>
      </c>
      <c r="FL16" s="357">
        <f>IF(FL6,'Dalyvio prielaidos'!$G$12/12*Indeksacija!$P$9,0)</f>
        <v>43744.815722652485</v>
      </c>
      <c r="FM16" s="357">
        <f>IF(FM6,'Dalyvio prielaidos'!$G$12/12*Indeksacija!$P$9,0)</f>
        <v>43744.815722652485</v>
      </c>
      <c r="FN16" s="407">
        <f t="shared" si="377"/>
        <v>524937.78867182985</v>
      </c>
      <c r="FO16" s="357">
        <f>IF(FO6,'Dalyvio prielaidos'!$G$12/12*Indeksacija!$Q$9,0)</f>
        <v>44619.712037105528</v>
      </c>
      <c r="FP16" s="357">
        <f>IF(FP6,'Dalyvio prielaidos'!$G$12/12*Indeksacija!$Q$9,0)</f>
        <v>44619.712037105528</v>
      </c>
      <c r="FQ16" s="357">
        <f>IF(FQ6,'Dalyvio prielaidos'!$G$12/12*Indeksacija!$Q$9,0)</f>
        <v>44619.712037105528</v>
      </c>
      <c r="FR16" s="357">
        <f>IF(FR6,'Dalyvio prielaidos'!$G$12/12*Indeksacija!$Q$9,0)</f>
        <v>44619.712037105528</v>
      </c>
      <c r="FS16" s="357">
        <f>IF(FS6,'Dalyvio prielaidos'!$G$12/12*Indeksacija!$Q$9,0)</f>
        <v>44619.712037105528</v>
      </c>
      <c r="FT16" s="357">
        <f>IF(FT6,'Dalyvio prielaidos'!$G$12/12*Indeksacija!$Q$9,0)</f>
        <v>44619.712037105528</v>
      </c>
      <c r="FU16" s="357">
        <f>IF(FU6,'Dalyvio prielaidos'!$G$12/12*Indeksacija!$Q$9,0)</f>
        <v>44619.712037105528</v>
      </c>
      <c r="FV16" s="357">
        <f>IF(FV6,'Dalyvio prielaidos'!$G$12/12*Indeksacija!$Q$9,0)</f>
        <v>44619.712037105528</v>
      </c>
      <c r="FW16" s="357">
        <f>IF(FW6,'Dalyvio prielaidos'!$G$12/12*Indeksacija!$Q$9,0)</f>
        <v>44619.712037105528</v>
      </c>
      <c r="FX16" s="357">
        <f>IF(FX6,'Dalyvio prielaidos'!$G$12/12*Indeksacija!$Q$9,0)</f>
        <v>44619.712037105528</v>
      </c>
      <c r="FY16" s="357">
        <f>IF(FY6,'Dalyvio prielaidos'!$G$12/12*Indeksacija!$Q$9,0)</f>
        <v>44619.712037105528</v>
      </c>
      <c r="FZ16" s="357">
        <f>IF(FZ6,'Dalyvio prielaidos'!$G$12/12*Indeksacija!$Q$9,0)</f>
        <v>44619.712037105528</v>
      </c>
      <c r="GA16" s="407">
        <f t="shared" si="389"/>
        <v>535436.54444526637</v>
      </c>
      <c r="GB16" s="357">
        <f>IF(GB6,'Dalyvio prielaidos'!$G$12/12*Indeksacija!$R$9,0)</f>
        <v>45512.106277847648</v>
      </c>
      <c r="GC16" s="357">
        <f>IF(GC6,'Dalyvio prielaidos'!$G$12/12*Indeksacija!$R$9,0)</f>
        <v>45512.106277847648</v>
      </c>
      <c r="GD16" s="357">
        <f>IF(GD6,'Dalyvio prielaidos'!$G$12/12*Indeksacija!$R$9,0)</f>
        <v>45512.106277847648</v>
      </c>
      <c r="GE16" s="357">
        <f>IF(GE6,'Dalyvio prielaidos'!$G$12/12*Indeksacija!$R$9,0)</f>
        <v>45512.106277847648</v>
      </c>
      <c r="GF16" s="357">
        <f>IF(GF6,'Dalyvio prielaidos'!$G$12/12*Indeksacija!$R$9,0)</f>
        <v>45512.106277847648</v>
      </c>
      <c r="GG16" s="357">
        <f>IF(GG6,'Dalyvio prielaidos'!$G$12/12*Indeksacija!$R$9,0)</f>
        <v>45512.106277847648</v>
      </c>
      <c r="GH16" s="357">
        <f>IF(GH6,'Dalyvio prielaidos'!$G$12/12*Indeksacija!$R$9,0)</f>
        <v>45512.106277847648</v>
      </c>
      <c r="GI16" s="357">
        <f>IF(GI6,'Dalyvio prielaidos'!$G$12/12*Indeksacija!$R$9,0)</f>
        <v>45512.106277847648</v>
      </c>
      <c r="GJ16" s="357">
        <f>IF(GJ6,'Dalyvio prielaidos'!$G$12/12*Indeksacija!$R$9,0)</f>
        <v>45512.106277847648</v>
      </c>
      <c r="GK16" s="357">
        <f>IF(GK6,'Dalyvio prielaidos'!$G$12/12*Indeksacija!$R$9,0)</f>
        <v>45512.106277847648</v>
      </c>
      <c r="GL16" s="357">
        <f>IF(GL6,'Dalyvio prielaidos'!$G$12/12*Indeksacija!$R$9,0)</f>
        <v>45512.106277847648</v>
      </c>
      <c r="GM16" s="357">
        <f>IF(GM6,'Dalyvio prielaidos'!$G$12/12*Indeksacija!$R$9,0)</f>
        <v>45512.106277847648</v>
      </c>
      <c r="GN16" s="407">
        <f t="shared" si="401"/>
        <v>546145.27533417183</v>
      </c>
      <c r="GO16" s="357">
        <f>IF(GO6,'Dalyvio prielaidos'!$G$12/12*Indeksacija!$S$9,0)</f>
        <v>46422.348403404583</v>
      </c>
      <c r="GP16" s="357">
        <f>IF(GP6,'Dalyvio prielaidos'!$G$12/12*Indeksacija!$S$9,0)</f>
        <v>46422.348403404583</v>
      </c>
      <c r="GQ16" s="357">
        <f>IF(GQ6,'Dalyvio prielaidos'!$G$12/12*Indeksacija!$S$9,0)</f>
        <v>46422.348403404583</v>
      </c>
      <c r="GR16" s="357">
        <f>IF(GR6,'Dalyvio prielaidos'!$G$12/12*Indeksacija!$S$9,0)</f>
        <v>46422.348403404583</v>
      </c>
      <c r="GS16" s="357">
        <f>IF(GS6,'Dalyvio prielaidos'!$G$12/12*Indeksacija!$S$9,0)</f>
        <v>46422.348403404583</v>
      </c>
      <c r="GT16" s="357">
        <f>IF(GT6,'Dalyvio prielaidos'!$G$12/12*Indeksacija!$S$9,0)</f>
        <v>46422.348403404583</v>
      </c>
      <c r="GU16" s="357">
        <f>IF(GU6,'Dalyvio prielaidos'!$G$12/12*Indeksacija!$S$9,0)</f>
        <v>46422.348403404583</v>
      </c>
      <c r="GV16" s="357">
        <f>IF(GV6,'Dalyvio prielaidos'!$G$12/12*Indeksacija!$S$9,0)</f>
        <v>46422.348403404583</v>
      </c>
      <c r="GW16" s="357">
        <f>IF(GW6,'Dalyvio prielaidos'!$G$12/12*Indeksacija!$S$9,0)</f>
        <v>46422.348403404583</v>
      </c>
      <c r="GX16" s="357">
        <f>IF(GX6,'Dalyvio prielaidos'!$G$12/12*Indeksacija!$S$9,0)</f>
        <v>46422.348403404583</v>
      </c>
      <c r="GY16" s="357">
        <f>IF(GY6,'Dalyvio prielaidos'!$G$12/12*Indeksacija!$S$9,0)</f>
        <v>46422.348403404583</v>
      </c>
      <c r="GZ16" s="357">
        <f>IF(GZ6,'Dalyvio prielaidos'!$G$12/12*Indeksacija!$S$9,0)</f>
        <v>46422.348403404583</v>
      </c>
      <c r="HA16" s="407">
        <f t="shared" si="413"/>
        <v>557068.180840855</v>
      </c>
      <c r="HB16" s="357">
        <f>IF(HB6,'Dalyvio prielaidos'!$G$12/12*Indeksacija!$T$9,0)</f>
        <v>47350.795371472683</v>
      </c>
      <c r="HC16" s="357">
        <f>IF(HC6,'Dalyvio prielaidos'!$G$12/12*Indeksacija!$T$9,0)</f>
        <v>47350.795371472683</v>
      </c>
      <c r="HD16" s="357">
        <f>IF(HD6,'Dalyvio prielaidos'!$G$12/12*Indeksacija!$T$9,0)</f>
        <v>47350.795371472683</v>
      </c>
      <c r="HE16" s="357">
        <f>IF(HE6,'Dalyvio prielaidos'!$G$12/12*Indeksacija!$T$9,0)</f>
        <v>47350.795371472683</v>
      </c>
      <c r="HF16" s="357">
        <f>IF(HF6,'Dalyvio prielaidos'!$G$12/12*Indeksacija!$T$9,0)</f>
        <v>47350.795371472683</v>
      </c>
      <c r="HG16" s="357">
        <f>IF(HG6,'Dalyvio prielaidos'!$G$12/12*Indeksacija!$T$9,0)</f>
        <v>47350.795371472683</v>
      </c>
      <c r="HH16" s="357">
        <f>IF(HH6,'Dalyvio prielaidos'!$G$12/12*Indeksacija!$T$9,0)</f>
        <v>47350.795371472683</v>
      </c>
      <c r="HI16" s="357">
        <f>IF(HI6,'Dalyvio prielaidos'!$G$12/12*Indeksacija!$T$9,0)</f>
        <v>47350.795371472683</v>
      </c>
      <c r="HJ16" s="357">
        <f>IF(HJ6,'Dalyvio prielaidos'!$G$12/12*Indeksacija!$T$9,0)</f>
        <v>47350.795371472683</v>
      </c>
      <c r="HK16" s="357">
        <f>IF(HK6,'Dalyvio prielaidos'!$G$12/12*Indeksacija!$T$9,0)</f>
        <v>47350.795371472683</v>
      </c>
      <c r="HL16" s="357">
        <f>IF(HL6,'Dalyvio prielaidos'!$G$12/12*Indeksacija!$T$9,0)</f>
        <v>47350.795371472683</v>
      </c>
      <c r="HM16" s="357">
        <f>IF(HM6,'Dalyvio prielaidos'!$G$12/12*Indeksacija!$T$9,0)</f>
        <v>47350.795371472683</v>
      </c>
      <c r="HN16" s="407">
        <f t="shared" si="425"/>
        <v>568209.54445767205</v>
      </c>
      <c r="HO16" s="357">
        <f>IF(HO6,'Dalyvio prielaidos'!$G$12/12*Indeksacija!$U$9,0)</f>
        <v>48297.81127890214</v>
      </c>
      <c r="HP16" s="357">
        <f>IF(HP6,'Dalyvio prielaidos'!$G$12/12*Indeksacija!$U$9,0)</f>
        <v>48297.81127890214</v>
      </c>
      <c r="HQ16" s="357">
        <f>IF(HQ6,'Dalyvio prielaidos'!$G$12/12*Indeksacija!$U$9,0)</f>
        <v>48297.81127890214</v>
      </c>
      <c r="HR16" s="357">
        <f>IF(HR6,'Dalyvio prielaidos'!$G$12/12*Indeksacija!$U$9,0)</f>
        <v>48297.81127890214</v>
      </c>
      <c r="HS16" s="357">
        <f>IF(HS6,'Dalyvio prielaidos'!$G$12/12*Indeksacija!$U$9,0)</f>
        <v>48297.81127890214</v>
      </c>
      <c r="HT16" s="357">
        <f>IF(HT6,'Dalyvio prielaidos'!$G$12/12*Indeksacija!$U$9,0)</f>
        <v>48297.81127890214</v>
      </c>
      <c r="HU16" s="357">
        <f>IF(HU6,'Dalyvio prielaidos'!$G$12/12*Indeksacija!$U$9,0)</f>
        <v>48297.81127890214</v>
      </c>
      <c r="HV16" s="357">
        <f>IF(HV6,'Dalyvio prielaidos'!$G$12/12*Indeksacija!$U$9,0)</f>
        <v>48297.81127890214</v>
      </c>
      <c r="HW16" s="357">
        <f>IF(HW6,'Dalyvio prielaidos'!$G$12/12*Indeksacija!$U$9,0)</f>
        <v>48297.81127890214</v>
      </c>
      <c r="HX16" s="357">
        <f>IF(HX6,'Dalyvio prielaidos'!$G$12/12*Indeksacija!$U$9,0)</f>
        <v>48297.81127890214</v>
      </c>
      <c r="HY16" s="357">
        <f>IF(HY6,'Dalyvio prielaidos'!$G$12/12*Indeksacija!$U$9,0)</f>
        <v>48297.81127890214</v>
      </c>
      <c r="HZ16" s="357">
        <f>IF(HZ6,'Dalyvio prielaidos'!$G$12/12*Indeksacija!$U$9,0)</f>
        <v>48297.81127890214</v>
      </c>
      <c r="IA16" s="407">
        <f t="shared" si="437"/>
        <v>579573.73534682556</v>
      </c>
      <c r="IB16" s="357">
        <f>IF(IB6,'Dalyvio prielaidos'!$G$12/12*Indeksacija!$V$9,0)</f>
        <v>49263.76750448018</v>
      </c>
      <c r="IC16" s="357">
        <f>IF(IC6,'Dalyvio prielaidos'!$G$12/12*Indeksacija!$V$9,0)</f>
        <v>49263.76750448018</v>
      </c>
      <c r="ID16" s="357">
        <f>IF(ID6,'Dalyvio prielaidos'!$G$12/12*Indeksacija!$V$9,0)</f>
        <v>49263.76750448018</v>
      </c>
      <c r="IE16" s="357">
        <f>IF(IE6,'Dalyvio prielaidos'!$G$12/12*Indeksacija!$V$9,0)</f>
        <v>49263.76750448018</v>
      </c>
      <c r="IF16" s="357">
        <f>IF(IF6,'Dalyvio prielaidos'!$G$12/12*Indeksacija!$V$9,0)</f>
        <v>49263.76750448018</v>
      </c>
      <c r="IG16" s="357">
        <f>IF(IG6,'Dalyvio prielaidos'!$G$12/12*Indeksacija!$V$9,0)</f>
        <v>49263.76750448018</v>
      </c>
      <c r="IH16" s="357">
        <f>IF(IH6,'Dalyvio prielaidos'!$G$12/12*Indeksacija!$V$9,0)</f>
        <v>49263.76750448018</v>
      </c>
      <c r="II16" s="357">
        <f>IF(II6,'Dalyvio prielaidos'!$G$12/12*Indeksacija!$V$9,0)</f>
        <v>49263.76750448018</v>
      </c>
      <c r="IJ16" s="357">
        <f>IF(IJ6,'Dalyvio prielaidos'!$G$12/12*Indeksacija!$V$9,0)</f>
        <v>49263.76750448018</v>
      </c>
      <c r="IK16" s="357">
        <f>IF(IK6,'Dalyvio prielaidos'!$G$12/12*Indeksacija!$V$9,0)</f>
        <v>49263.76750448018</v>
      </c>
      <c r="IL16" s="357">
        <f>IF(IL6,'Dalyvio prielaidos'!$G$12/12*Indeksacija!$V$9,0)</f>
        <v>49263.76750448018</v>
      </c>
      <c r="IM16" s="357">
        <f>IF(IM6,'Dalyvio prielaidos'!$G$12/12*Indeksacija!$V$9,0)</f>
        <v>49263.76750448018</v>
      </c>
      <c r="IN16" s="407">
        <f t="shared" si="449"/>
        <v>591165.2100537623</v>
      </c>
      <c r="IO16" s="357">
        <f>IF(IO6,'Dalyvio prielaidos'!$G$12/12*Indeksacija!$W$9,0)</f>
        <v>50249.04285456978</v>
      </c>
      <c r="IP16" s="357">
        <f>IF(IP6,'Dalyvio prielaidos'!$G$12/12*Indeksacija!$W$9,0)</f>
        <v>50249.04285456978</v>
      </c>
      <c r="IQ16" s="357">
        <f>IF(IQ6,'Dalyvio prielaidos'!$G$12/12*Indeksacija!$W$9,0)</f>
        <v>50249.04285456978</v>
      </c>
      <c r="IR16" s="357">
        <f>IF(IR6,'Dalyvio prielaidos'!$G$12/12*Indeksacija!$W$9,0)</f>
        <v>50249.04285456978</v>
      </c>
      <c r="IS16" s="357">
        <f>IF(IS6,'Dalyvio prielaidos'!$G$12/12*Indeksacija!$W$9,0)</f>
        <v>50249.04285456978</v>
      </c>
      <c r="IT16" s="357">
        <f>IF(IT6,'Dalyvio prielaidos'!$G$12/12*Indeksacija!$W$9,0)</f>
        <v>50249.04285456978</v>
      </c>
      <c r="IU16" s="357">
        <f>IF(IU6,'Dalyvio prielaidos'!$G$12/12*Indeksacija!$W$9,0)</f>
        <v>50249.04285456978</v>
      </c>
      <c r="IV16" s="357">
        <f>IF(IV6,'Dalyvio prielaidos'!$G$12/12*Indeksacija!$W$9,0)</f>
        <v>50249.04285456978</v>
      </c>
      <c r="IW16" s="357">
        <f>IF(IW6,'Dalyvio prielaidos'!$G$12/12*Indeksacija!$W$9,0)</f>
        <v>50249.04285456978</v>
      </c>
      <c r="IX16" s="357">
        <f>IF(IX6,'Dalyvio prielaidos'!$G$12/12*Indeksacija!$W$9,0)</f>
        <v>50249.04285456978</v>
      </c>
      <c r="IY16" s="357">
        <f>IF(IY6,'Dalyvio prielaidos'!$G$12/12*Indeksacija!$W$9,0)</f>
        <v>50249.04285456978</v>
      </c>
      <c r="IZ16" s="357">
        <f>IF(IZ6,'Dalyvio prielaidos'!$G$12/12*Indeksacija!$W$9,0)</f>
        <v>50249.04285456978</v>
      </c>
      <c r="JA16" s="407">
        <f t="shared" si="461"/>
        <v>602988.51425483741</v>
      </c>
      <c r="JB16" s="357">
        <f>IF(JB6,'Dalyvio prielaidos'!$G$12/12*Indeksacija!$X$9,0)</f>
        <v>51254.023711661182</v>
      </c>
      <c r="JC16" s="357">
        <f>IF(JC6,'Dalyvio prielaidos'!$G$12/12*Indeksacija!$X$9,0)</f>
        <v>51254.023711661182</v>
      </c>
      <c r="JD16" s="357">
        <f>IF(JD6,'Dalyvio prielaidos'!$G$12/12*Indeksacija!$X$9,0)</f>
        <v>51254.023711661182</v>
      </c>
      <c r="JE16" s="357">
        <f>IF(JE6,'Dalyvio prielaidos'!$G$12/12*Indeksacija!$X$9,0)</f>
        <v>51254.023711661182</v>
      </c>
      <c r="JF16" s="357">
        <f>IF(JF6,'Dalyvio prielaidos'!$G$12/12*Indeksacija!$X$9,0)</f>
        <v>51254.023711661182</v>
      </c>
      <c r="JG16" s="357">
        <f>IF(JG6,'Dalyvio prielaidos'!$G$12/12*Indeksacija!$X$9,0)</f>
        <v>51254.023711661182</v>
      </c>
      <c r="JH16" s="357">
        <f>IF(JH6,'Dalyvio prielaidos'!$G$12/12*Indeksacija!$X$9,0)</f>
        <v>51254.023711661182</v>
      </c>
      <c r="JI16" s="357">
        <f>IF(JI6,'Dalyvio prielaidos'!$G$12/12*Indeksacija!$X$9,0)</f>
        <v>51254.023711661182</v>
      </c>
      <c r="JJ16" s="357">
        <f>IF(JJ6,'Dalyvio prielaidos'!$G$12/12*Indeksacija!$X$9,0)</f>
        <v>51254.023711661182</v>
      </c>
      <c r="JK16" s="357">
        <f>IF(JK6,'Dalyvio prielaidos'!$G$12/12*Indeksacija!$X$9,0)</f>
        <v>51254.023711661182</v>
      </c>
      <c r="JL16" s="357">
        <f>IF(JL6,'Dalyvio prielaidos'!$G$12/12*Indeksacija!$X$9,0)</f>
        <v>51254.023711661182</v>
      </c>
      <c r="JM16" s="357">
        <f>IF(JM6,'Dalyvio prielaidos'!$G$12/12*Indeksacija!$X$9,0)</f>
        <v>51254.023711661182</v>
      </c>
      <c r="JN16" s="407">
        <f t="shared" si="473"/>
        <v>615048.28453993413</v>
      </c>
      <c r="JO16" s="357">
        <f>IF(JO6,'Dalyvio prielaidos'!$G$12/12*Indeksacija!$Y$9,0)</f>
        <v>52279.104185894401</v>
      </c>
      <c r="JP16" s="357">
        <f>IF(JP6,'Dalyvio prielaidos'!$G$12/12*Indeksacija!$Y$9,0)</f>
        <v>52279.104185894401</v>
      </c>
      <c r="JQ16" s="357">
        <f>IF(JQ6,'Dalyvio prielaidos'!$G$12/12*Indeksacija!$Y$9,0)</f>
        <v>52279.104185894401</v>
      </c>
      <c r="JR16" s="357">
        <f>IF(JR6,'Dalyvio prielaidos'!$G$12/12*Indeksacija!$Y$9,0)</f>
        <v>52279.104185894401</v>
      </c>
      <c r="JS16" s="357">
        <f>IF(JS6,'Dalyvio prielaidos'!$G$12/12*Indeksacija!$Y$9,0)</f>
        <v>52279.104185894401</v>
      </c>
      <c r="JT16" s="357">
        <f>IF(JT6,'Dalyvio prielaidos'!$G$12/12*Indeksacija!$Y$9,0)</f>
        <v>52279.104185894401</v>
      </c>
      <c r="JU16" s="357">
        <f>IF(JU6,'Dalyvio prielaidos'!$G$12/12*Indeksacija!$Y$9,0)</f>
        <v>52279.104185894401</v>
      </c>
      <c r="JV16" s="357">
        <f>IF(JV6,'Dalyvio prielaidos'!$G$12/12*Indeksacija!$Y$9,0)</f>
        <v>52279.104185894401</v>
      </c>
      <c r="JW16" s="357">
        <f>IF(JW6,'Dalyvio prielaidos'!$G$12/12*Indeksacija!$Y$9,0)</f>
        <v>52279.104185894401</v>
      </c>
      <c r="JX16" s="357">
        <f>IF(JX6,'Dalyvio prielaidos'!$G$12/12*Indeksacija!$Y$9,0)</f>
        <v>52279.104185894401</v>
      </c>
      <c r="JY16" s="357">
        <f>IF(JY6,'Dalyvio prielaidos'!$G$12/12*Indeksacija!$Y$9,0)</f>
        <v>52279.104185894401</v>
      </c>
      <c r="JZ16" s="357">
        <f>IF(JZ6,'Dalyvio prielaidos'!$G$12/12*Indeksacija!$Y$9,0)</f>
        <v>52279.104185894401</v>
      </c>
      <c r="KA16" s="407">
        <f t="shared" si="485"/>
        <v>627349.25023073284</v>
      </c>
      <c r="KB16" s="357">
        <f>IF(KB6,'Dalyvio prielaidos'!$G$12/12*Indeksacija!$Z$9,0)</f>
        <v>53324.686269612292</v>
      </c>
      <c r="KC16" s="357">
        <f>IF(KC6,'Dalyvio prielaidos'!$G$12/12*Indeksacija!$Z$9,0)</f>
        <v>53324.686269612292</v>
      </c>
      <c r="KD16" s="357">
        <f>IF(KD6,'Dalyvio prielaidos'!$G$12/12*Indeksacija!$Z$9,0)</f>
        <v>53324.686269612292</v>
      </c>
      <c r="KE16" s="357">
        <f>IF(KE6,'Dalyvio prielaidos'!$G$12/12*Indeksacija!$Z$9,0)</f>
        <v>53324.686269612292</v>
      </c>
      <c r="KF16" s="357">
        <f>IF(KF6,'Dalyvio prielaidos'!$G$12/12*Indeksacija!$Z$9,0)</f>
        <v>53324.686269612292</v>
      </c>
      <c r="KG16" s="357">
        <f>IF(KG6,'Dalyvio prielaidos'!$G$12/12*Indeksacija!$Z$9,0)</f>
        <v>53324.686269612292</v>
      </c>
      <c r="KH16" s="357">
        <f>IF(KH6,'Dalyvio prielaidos'!$G$12/12*Indeksacija!$Z$9,0)</f>
        <v>53324.686269612292</v>
      </c>
      <c r="KI16" s="357">
        <f>IF(KI6,'Dalyvio prielaidos'!$G$12/12*Indeksacija!$Z$9,0)</f>
        <v>53324.686269612292</v>
      </c>
      <c r="KJ16" s="357">
        <f>IF(KJ6,'Dalyvio prielaidos'!$G$12/12*Indeksacija!$Z$9,0)</f>
        <v>53324.686269612292</v>
      </c>
      <c r="KK16" s="357">
        <f>IF(KK6,'Dalyvio prielaidos'!$G$12/12*Indeksacija!$Z$9,0)</f>
        <v>53324.686269612292</v>
      </c>
      <c r="KL16" s="357">
        <f>IF(KL6,'Dalyvio prielaidos'!$G$12/12*Indeksacija!$Z$9,0)</f>
        <v>53324.686269612292</v>
      </c>
      <c r="KM16" s="357">
        <f>IF(KM6,'Dalyvio prielaidos'!$G$12/12*Indeksacija!$Z$9,0)</f>
        <v>53324.686269612292</v>
      </c>
      <c r="KN16" s="407">
        <f t="shared" si="497"/>
        <v>639896.23523534753</v>
      </c>
      <c r="KO16" s="357">
        <f>IF(KO6,'Dalyvio prielaidos'!$G$12/12*Indeksacija!$AA$9,0)</f>
        <v>54391.179995004532</v>
      </c>
      <c r="KP16" s="357">
        <f>IF(KP6,'Dalyvio prielaidos'!$G$12/12*Indeksacija!$AA$9,0)</f>
        <v>54391.179995004532</v>
      </c>
      <c r="KQ16" s="357">
        <f>IF(KQ6,'Dalyvio prielaidos'!$G$12/12*Indeksacija!$AA$9,0)</f>
        <v>54391.179995004532</v>
      </c>
      <c r="KR16" s="357">
        <f>IF(KR6,'Dalyvio prielaidos'!$G$12/12*Indeksacija!$AA$9,0)</f>
        <v>54391.179995004532</v>
      </c>
      <c r="KS16" s="357">
        <f>IF(KS6,'Dalyvio prielaidos'!$G$12/12*Indeksacija!$AA$9,0)</f>
        <v>54391.179995004532</v>
      </c>
      <c r="KT16" s="357">
        <f>IF(KT6,'Dalyvio prielaidos'!$G$12/12*Indeksacija!$AA$9,0)</f>
        <v>54391.179995004532</v>
      </c>
      <c r="KU16" s="357">
        <f>IF(KU6,'Dalyvio prielaidos'!$G$12/12*Indeksacija!$AA$9,0)</f>
        <v>54391.179995004532</v>
      </c>
      <c r="KV16" s="357">
        <f>IF(KV6,'Dalyvio prielaidos'!$G$12/12*Indeksacija!$AA$9,0)</f>
        <v>54391.179995004532</v>
      </c>
      <c r="KW16" s="357">
        <f>IF(KW6,'Dalyvio prielaidos'!$G$12/12*Indeksacija!$AA$9,0)</f>
        <v>54391.179995004532</v>
      </c>
      <c r="KX16" s="357">
        <f>IF(KX6,'Dalyvio prielaidos'!$G$12/12*Indeksacija!$AA$9,0)</f>
        <v>54391.179995004532</v>
      </c>
      <c r="KY16" s="357">
        <f>IF(KY6,'Dalyvio prielaidos'!$G$12/12*Indeksacija!$AA$9,0)</f>
        <v>54391.179995004532</v>
      </c>
      <c r="KZ16" s="357">
        <f>IF(KZ6,'Dalyvio prielaidos'!$G$12/12*Indeksacija!$AA$9,0)</f>
        <v>54391.179995004532</v>
      </c>
      <c r="LA16" s="407">
        <f t="shared" si="509"/>
        <v>652694.15994005452</v>
      </c>
      <c r="LB16" s="357">
        <f>IF(LB6,'Dalyvio prielaidos'!$G$12/12*Indeksacija!$AB$9,0)</f>
        <v>55479.003594904621</v>
      </c>
      <c r="LC16" s="357">
        <f>IF(LC6,'Dalyvio prielaidos'!$G$12/12*Indeksacija!$AB$9,0)</f>
        <v>55479.003594904621</v>
      </c>
      <c r="LD16" s="357">
        <f>IF(LD6,'Dalyvio prielaidos'!$G$12/12*Indeksacija!$AB$9,0)</f>
        <v>55479.003594904621</v>
      </c>
      <c r="LE16" s="357">
        <f>IF(LE6,'Dalyvio prielaidos'!$G$12/12*Indeksacija!$AB$9,0)</f>
        <v>55479.003594904621</v>
      </c>
      <c r="LF16" s="357">
        <f>IF(LF6,'Dalyvio prielaidos'!$G$12/12*Indeksacija!$AB$9,0)</f>
        <v>55479.003594904621</v>
      </c>
      <c r="LG16" s="357">
        <f>IF(LG6,'Dalyvio prielaidos'!$G$12/12*Indeksacija!$AB$9,0)</f>
        <v>55479.003594904621</v>
      </c>
      <c r="LH16" s="357">
        <f>IF(LH6,'Dalyvio prielaidos'!$G$12/12*Indeksacija!$AB$9,0)</f>
        <v>55479.003594904621</v>
      </c>
      <c r="LI16" s="357">
        <f>IF(LI6,'Dalyvio prielaidos'!$G$12/12*Indeksacija!$AB$9,0)</f>
        <v>55479.003594904621</v>
      </c>
      <c r="LJ16" s="357">
        <f>IF(LJ6,'Dalyvio prielaidos'!$G$12/12*Indeksacija!$AB$9,0)</f>
        <v>55479.003594904621</v>
      </c>
      <c r="LK16" s="357">
        <f>IF(LK6,'Dalyvio prielaidos'!$G$12/12*Indeksacija!$AB$9,0)</f>
        <v>55479.003594904621</v>
      </c>
      <c r="LL16" s="357">
        <f>IF(LL6,'Dalyvio prielaidos'!$G$12/12*Indeksacija!$AB$9,0)</f>
        <v>55479.003594904621</v>
      </c>
      <c r="LM16" s="357">
        <f>IF(LM6,'Dalyvio prielaidos'!$G$12/12*Indeksacija!$AB$9,0)</f>
        <v>55479.003594904621</v>
      </c>
      <c r="LN16" s="407">
        <f t="shared" si="521"/>
        <v>665748.0431388556</v>
      </c>
    </row>
    <row r="17" spans="1:326" s="346" customFormat="1">
      <c r="A17" s="378" t="s">
        <v>248</v>
      </c>
      <c r="B17" s="357">
        <f>IF(B6,'Dalyvio prielaidos'!$G$13/12*Indeksacija!$D$9,0)</f>
        <v>0</v>
      </c>
      <c r="C17" s="357">
        <f>IF(C6,'Dalyvio prielaidos'!$G$13/12*Indeksacija!$D$9,0)</f>
        <v>0</v>
      </c>
      <c r="D17" s="357">
        <f>IF(D6,'Dalyvio prielaidos'!$G$13/12*Indeksacija!$D$9,0)</f>
        <v>0</v>
      </c>
      <c r="E17" s="357">
        <f>IF(E6,'Dalyvio prielaidos'!$G$13/12*Indeksacija!$D$9,0)</f>
        <v>0</v>
      </c>
      <c r="F17" s="357">
        <f>IF(F6,'Dalyvio prielaidos'!$G$13/12*Indeksacija!$D$9,0)</f>
        <v>0</v>
      </c>
      <c r="G17" s="357">
        <f>IF(G6,'Dalyvio prielaidos'!$G$13/12*Indeksacija!$D$9,0)</f>
        <v>0</v>
      </c>
      <c r="H17" s="357">
        <f>IF(H6,'Dalyvio prielaidos'!$G$13/12*Indeksacija!$D$9,0)</f>
        <v>0</v>
      </c>
      <c r="I17" s="357">
        <f>IF(I6,'Dalyvio prielaidos'!$G$13/12*Indeksacija!$D$9,0)</f>
        <v>0</v>
      </c>
      <c r="J17" s="357">
        <f>IF(J6,'Dalyvio prielaidos'!$G$13/12*Indeksacija!$D$9,0)</f>
        <v>0</v>
      </c>
      <c r="K17" s="357">
        <f>IF(K6,'Dalyvio prielaidos'!$G$13/12*Indeksacija!$D$9,0)</f>
        <v>0</v>
      </c>
      <c r="L17" s="357">
        <f>IF(L6,'Dalyvio prielaidos'!$G$13/12*Indeksacija!$D$9,0)</f>
        <v>0</v>
      </c>
      <c r="M17" s="357">
        <f>IF(M6,'Dalyvio prielaidos'!$G$13/12*Indeksacija!$D$9,0)</f>
        <v>0</v>
      </c>
      <c r="N17" s="407">
        <f t="shared" si="522"/>
        <v>0</v>
      </c>
      <c r="O17" s="357">
        <f>IF(O6,'Dalyvio prielaidos'!$G$13/12*Indeksacija!$E$9,0)</f>
        <v>0</v>
      </c>
      <c r="P17" s="357">
        <f>IF(P6,'Dalyvio prielaidos'!$G$13/12*Indeksacija!$E$9,0)</f>
        <v>0</v>
      </c>
      <c r="Q17" s="357">
        <f>IF(Q6,'Dalyvio prielaidos'!$G$13/12*Indeksacija!$E$9,0)</f>
        <v>0</v>
      </c>
      <c r="R17" s="357">
        <f>IF(R6,'Dalyvio prielaidos'!$G$13/12*Indeksacija!$E$9,0)</f>
        <v>0</v>
      </c>
      <c r="S17" s="357">
        <f>IF(S6,'Dalyvio prielaidos'!$G$13/12*Indeksacija!$E$9,0)</f>
        <v>0</v>
      </c>
      <c r="T17" s="357">
        <f>IF(T6,'Dalyvio prielaidos'!$G$13/12*Indeksacija!$E$9,0)</f>
        <v>0</v>
      </c>
      <c r="U17" s="357">
        <f>IF(U6,'Dalyvio prielaidos'!$G$13/12*Indeksacija!$E$9,0)</f>
        <v>0</v>
      </c>
      <c r="V17" s="357">
        <f>IF(V6,'Dalyvio prielaidos'!$G$13/12*Indeksacija!$E$9,0)</f>
        <v>0</v>
      </c>
      <c r="W17" s="357">
        <f>IF(W6,'Dalyvio prielaidos'!$G$13/12*Indeksacija!$E$9,0)</f>
        <v>0</v>
      </c>
      <c r="X17" s="357">
        <f>IF(X6,'Dalyvio prielaidos'!$G$13/12*Indeksacija!$E$9,0)</f>
        <v>0</v>
      </c>
      <c r="Y17" s="357">
        <f>IF(Y6,'Dalyvio prielaidos'!$G$13/12*Indeksacija!$E$9,0)</f>
        <v>0</v>
      </c>
      <c r="Z17" s="357">
        <f>IF(Z6,'Dalyvio prielaidos'!$G$13/12*Indeksacija!$E$9,0)</f>
        <v>0</v>
      </c>
      <c r="AA17" s="407">
        <f t="shared" si="245"/>
        <v>0</v>
      </c>
      <c r="AB17" s="357">
        <f>IF(AB6,'Dalyvio prielaidos'!$G$13/12*Indeksacija!$F$9,0)</f>
        <v>0</v>
      </c>
      <c r="AC17" s="357">
        <f>IF(AC6,'Dalyvio prielaidos'!$G$13/12*Indeksacija!$F$9,0)</f>
        <v>0</v>
      </c>
      <c r="AD17" s="357">
        <f>IF(AD6,'Dalyvio prielaidos'!$G$13/12*Indeksacija!$F$9,0)</f>
        <v>0</v>
      </c>
      <c r="AE17" s="357">
        <f>IF(AE6,'Dalyvio prielaidos'!$G$13/12*Indeksacija!$F$9,0)</f>
        <v>0</v>
      </c>
      <c r="AF17" s="357">
        <f>IF(AF6,'Dalyvio prielaidos'!$G$13/12*Indeksacija!$F$9,0)</f>
        <v>0</v>
      </c>
      <c r="AG17" s="357">
        <f>IF(AG6,'Dalyvio prielaidos'!$G$13/12*Indeksacija!$F$9,0)</f>
        <v>0</v>
      </c>
      <c r="AH17" s="357">
        <f>IF(AH6,'Dalyvio prielaidos'!$G$13/12*Indeksacija!$F$9,0)</f>
        <v>0</v>
      </c>
      <c r="AI17" s="357">
        <f>IF(AI6,'Dalyvio prielaidos'!$G$13/12*Indeksacija!$F$9,0)</f>
        <v>0</v>
      </c>
      <c r="AJ17" s="357">
        <f>IF(AJ6,'Dalyvio prielaidos'!$G$13/12*Indeksacija!$F$9,0)</f>
        <v>0</v>
      </c>
      <c r="AK17" s="357">
        <f>IF(AK6,'Dalyvio prielaidos'!$G$13/12*Indeksacija!$F$9,0)</f>
        <v>0</v>
      </c>
      <c r="AL17" s="357">
        <f>IF(AL6,'Dalyvio prielaidos'!$G$13/12*Indeksacija!$F$9,0)</f>
        <v>0</v>
      </c>
      <c r="AM17" s="357">
        <f>IF(AM6,'Dalyvio prielaidos'!$G$13/12*Indeksacija!$F$9,0)</f>
        <v>0</v>
      </c>
      <c r="AN17" s="407">
        <f t="shared" si="257"/>
        <v>0</v>
      </c>
      <c r="AO17" s="357">
        <f>IF(AO6,'Dalyvio prielaidos'!$G$13/12*Indeksacija!$G$9,0)</f>
        <v>0</v>
      </c>
      <c r="AP17" s="357">
        <f>IF(AP6,'Dalyvio prielaidos'!$G$13/12*Indeksacija!$G$9,0)</f>
        <v>0</v>
      </c>
      <c r="AQ17" s="357">
        <f>IF(AQ6,'Dalyvio prielaidos'!$G$13/12*Indeksacija!$G$9,0)</f>
        <v>0</v>
      </c>
      <c r="AR17" s="357">
        <f>IF(AR6,'Dalyvio prielaidos'!$G$13/12*Indeksacija!$G$9,0)</f>
        <v>0</v>
      </c>
      <c r="AS17" s="357">
        <f>IF(AS6,'Dalyvio prielaidos'!$G$13/12*Indeksacija!$G$9,0)</f>
        <v>0</v>
      </c>
      <c r="AT17" s="357">
        <f>IF(AT6,'Dalyvio prielaidos'!$G$13/12*Indeksacija!$G$9,0)</f>
        <v>0</v>
      </c>
      <c r="AU17" s="357">
        <f>IF(AU6,'Dalyvio prielaidos'!$G$13/12*Indeksacija!$G$9,0)</f>
        <v>0</v>
      </c>
      <c r="AV17" s="357">
        <f>IF(AV6,'Dalyvio prielaidos'!$G$13/12*Indeksacija!$G$9,0)</f>
        <v>0</v>
      </c>
      <c r="AW17" s="357">
        <f>IF(AW6,'Dalyvio prielaidos'!$G$13/12*Indeksacija!$G$9,0)</f>
        <v>0</v>
      </c>
      <c r="AX17" s="357">
        <f>IF(AX6,'Dalyvio prielaidos'!$G$13/12*Indeksacija!$G$9,0)</f>
        <v>0</v>
      </c>
      <c r="AY17" s="357">
        <f>IF(AY6,'Dalyvio prielaidos'!$G$13/12*Indeksacija!$G$9,0)</f>
        <v>0</v>
      </c>
      <c r="AZ17" s="357">
        <f>IF(AZ6,'Dalyvio prielaidos'!$G$13/12*Indeksacija!$G$9,0)</f>
        <v>0</v>
      </c>
      <c r="BA17" s="407">
        <f t="shared" si="269"/>
        <v>0</v>
      </c>
      <c r="BB17" s="357">
        <f>IF(BB6,'Dalyvio prielaidos'!$G$13/12*Indeksacija!$H$9,0)</f>
        <v>0</v>
      </c>
      <c r="BC17" s="357">
        <f>IF(BC6,'Dalyvio prielaidos'!$G$13/12*Indeksacija!$H$9,0)</f>
        <v>0</v>
      </c>
      <c r="BD17" s="357">
        <f>IF(BD6,'Dalyvio prielaidos'!$G$13/12*Indeksacija!$H$9,0)</f>
        <v>0</v>
      </c>
      <c r="BE17" s="357">
        <f>IF(BE6,'Dalyvio prielaidos'!$G$13/12*Indeksacija!$H$9,0)</f>
        <v>0</v>
      </c>
      <c r="BF17" s="357">
        <f>IF(BF6,'Dalyvio prielaidos'!$G$13/12*Indeksacija!$H$9,0)</f>
        <v>0</v>
      </c>
      <c r="BG17" s="357">
        <f>IF(BG6,'Dalyvio prielaidos'!$G$13/12*Indeksacija!$H$9,0)</f>
        <v>0</v>
      </c>
      <c r="BH17" s="357">
        <f>IF(BH6,'Dalyvio prielaidos'!$G$13/12*Indeksacija!$H$9,0)</f>
        <v>0</v>
      </c>
      <c r="BI17" s="357">
        <f>IF(BI6,'Dalyvio prielaidos'!$G$13/12*Indeksacija!$H$9,0)</f>
        <v>0</v>
      </c>
      <c r="BJ17" s="357">
        <f>IF(BJ6,'Dalyvio prielaidos'!$G$13/12*Indeksacija!$H$9,0)</f>
        <v>0</v>
      </c>
      <c r="BK17" s="357">
        <f>IF(BK6,'Dalyvio prielaidos'!$G$13/12*Indeksacija!$H$9,0)</f>
        <v>0</v>
      </c>
      <c r="BL17" s="357">
        <f>IF(BL6,'Dalyvio prielaidos'!$G$13/12*Indeksacija!$H$9,0)</f>
        <v>0</v>
      </c>
      <c r="BM17" s="357">
        <f>IF(BM6,'Dalyvio prielaidos'!$G$13/12*Indeksacija!$H$9,0)</f>
        <v>0</v>
      </c>
      <c r="BN17" s="407">
        <f t="shared" si="281"/>
        <v>0</v>
      </c>
      <c r="BO17" s="357">
        <f>IF(BO6,'Dalyvio prielaidos'!$G$13/12*Indeksacija!$I$9,0)</f>
        <v>0</v>
      </c>
      <c r="BP17" s="357">
        <f>IF(BP6,'Dalyvio prielaidos'!$G$13/12*Indeksacija!$I$9,0)</f>
        <v>0</v>
      </c>
      <c r="BQ17" s="357">
        <f>IF(BQ6,'Dalyvio prielaidos'!$G$13/12*Indeksacija!$I$9,0)</f>
        <v>0</v>
      </c>
      <c r="BR17" s="357">
        <f>IF(BR6,'Dalyvio prielaidos'!$G$13/12*Indeksacija!$I$9,0)</f>
        <v>0</v>
      </c>
      <c r="BS17" s="357">
        <f>IF(BS6,'Dalyvio prielaidos'!$G$13/12*Indeksacija!$I$9,0)</f>
        <v>0</v>
      </c>
      <c r="BT17" s="357">
        <f>IF(BT6,'Dalyvio prielaidos'!$G$13/12*Indeksacija!$I$9,0)</f>
        <v>0</v>
      </c>
      <c r="BU17" s="357">
        <f>IF(BU6,'Dalyvio prielaidos'!$G$13/12*Indeksacija!$I$9,0)</f>
        <v>0</v>
      </c>
      <c r="BV17" s="357">
        <f>IF(BV6,'Dalyvio prielaidos'!$G$13/12*Indeksacija!$I$9,0)</f>
        <v>0</v>
      </c>
      <c r="BW17" s="357">
        <f>IF(BW6,'Dalyvio prielaidos'!$G$13/12*Indeksacija!$I$9,0)</f>
        <v>0</v>
      </c>
      <c r="BX17" s="357">
        <f>IF(BX6,'Dalyvio prielaidos'!$G$13/12*Indeksacija!$I$9,0)</f>
        <v>0</v>
      </c>
      <c r="BY17" s="357">
        <f>IF(BY6,'Dalyvio prielaidos'!$G$13/12*Indeksacija!$I$9,0)</f>
        <v>0</v>
      </c>
      <c r="BZ17" s="357">
        <f>IF(BZ6,'Dalyvio prielaidos'!$G$13/12*Indeksacija!$I$9,0)</f>
        <v>0</v>
      </c>
      <c r="CA17" s="407">
        <f t="shared" si="293"/>
        <v>0</v>
      </c>
      <c r="CB17" s="357">
        <f>IF(CB6,'Dalyvio prielaidos'!$G$13/12*Indeksacija!$J$9,0)</f>
        <v>0</v>
      </c>
      <c r="CC17" s="357">
        <f>IF(CC6,'Dalyvio prielaidos'!$G$13/12*Indeksacija!$J$9,0)</f>
        <v>0</v>
      </c>
      <c r="CD17" s="357">
        <f>IF(CD6,'Dalyvio prielaidos'!$G$13/12*Indeksacija!$J$9,0)</f>
        <v>0</v>
      </c>
      <c r="CE17" s="357">
        <f>IF(CE6,'Dalyvio prielaidos'!$G$13/12*Indeksacija!$J$9,0)</f>
        <v>0</v>
      </c>
      <c r="CF17" s="357">
        <f>IF(CF6,'Dalyvio prielaidos'!$G$13/12*Indeksacija!$J$9,0)</f>
        <v>0</v>
      </c>
      <c r="CG17" s="357">
        <f>IF(CG6,'Dalyvio prielaidos'!$G$13/12*Indeksacija!$J$9,0)</f>
        <v>0</v>
      </c>
      <c r="CH17" s="357">
        <f>IF(CH6,'Dalyvio prielaidos'!$G$13/12*Indeksacija!$J$9,0)</f>
        <v>0</v>
      </c>
      <c r="CI17" s="357">
        <f>IF(CI6,'Dalyvio prielaidos'!$G$13/12*Indeksacija!$J$9,0)</f>
        <v>0</v>
      </c>
      <c r="CJ17" s="357">
        <f>IF(CJ6,'Dalyvio prielaidos'!$G$13/12*Indeksacija!$J$9,0)</f>
        <v>0</v>
      </c>
      <c r="CK17" s="357">
        <f>IF(CK6,'Dalyvio prielaidos'!$G$13/12*Indeksacija!$J$9,0)</f>
        <v>0</v>
      </c>
      <c r="CL17" s="357">
        <f>IF(CL6,'Dalyvio prielaidos'!$G$13/12*Indeksacija!$J$9,0)</f>
        <v>0</v>
      </c>
      <c r="CM17" s="357">
        <f>IF(CM6,'Dalyvio prielaidos'!$G$13/12*Indeksacija!$J$9,0)</f>
        <v>0</v>
      </c>
      <c r="CN17" s="407">
        <f t="shared" si="305"/>
        <v>0</v>
      </c>
      <c r="CO17" s="357">
        <f>IF(CO6,'Dalyvio prielaidos'!$G$13/12*Indeksacija!$K$9,0)</f>
        <v>0</v>
      </c>
      <c r="CP17" s="357">
        <f>IF(CP6,'Dalyvio prielaidos'!$G$13/12*Indeksacija!$K$9,0)</f>
        <v>0</v>
      </c>
      <c r="CQ17" s="357">
        <f>IF(CQ6,'Dalyvio prielaidos'!$G$13/12*Indeksacija!$K$9,0)</f>
        <v>0</v>
      </c>
      <c r="CR17" s="357">
        <f>IF(CR6,'Dalyvio prielaidos'!$G$13/12*Indeksacija!$K$9,0)</f>
        <v>0</v>
      </c>
      <c r="CS17" s="357">
        <f>IF(CS6,'Dalyvio prielaidos'!$G$13/12*Indeksacija!$K$9,0)</f>
        <v>0</v>
      </c>
      <c r="CT17" s="357">
        <f>IF(CT6,'Dalyvio prielaidos'!$G$13/12*Indeksacija!$K$9,0)</f>
        <v>0</v>
      </c>
      <c r="CU17" s="357">
        <f>IF(CU6,'Dalyvio prielaidos'!$G$13/12*Indeksacija!$K$9,0)</f>
        <v>0</v>
      </c>
      <c r="CV17" s="357">
        <f>IF(CV6,'Dalyvio prielaidos'!$G$13/12*Indeksacija!$K$9,0)</f>
        <v>0</v>
      </c>
      <c r="CW17" s="357">
        <f>IF(CW6,'Dalyvio prielaidos'!$G$13/12*Indeksacija!$K$9,0)</f>
        <v>0</v>
      </c>
      <c r="CX17" s="357">
        <f>IF(CX6,'Dalyvio prielaidos'!$G$13/12*Indeksacija!$K$9,0)</f>
        <v>0</v>
      </c>
      <c r="CY17" s="357">
        <f>IF(CY6,'Dalyvio prielaidos'!$G$13/12*Indeksacija!$K$9,0)</f>
        <v>0</v>
      </c>
      <c r="CZ17" s="357">
        <f>IF(CZ6,'Dalyvio prielaidos'!$G$13/12*Indeksacija!$K$9,0)</f>
        <v>0</v>
      </c>
      <c r="DA17" s="407">
        <f t="shared" si="317"/>
        <v>0</v>
      </c>
      <c r="DB17" s="357">
        <f>IF(DB6,'Dalyvio prielaidos'!$G$13/12*Indeksacija!$L$9,0)</f>
        <v>0</v>
      </c>
      <c r="DC17" s="357">
        <f>IF(DC6,'Dalyvio prielaidos'!$G$13/12*Indeksacija!$L$9,0)</f>
        <v>0</v>
      </c>
      <c r="DD17" s="357">
        <f>IF(DD6,'Dalyvio prielaidos'!$G$13/12*Indeksacija!$L$9,0)</f>
        <v>0</v>
      </c>
      <c r="DE17" s="357">
        <f>IF(DE6,'Dalyvio prielaidos'!$G$13/12*Indeksacija!$L$9,0)</f>
        <v>0</v>
      </c>
      <c r="DF17" s="357">
        <f>IF(DF6,'Dalyvio prielaidos'!$G$13/12*Indeksacija!$L$9,0)</f>
        <v>0</v>
      </c>
      <c r="DG17" s="357">
        <f>IF(DG6,'Dalyvio prielaidos'!$G$13/12*Indeksacija!$L$9,0)</f>
        <v>0</v>
      </c>
      <c r="DH17" s="357">
        <f>IF(DH6,'Dalyvio prielaidos'!$G$13/12*Indeksacija!$L$9,0)</f>
        <v>0</v>
      </c>
      <c r="DI17" s="357">
        <f>IF(DI6,'Dalyvio prielaidos'!$G$13/12*Indeksacija!$L$9,0)</f>
        <v>0</v>
      </c>
      <c r="DJ17" s="357">
        <f>IF(DJ6,'Dalyvio prielaidos'!$G$13/12*Indeksacija!$L$9,0)</f>
        <v>0</v>
      </c>
      <c r="DK17" s="357">
        <f>IF(DK6,'Dalyvio prielaidos'!$G$13/12*Indeksacija!$L$9,0)</f>
        <v>0</v>
      </c>
      <c r="DL17" s="357">
        <f>IF(DL6,'Dalyvio prielaidos'!$G$13/12*Indeksacija!$L$9,0)</f>
        <v>0</v>
      </c>
      <c r="DM17" s="357">
        <f>IF(DM6,'Dalyvio prielaidos'!$G$13/12*Indeksacija!$L$9,0)</f>
        <v>0</v>
      </c>
      <c r="DN17" s="407">
        <f t="shared" si="329"/>
        <v>0</v>
      </c>
      <c r="DO17" s="357">
        <f>IF(DO6,'Dalyvio prielaidos'!$G$13/12*Indeksacija!$M$9,0)</f>
        <v>0</v>
      </c>
      <c r="DP17" s="357">
        <f>IF(DP6,'Dalyvio prielaidos'!$G$13/12*Indeksacija!$M$9,0)</f>
        <v>0</v>
      </c>
      <c r="DQ17" s="357">
        <f>IF(DQ6,'Dalyvio prielaidos'!$G$13/12*Indeksacija!$M$9,0)</f>
        <v>0</v>
      </c>
      <c r="DR17" s="357">
        <f>IF(DR6,'Dalyvio prielaidos'!$G$13/12*Indeksacija!$M$9,0)</f>
        <v>0</v>
      </c>
      <c r="DS17" s="357">
        <f>IF(DS6,'Dalyvio prielaidos'!$G$13/12*Indeksacija!$M$9,0)</f>
        <v>0</v>
      </c>
      <c r="DT17" s="357">
        <f>IF(DT6,'Dalyvio prielaidos'!$G$13/12*Indeksacija!$M$9,0)</f>
        <v>0</v>
      </c>
      <c r="DU17" s="357">
        <f>IF(DU6,'Dalyvio prielaidos'!$G$13/12*Indeksacija!$M$9,0)</f>
        <v>0</v>
      </c>
      <c r="DV17" s="357">
        <f>IF(DV6,'Dalyvio prielaidos'!$G$13/12*Indeksacija!$M$9,0)</f>
        <v>0</v>
      </c>
      <c r="DW17" s="357">
        <f>IF(DW6,'Dalyvio prielaidos'!$G$13/12*Indeksacija!$M$9,0)</f>
        <v>0</v>
      </c>
      <c r="DX17" s="357">
        <f>IF(DX6,'Dalyvio prielaidos'!$G$13/12*Indeksacija!$M$9,0)</f>
        <v>0</v>
      </c>
      <c r="DY17" s="357">
        <f>IF(DY6,'Dalyvio prielaidos'!$G$13/12*Indeksacija!$M$9,0)</f>
        <v>0</v>
      </c>
      <c r="DZ17" s="357">
        <f>IF(DZ6,'Dalyvio prielaidos'!$G$13/12*Indeksacija!$M$9,0)</f>
        <v>0</v>
      </c>
      <c r="EA17" s="407">
        <f t="shared" si="341"/>
        <v>0</v>
      </c>
      <c r="EB17" s="357">
        <f>IF(EB6,'Dalyvio prielaidos'!$G$13/12*Indeksacija!$N$9,0)</f>
        <v>0</v>
      </c>
      <c r="EC17" s="357">
        <f>IF(EC6,'Dalyvio prielaidos'!$G$13/12*Indeksacija!$N$9,0)</f>
        <v>0</v>
      </c>
      <c r="ED17" s="357">
        <f>IF(ED6,'Dalyvio prielaidos'!$G$13/12*Indeksacija!$N$9,0)</f>
        <v>0</v>
      </c>
      <c r="EE17" s="357">
        <f>IF(EE6,'Dalyvio prielaidos'!$G$13/12*Indeksacija!$N$9,0)</f>
        <v>0</v>
      </c>
      <c r="EF17" s="357">
        <f>IF(EF6,'Dalyvio prielaidos'!$G$13/12*Indeksacija!$N$9,0)</f>
        <v>0</v>
      </c>
      <c r="EG17" s="357">
        <f>IF(EG6,'Dalyvio prielaidos'!$G$13/12*Indeksacija!$N$9,0)</f>
        <v>0</v>
      </c>
      <c r="EH17" s="357">
        <f>IF(EH6,'Dalyvio prielaidos'!$G$13/12*Indeksacija!$N$9,0)</f>
        <v>0</v>
      </c>
      <c r="EI17" s="357">
        <f>IF(EI6,'Dalyvio prielaidos'!$G$13/12*Indeksacija!$N$9,0)</f>
        <v>0</v>
      </c>
      <c r="EJ17" s="357">
        <f>IF(EJ6,'Dalyvio prielaidos'!$G$13/12*Indeksacija!$N$9,0)</f>
        <v>0</v>
      </c>
      <c r="EK17" s="357">
        <f>IF(EK6,'Dalyvio prielaidos'!$G$13/12*Indeksacija!$N$9,0)</f>
        <v>0</v>
      </c>
      <c r="EL17" s="357">
        <f>IF(EL6,'Dalyvio prielaidos'!$G$13/12*Indeksacija!$N$9,0)</f>
        <v>0</v>
      </c>
      <c r="EM17" s="357">
        <f>IF(EM6,'Dalyvio prielaidos'!$G$13/12*Indeksacija!$N$9,0)</f>
        <v>0</v>
      </c>
      <c r="EN17" s="407">
        <f t="shared" si="353"/>
        <v>0</v>
      </c>
      <c r="EO17" s="357">
        <f>IF(EO6,'Dalyvio prielaidos'!$G$13/12*Indeksacija!$O$9,0)</f>
        <v>0</v>
      </c>
      <c r="EP17" s="357">
        <f>IF(EP6,'Dalyvio prielaidos'!$G$13/12*Indeksacija!$O$9,0)</f>
        <v>0</v>
      </c>
      <c r="EQ17" s="357">
        <f>IF(EQ6,'Dalyvio prielaidos'!$G$13/12*Indeksacija!$O$9,0)</f>
        <v>0</v>
      </c>
      <c r="ER17" s="357">
        <f>IF(ER6,'Dalyvio prielaidos'!$G$13/12*Indeksacija!$O$9,0)</f>
        <v>0</v>
      </c>
      <c r="ES17" s="357">
        <f>IF(ES6,'Dalyvio prielaidos'!$G$13/12*Indeksacija!$O$9,0)</f>
        <v>0</v>
      </c>
      <c r="ET17" s="357">
        <f>IF(ET6,'Dalyvio prielaidos'!$G$13/12*Indeksacija!$O$9,0)</f>
        <v>0</v>
      </c>
      <c r="EU17" s="357">
        <f>IF(EU6,'Dalyvio prielaidos'!$G$13/12*Indeksacija!$O$9,0)</f>
        <v>0</v>
      </c>
      <c r="EV17" s="357">
        <f>IF(EV6,'Dalyvio prielaidos'!$G$13/12*Indeksacija!$O$9,0)</f>
        <v>0</v>
      </c>
      <c r="EW17" s="357">
        <f>IF(EW6,'Dalyvio prielaidos'!$G$13/12*Indeksacija!$O$9,0)</f>
        <v>0</v>
      </c>
      <c r="EX17" s="357">
        <f>IF(EX6,'Dalyvio prielaidos'!$G$13/12*Indeksacija!$O$9,0)</f>
        <v>0</v>
      </c>
      <c r="EY17" s="357">
        <f>IF(EY6,'Dalyvio prielaidos'!$G$13/12*Indeksacija!$O$9,0)</f>
        <v>0</v>
      </c>
      <c r="EZ17" s="357">
        <f>IF(EZ6,'Dalyvio prielaidos'!$G$13/12*Indeksacija!$O$9,0)</f>
        <v>0</v>
      </c>
      <c r="FA17" s="407">
        <f t="shared" si="365"/>
        <v>0</v>
      </c>
      <c r="FB17" s="357">
        <f>IF(FB6,'Dalyvio prielaidos'!$G$13/12*Indeksacija!$P$9,0)</f>
        <v>0</v>
      </c>
      <c r="FC17" s="357">
        <f>IF(FC6,'Dalyvio prielaidos'!$G$13/12*Indeksacija!$P$9,0)</f>
        <v>0</v>
      </c>
      <c r="FD17" s="357">
        <f>IF(FD6,'Dalyvio prielaidos'!$G$13/12*Indeksacija!$P$9,0)</f>
        <v>0</v>
      </c>
      <c r="FE17" s="357">
        <f>IF(FE6,'Dalyvio prielaidos'!$G$13/12*Indeksacija!$P$9,0)</f>
        <v>0</v>
      </c>
      <c r="FF17" s="357">
        <f>IF(FF6,'Dalyvio prielaidos'!$G$13/12*Indeksacija!$P$9,0)</f>
        <v>0</v>
      </c>
      <c r="FG17" s="357">
        <f>IF(FG6,'Dalyvio prielaidos'!$G$13/12*Indeksacija!$P$9,0)</f>
        <v>0</v>
      </c>
      <c r="FH17" s="357">
        <f>IF(FH6,'Dalyvio prielaidos'!$G$13/12*Indeksacija!$P$9,0)</f>
        <v>0</v>
      </c>
      <c r="FI17" s="357">
        <f>IF(FI6,'Dalyvio prielaidos'!$G$13/12*Indeksacija!$P$9,0)</f>
        <v>0</v>
      </c>
      <c r="FJ17" s="357">
        <f>IF(FJ6,'Dalyvio prielaidos'!$G$13/12*Indeksacija!$P$9,0)</f>
        <v>0</v>
      </c>
      <c r="FK17" s="357">
        <f>IF(FK6,'Dalyvio prielaidos'!$G$13/12*Indeksacija!$P$9,0)</f>
        <v>0</v>
      </c>
      <c r="FL17" s="357">
        <f>IF(FL6,'Dalyvio prielaidos'!$G$13/12*Indeksacija!$P$9,0)</f>
        <v>0</v>
      </c>
      <c r="FM17" s="357">
        <f>IF(FM6,'Dalyvio prielaidos'!$G$13/12*Indeksacija!$P$9,0)</f>
        <v>0</v>
      </c>
      <c r="FN17" s="407">
        <f t="shared" si="377"/>
        <v>0</v>
      </c>
      <c r="FO17" s="357">
        <f>IF(FO6,'Dalyvio prielaidos'!$G$13/12*Indeksacija!$Q$9,0)</f>
        <v>0</v>
      </c>
      <c r="FP17" s="357">
        <f>IF(FP6,'Dalyvio prielaidos'!$G$13/12*Indeksacija!$Q$9,0)</f>
        <v>0</v>
      </c>
      <c r="FQ17" s="357">
        <f>IF(FQ6,'Dalyvio prielaidos'!$G$13/12*Indeksacija!$Q$9,0)</f>
        <v>0</v>
      </c>
      <c r="FR17" s="357">
        <f>IF(FR6,'Dalyvio prielaidos'!$G$13/12*Indeksacija!$Q$9,0)</f>
        <v>0</v>
      </c>
      <c r="FS17" s="357">
        <f>IF(FS6,'Dalyvio prielaidos'!$G$13/12*Indeksacija!$Q$9,0)</f>
        <v>0</v>
      </c>
      <c r="FT17" s="357">
        <f>IF(FT6,'Dalyvio prielaidos'!$G$13/12*Indeksacija!$Q$9,0)</f>
        <v>0</v>
      </c>
      <c r="FU17" s="357">
        <f>IF(FU6,'Dalyvio prielaidos'!$G$13/12*Indeksacija!$Q$9,0)</f>
        <v>0</v>
      </c>
      <c r="FV17" s="357">
        <f>IF(FV6,'Dalyvio prielaidos'!$G$13/12*Indeksacija!$Q$9,0)</f>
        <v>0</v>
      </c>
      <c r="FW17" s="357">
        <f>IF(FW6,'Dalyvio prielaidos'!$G$13/12*Indeksacija!$Q$9,0)</f>
        <v>0</v>
      </c>
      <c r="FX17" s="357">
        <f>IF(FX6,'Dalyvio prielaidos'!$G$13/12*Indeksacija!$Q$9,0)</f>
        <v>0</v>
      </c>
      <c r="FY17" s="357">
        <f>IF(FY6,'Dalyvio prielaidos'!$G$13/12*Indeksacija!$Q$9,0)</f>
        <v>0</v>
      </c>
      <c r="FZ17" s="357">
        <f>IF(FZ6,'Dalyvio prielaidos'!$G$13/12*Indeksacija!$Q$9,0)</f>
        <v>0</v>
      </c>
      <c r="GA17" s="407">
        <f t="shared" si="389"/>
        <v>0</v>
      </c>
      <c r="GB17" s="357">
        <f>IF(GB6,'Dalyvio prielaidos'!$G$13/12*Indeksacija!$R$9,0)</f>
        <v>0</v>
      </c>
      <c r="GC17" s="357">
        <f>IF(GC6,'Dalyvio prielaidos'!$G$13/12*Indeksacija!$R$9,0)</f>
        <v>0</v>
      </c>
      <c r="GD17" s="357">
        <f>IF(GD6,'Dalyvio prielaidos'!$G$13/12*Indeksacija!$R$9,0)</f>
        <v>0</v>
      </c>
      <c r="GE17" s="357">
        <f>IF(GE6,'Dalyvio prielaidos'!$G$13/12*Indeksacija!$R$9,0)</f>
        <v>0</v>
      </c>
      <c r="GF17" s="357">
        <f>IF(GF6,'Dalyvio prielaidos'!$G$13/12*Indeksacija!$R$9,0)</f>
        <v>0</v>
      </c>
      <c r="GG17" s="357">
        <f>IF(GG6,'Dalyvio prielaidos'!$G$13/12*Indeksacija!$R$9,0)</f>
        <v>0</v>
      </c>
      <c r="GH17" s="357">
        <f>IF(GH6,'Dalyvio prielaidos'!$G$13/12*Indeksacija!$R$9,0)</f>
        <v>0</v>
      </c>
      <c r="GI17" s="357">
        <f>IF(GI6,'Dalyvio prielaidos'!$G$13/12*Indeksacija!$R$9,0)</f>
        <v>0</v>
      </c>
      <c r="GJ17" s="357">
        <f>IF(GJ6,'Dalyvio prielaidos'!$G$13/12*Indeksacija!$R$9,0)</f>
        <v>0</v>
      </c>
      <c r="GK17" s="357">
        <f>IF(GK6,'Dalyvio prielaidos'!$G$13/12*Indeksacija!$R$9,0)</f>
        <v>0</v>
      </c>
      <c r="GL17" s="357">
        <f>IF(GL6,'Dalyvio prielaidos'!$G$13/12*Indeksacija!$R$9,0)</f>
        <v>0</v>
      </c>
      <c r="GM17" s="357">
        <f>IF(GM6,'Dalyvio prielaidos'!$G$13/12*Indeksacija!$R$9,0)</f>
        <v>0</v>
      </c>
      <c r="GN17" s="407">
        <f t="shared" si="401"/>
        <v>0</v>
      </c>
      <c r="GO17" s="357">
        <f>IF(GO6,'Dalyvio prielaidos'!$G$13/12*Indeksacija!$S$9,0)</f>
        <v>0</v>
      </c>
      <c r="GP17" s="357">
        <f>IF(GP6,'Dalyvio prielaidos'!$G$13/12*Indeksacija!$S$9,0)</f>
        <v>0</v>
      </c>
      <c r="GQ17" s="357">
        <f>IF(GQ6,'Dalyvio prielaidos'!$G$13/12*Indeksacija!$S$9,0)</f>
        <v>0</v>
      </c>
      <c r="GR17" s="357">
        <f>IF(GR6,'Dalyvio prielaidos'!$G$13/12*Indeksacija!$S$9,0)</f>
        <v>0</v>
      </c>
      <c r="GS17" s="357">
        <f>IF(GS6,'Dalyvio prielaidos'!$G$13/12*Indeksacija!$S$9,0)</f>
        <v>0</v>
      </c>
      <c r="GT17" s="357">
        <f>IF(GT6,'Dalyvio prielaidos'!$G$13/12*Indeksacija!$S$9,0)</f>
        <v>0</v>
      </c>
      <c r="GU17" s="357">
        <f>IF(GU6,'Dalyvio prielaidos'!$G$13/12*Indeksacija!$S$9,0)</f>
        <v>0</v>
      </c>
      <c r="GV17" s="357">
        <f>IF(GV6,'Dalyvio prielaidos'!$G$13/12*Indeksacija!$S$9,0)</f>
        <v>0</v>
      </c>
      <c r="GW17" s="357">
        <f>IF(GW6,'Dalyvio prielaidos'!$G$13/12*Indeksacija!$S$9,0)</f>
        <v>0</v>
      </c>
      <c r="GX17" s="357">
        <f>IF(GX6,'Dalyvio prielaidos'!$G$13/12*Indeksacija!$S$9,0)</f>
        <v>0</v>
      </c>
      <c r="GY17" s="357">
        <f>IF(GY6,'Dalyvio prielaidos'!$G$13/12*Indeksacija!$S$9,0)</f>
        <v>0</v>
      </c>
      <c r="GZ17" s="357">
        <f>IF(GZ6,'Dalyvio prielaidos'!$G$13/12*Indeksacija!$S$9,0)</f>
        <v>0</v>
      </c>
      <c r="HA17" s="407">
        <f t="shared" si="413"/>
        <v>0</v>
      </c>
      <c r="HB17" s="357">
        <f>IF(HB6,'Dalyvio prielaidos'!$G$13/12*Indeksacija!$T$9,0)</f>
        <v>0</v>
      </c>
      <c r="HC17" s="357">
        <f>IF(HC6,'Dalyvio prielaidos'!$G$13/12*Indeksacija!$T$9,0)</f>
        <v>0</v>
      </c>
      <c r="HD17" s="357">
        <f>IF(HD6,'Dalyvio prielaidos'!$G$13/12*Indeksacija!$T$9,0)</f>
        <v>0</v>
      </c>
      <c r="HE17" s="357">
        <f>IF(HE6,'Dalyvio prielaidos'!$G$13/12*Indeksacija!$T$9,0)</f>
        <v>0</v>
      </c>
      <c r="HF17" s="357">
        <f>IF(HF6,'Dalyvio prielaidos'!$G$13/12*Indeksacija!$T$9,0)</f>
        <v>0</v>
      </c>
      <c r="HG17" s="357">
        <f>IF(HG6,'Dalyvio prielaidos'!$G$13/12*Indeksacija!$T$9,0)</f>
        <v>0</v>
      </c>
      <c r="HH17" s="357">
        <f>IF(HH6,'Dalyvio prielaidos'!$G$13/12*Indeksacija!$T$9,0)</f>
        <v>0</v>
      </c>
      <c r="HI17" s="357">
        <f>IF(HI6,'Dalyvio prielaidos'!$G$13/12*Indeksacija!$T$9,0)</f>
        <v>0</v>
      </c>
      <c r="HJ17" s="357">
        <f>IF(HJ6,'Dalyvio prielaidos'!$G$13/12*Indeksacija!$T$9,0)</f>
        <v>0</v>
      </c>
      <c r="HK17" s="357">
        <f>IF(HK6,'Dalyvio prielaidos'!$G$13/12*Indeksacija!$T$9,0)</f>
        <v>0</v>
      </c>
      <c r="HL17" s="357">
        <f>IF(HL6,'Dalyvio prielaidos'!$G$13/12*Indeksacija!$T$9,0)</f>
        <v>0</v>
      </c>
      <c r="HM17" s="357">
        <f>IF(HM6,'Dalyvio prielaidos'!$G$13/12*Indeksacija!$T$9,0)</f>
        <v>0</v>
      </c>
      <c r="HN17" s="407">
        <f t="shared" si="425"/>
        <v>0</v>
      </c>
      <c r="HO17" s="357">
        <f>IF(HO6,'Dalyvio prielaidos'!$G$13/12*Indeksacija!$U$9,0)</f>
        <v>0</v>
      </c>
      <c r="HP17" s="357">
        <f>IF(HP6,'Dalyvio prielaidos'!$G$13/12*Indeksacija!$U$9,0)</f>
        <v>0</v>
      </c>
      <c r="HQ17" s="357">
        <f>IF(HQ6,'Dalyvio prielaidos'!$G$13/12*Indeksacija!$U$9,0)</f>
        <v>0</v>
      </c>
      <c r="HR17" s="357">
        <f>IF(HR6,'Dalyvio prielaidos'!$G$13/12*Indeksacija!$U$9,0)</f>
        <v>0</v>
      </c>
      <c r="HS17" s="357">
        <f>IF(HS6,'Dalyvio prielaidos'!$G$13/12*Indeksacija!$U$9,0)</f>
        <v>0</v>
      </c>
      <c r="HT17" s="357">
        <f>IF(HT6,'Dalyvio prielaidos'!$G$13/12*Indeksacija!$U$9,0)</f>
        <v>0</v>
      </c>
      <c r="HU17" s="357">
        <f>IF(HU6,'Dalyvio prielaidos'!$G$13/12*Indeksacija!$U$9,0)</f>
        <v>0</v>
      </c>
      <c r="HV17" s="357">
        <f>IF(HV6,'Dalyvio prielaidos'!$G$13/12*Indeksacija!$U$9,0)</f>
        <v>0</v>
      </c>
      <c r="HW17" s="357">
        <f>IF(HW6,'Dalyvio prielaidos'!$G$13/12*Indeksacija!$U$9,0)</f>
        <v>0</v>
      </c>
      <c r="HX17" s="357">
        <f>IF(HX6,'Dalyvio prielaidos'!$G$13/12*Indeksacija!$U$9,0)</f>
        <v>0</v>
      </c>
      <c r="HY17" s="357">
        <f>IF(HY6,'Dalyvio prielaidos'!$G$13/12*Indeksacija!$U$9,0)</f>
        <v>0</v>
      </c>
      <c r="HZ17" s="357">
        <f>IF(HZ6,'Dalyvio prielaidos'!$G$13/12*Indeksacija!$U$9,0)</f>
        <v>0</v>
      </c>
      <c r="IA17" s="407">
        <f t="shared" si="437"/>
        <v>0</v>
      </c>
      <c r="IB17" s="357">
        <f>IF(IB6,'Dalyvio prielaidos'!$G$13/12*Indeksacija!$V$9,0)</f>
        <v>0</v>
      </c>
      <c r="IC17" s="357">
        <f>IF(IC6,'Dalyvio prielaidos'!$G$13/12*Indeksacija!$V$9,0)</f>
        <v>0</v>
      </c>
      <c r="ID17" s="357">
        <f>IF(ID6,'Dalyvio prielaidos'!$G$13/12*Indeksacija!$V$9,0)</f>
        <v>0</v>
      </c>
      <c r="IE17" s="357">
        <f>IF(IE6,'Dalyvio prielaidos'!$G$13/12*Indeksacija!$V$9,0)</f>
        <v>0</v>
      </c>
      <c r="IF17" s="357">
        <f>IF(IF6,'Dalyvio prielaidos'!$G$13/12*Indeksacija!$V$9,0)</f>
        <v>0</v>
      </c>
      <c r="IG17" s="357">
        <f>IF(IG6,'Dalyvio prielaidos'!$G$13/12*Indeksacija!$V$9,0)</f>
        <v>0</v>
      </c>
      <c r="IH17" s="357">
        <f>IF(IH6,'Dalyvio prielaidos'!$G$13/12*Indeksacija!$V$9,0)</f>
        <v>0</v>
      </c>
      <c r="II17" s="357">
        <f>IF(II6,'Dalyvio prielaidos'!$G$13/12*Indeksacija!$V$9,0)</f>
        <v>0</v>
      </c>
      <c r="IJ17" s="357">
        <f>IF(IJ6,'Dalyvio prielaidos'!$G$13/12*Indeksacija!$V$9,0)</f>
        <v>0</v>
      </c>
      <c r="IK17" s="357">
        <f>IF(IK6,'Dalyvio prielaidos'!$G$13/12*Indeksacija!$V$9,0)</f>
        <v>0</v>
      </c>
      <c r="IL17" s="357">
        <f>IF(IL6,'Dalyvio prielaidos'!$G$13/12*Indeksacija!$V$9,0)</f>
        <v>0</v>
      </c>
      <c r="IM17" s="357">
        <f>IF(IM6,'Dalyvio prielaidos'!$G$13/12*Indeksacija!$V$9,0)</f>
        <v>0</v>
      </c>
      <c r="IN17" s="407">
        <f t="shared" si="449"/>
        <v>0</v>
      </c>
      <c r="IO17" s="357">
        <f>IF(IO6,'Dalyvio prielaidos'!$G$13/12*Indeksacija!$W$9,0)</f>
        <v>0</v>
      </c>
      <c r="IP17" s="357">
        <f>IF(IP6,'Dalyvio prielaidos'!$G$13/12*Indeksacija!$W$9,0)</f>
        <v>0</v>
      </c>
      <c r="IQ17" s="357">
        <f>IF(IQ6,'Dalyvio prielaidos'!$G$13/12*Indeksacija!$W$9,0)</f>
        <v>0</v>
      </c>
      <c r="IR17" s="357">
        <f>IF(IR6,'Dalyvio prielaidos'!$G$13/12*Indeksacija!$W$9,0)</f>
        <v>0</v>
      </c>
      <c r="IS17" s="357">
        <f>IF(IS6,'Dalyvio prielaidos'!$G$13/12*Indeksacija!$W$9,0)</f>
        <v>0</v>
      </c>
      <c r="IT17" s="357">
        <f>IF(IT6,'Dalyvio prielaidos'!$G$13/12*Indeksacija!$W$9,0)</f>
        <v>0</v>
      </c>
      <c r="IU17" s="357">
        <f>IF(IU6,'Dalyvio prielaidos'!$G$13/12*Indeksacija!$W$9,0)</f>
        <v>0</v>
      </c>
      <c r="IV17" s="357">
        <f>IF(IV6,'Dalyvio prielaidos'!$G$13/12*Indeksacija!$W$9,0)</f>
        <v>0</v>
      </c>
      <c r="IW17" s="357">
        <f>IF(IW6,'Dalyvio prielaidos'!$G$13/12*Indeksacija!$W$9,0)</f>
        <v>0</v>
      </c>
      <c r="IX17" s="357">
        <f>IF(IX6,'Dalyvio prielaidos'!$G$13/12*Indeksacija!$W$9,0)</f>
        <v>0</v>
      </c>
      <c r="IY17" s="357">
        <f>IF(IY6,'Dalyvio prielaidos'!$G$13/12*Indeksacija!$W$9,0)</f>
        <v>0</v>
      </c>
      <c r="IZ17" s="357">
        <f>IF(IZ6,'Dalyvio prielaidos'!$G$13/12*Indeksacija!$W$9,0)</f>
        <v>0</v>
      </c>
      <c r="JA17" s="407">
        <f t="shared" si="461"/>
        <v>0</v>
      </c>
      <c r="JB17" s="357">
        <f>IF(JB6,'Dalyvio prielaidos'!$G$13/12*Indeksacija!$X$9,0)</f>
        <v>0</v>
      </c>
      <c r="JC17" s="357">
        <f>IF(JC6,'Dalyvio prielaidos'!$G$13/12*Indeksacija!$X$9,0)</f>
        <v>0</v>
      </c>
      <c r="JD17" s="357">
        <f>IF(JD6,'Dalyvio prielaidos'!$G$13/12*Indeksacija!$X$9,0)</f>
        <v>0</v>
      </c>
      <c r="JE17" s="357">
        <f>IF(JE6,'Dalyvio prielaidos'!$G$13/12*Indeksacija!$X$9,0)</f>
        <v>0</v>
      </c>
      <c r="JF17" s="357">
        <f>IF(JF6,'Dalyvio prielaidos'!$G$13/12*Indeksacija!$X$9,0)</f>
        <v>0</v>
      </c>
      <c r="JG17" s="357">
        <f>IF(JG6,'Dalyvio prielaidos'!$G$13/12*Indeksacija!$X$9,0)</f>
        <v>0</v>
      </c>
      <c r="JH17" s="357">
        <f>IF(JH6,'Dalyvio prielaidos'!$G$13/12*Indeksacija!$X$9,0)</f>
        <v>0</v>
      </c>
      <c r="JI17" s="357">
        <f>IF(JI6,'Dalyvio prielaidos'!$G$13/12*Indeksacija!$X$9,0)</f>
        <v>0</v>
      </c>
      <c r="JJ17" s="357">
        <f>IF(JJ6,'Dalyvio prielaidos'!$G$13/12*Indeksacija!$X$9,0)</f>
        <v>0</v>
      </c>
      <c r="JK17" s="357">
        <f>IF(JK6,'Dalyvio prielaidos'!$G$13/12*Indeksacija!$X$9,0)</f>
        <v>0</v>
      </c>
      <c r="JL17" s="357">
        <f>IF(JL6,'Dalyvio prielaidos'!$G$13/12*Indeksacija!$X$9,0)</f>
        <v>0</v>
      </c>
      <c r="JM17" s="357">
        <f>IF(JM6,'Dalyvio prielaidos'!$G$13/12*Indeksacija!$X$9,0)</f>
        <v>0</v>
      </c>
      <c r="JN17" s="407">
        <f t="shared" si="473"/>
        <v>0</v>
      </c>
      <c r="JO17" s="357">
        <f>IF(JO6,'Dalyvio prielaidos'!$G$13/12*Indeksacija!$Y$9,0)</f>
        <v>0</v>
      </c>
      <c r="JP17" s="357">
        <f>IF(JP6,'Dalyvio prielaidos'!$G$13/12*Indeksacija!$Y$9,0)</f>
        <v>0</v>
      </c>
      <c r="JQ17" s="357">
        <f>IF(JQ6,'Dalyvio prielaidos'!$G$13/12*Indeksacija!$Y$9,0)</f>
        <v>0</v>
      </c>
      <c r="JR17" s="357">
        <f>IF(JR6,'Dalyvio prielaidos'!$G$13/12*Indeksacija!$Y$9,0)</f>
        <v>0</v>
      </c>
      <c r="JS17" s="357">
        <f>IF(JS6,'Dalyvio prielaidos'!$G$13/12*Indeksacija!$Y$9,0)</f>
        <v>0</v>
      </c>
      <c r="JT17" s="357">
        <f>IF(JT6,'Dalyvio prielaidos'!$G$13/12*Indeksacija!$Y$9,0)</f>
        <v>0</v>
      </c>
      <c r="JU17" s="357">
        <f>IF(JU6,'Dalyvio prielaidos'!$G$13/12*Indeksacija!$Y$9,0)</f>
        <v>0</v>
      </c>
      <c r="JV17" s="357">
        <f>IF(JV6,'Dalyvio prielaidos'!$G$13/12*Indeksacija!$Y$9,0)</f>
        <v>0</v>
      </c>
      <c r="JW17" s="357">
        <f>IF(JW6,'Dalyvio prielaidos'!$G$13/12*Indeksacija!$Y$9,0)</f>
        <v>0</v>
      </c>
      <c r="JX17" s="357">
        <f>IF(JX6,'Dalyvio prielaidos'!$G$13/12*Indeksacija!$Y$9,0)</f>
        <v>0</v>
      </c>
      <c r="JY17" s="357">
        <f>IF(JY6,'Dalyvio prielaidos'!$G$13/12*Indeksacija!$Y$9,0)</f>
        <v>0</v>
      </c>
      <c r="JZ17" s="357">
        <f>IF(JZ6,'Dalyvio prielaidos'!$G$13/12*Indeksacija!$Y$9,0)</f>
        <v>0</v>
      </c>
      <c r="KA17" s="407">
        <f t="shared" si="485"/>
        <v>0</v>
      </c>
      <c r="KB17" s="357">
        <f>IF(KB6,'Dalyvio prielaidos'!$G$13/12*Indeksacija!$Z$9,0)</f>
        <v>0</v>
      </c>
      <c r="KC17" s="357">
        <f>IF(KC6,'Dalyvio prielaidos'!$G$13/12*Indeksacija!$Z$9,0)</f>
        <v>0</v>
      </c>
      <c r="KD17" s="357">
        <f>IF(KD6,'Dalyvio prielaidos'!$G$13/12*Indeksacija!$Z$9,0)</f>
        <v>0</v>
      </c>
      <c r="KE17" s="357">
        <f>IF(KE6,'Dalyvio prielaidos'!$G$13/12*Indeksacija!$Z$9,0)</f>
        <v>0</v>
      </c>
      <c r="KF17" s="357">
        <f>IF(KF6,'Dalyvio prielaidos'!$G$13/12*Indeksacija!$Z$9,0)</f>
        <v>0</v>
      </c>
      <c r="KG17" s="357">
        <f>IF(KG6,'Dalyvio prielaidos'!$G$13/12*Indeksacija!$Z$9,0)</f>
        <v>0</v>
      </c>
      <c r="KH17" s="357">
        <f>IF(KH6,'Dalyvio prielaidos'!$G$13/12*Indeksacija!$Z$9,0)</f>
        <v>0</v>
      </c>
      <c r="KI17" s="357">
        <f>IF(KI6,'Dalyvio prielaidos'!$G$13/12*Indeksacija!$Z$9,0)</f>
        <v>0</v>
      </c>
      <c r="KJ17" s="357">
        <f>IF(KJ6,'Dalyvio prielaidos'!$G$13/12*Indeksacija!$Z$9,0)</f>
        <v>0</v>
      </c>
      <c r="KK17" s="357">
        <f>IF(KK6,'Dalyvio prielaidos'!$G$13/12*Indeksacija!$Z$9,0)</f>
        <v>0</v>
      </c>
      <c r="KL17" s="357">
        <f>IF(KL6,'Dalyvio prielaidos'!$G$13/12*Indeksacija!$Z$9,0)</f>
        <v>0</v>
      </c>
      <c r="KM17" s="357">
        <f>IF(KM6,'Dalyvio prielaidos'!$G$13/12*Indeksacija!$Z$9,0)</f>
        <v>0</v>
      </c>
      <c r="KN17" s="407">
        <f t="shared" si="497"/>
        <v>0</v>
      </c>
      <c r="KO17" s="357">
        <f>IF(KO6,'Dalyvio prielaidos'!$G$13/12*Indeksacija!$AA$9,0)</f>
        <v>0</v>
      </c>
      <c r="KP17" s="357">
        <f>IF(KP6,'Dalyvio prielaidos'!$G$13/12*Indeksacija!$AA$9,0)</f>
        <v>0</v>
      </c>
      <c r="KQ17" s="357">
        <f>IF(KQ6,'Dalyvio prielaidos'!$G$13/12*Indeksacija!$AA$9,0)</f>
        <v>0</v>
      </c>
      <c r="KR17" s="357">
        <f>IF(KR6,'Dalyvio prielaidos'!$G$13/12*Indeksacija!$AA$9,0)</f>
        <v>0</v>
      </c>
      <c r="KS17" s="357">
        <f>IF(KS6,'Dalyvio prielaidos'!$G$13/12*Indeksacija!$AA$9,0)</f>
        <v>0</v>
      </c>
      <c r="KT17" s="357">
        <f>IF(KT6,'Dalyvio prielaidos'!$G$13/12*Indeksacija!$AA$9,0)</f>
        <v>0</v>
      </c>
      <c r="KU17" s="357">
        <f>IF(KU6,'Dalyvio prielaidos'!$G$13/12*Indeksacija!$AA$9,0)</f>
        <v>0</v>
      </c>
      <c r="KV17" s="357">
        <f>IF(KV6,'Dalyvio prielaidos'!$G$13/12*Indeksacija!$AA$9,0)</f>
        <v>0</v>
      </c>
      <c r="KW17" s="357">
        <f>IF(KW6,'Dalyvio prielaidos'!$G$13/12*Indeksacija!$AA$9,0)</f>
        <v>0</v>
      </c>
      <c r="KX17" s="357">
        <f>IF(KX6,'Dalyvio prielaidos'!$G$13/12*Indeksacija!$AA$9,0)</f>
        <v>0</v>
      </c>
      <c r="KY17" s="357">
        <f>IF(KY6,'Dalyvio prielaidos'!$G$13/12*Indeksacija!$AA$9,0)</f>
        <v>0</v>
      </c>
      <c r="KZ17" s="357">
        <f>IF(KZ6,'Dalyvio prielaidos'!$G$13/12*Indeksacija!$AA$9,0)</f>
        <v>0</v>
      </c>
      <c r="LA17" s="407">
        <f t="shared" si="509"/>
        <v>0</v>
      </c>
      <c r="LB17" s="357">
        <f>IF(LB6,'Dalyvio prielaidos'!$G$13/12*Indeksacija!$AB$9,0)</f>
        <v>0</v>
      </c>
      <c r="LC17" s="357">
        <f>IF(LC6,'Dalyvio prielaidos'!$G$13/12*Indeksacija!$AB$9,0)</f>
        <v>0</v>
      </c>
      <c r="LD17" s="357">
        <f>IF(LD6,'Dalyvio prielaidos'!$G$13/12*Indeksacija!$AB$9,0)</f>
        <v>0</v>
      </c>
      <c r="LE17" s="357">
        <f>IF(LE6,'Dalyvio prielaidos'!$G$13/12*Indeksacija!$AB$9,0)</f>
        <v>0</v>
      </c>
      <c r="LF17" s="357">
        <f>IF(LF6,'Dalyvio prielaidos'!$G$13/12*Indeksacija!$AB$9,0)</f>
        <v>0</v>
      </c>
      <c r="LG17" s="357">
        <f>IF(LG6,'Dalyvio prielaidos'!$G$13/12*Indeksacija!$AB$9,0)</f>
        <v>0</v>
      </c>
      <c r="LH17" s="357">
        <f>IF(LH6,'Dalyvio prielaidos'!$G$13/12*Indeksacija!$AB$9,0)</f>
        <v>0</v>
      </c>
      <c r="LI17" s="357">
        <f>IF(LI6,'Dalyvio prielaidos'!$G$13/12*Indeksacija!$AB$9,0)</f>
        <v>0</v>
      </c>
      <c r="LJ17" s="357">
        <f>IF(LJ6,'Dalyvio prielaidos'!$G$13/12*Indeksacija!$AB$9,0)</f>
        <v>0</v>
      </c>
      <c r="LK17" s="357">
        <f>IF(LK6,'Dalyvio prielaidos'!$G$13/12*Indeksacija!$AB$9,0)</f>
        <v>0</v>
      </c>
      <c r="LL17" s="357">
        <f>IF(LL6,'Dalyvio prielaidos'!$G$13/12*Indeksacija!$AB$9,0)</f>
        <v>0</v>
      </c>
      <c r="LM17" s="357">
        <f>IF(LM6,'Dalyvio prielaidos'!$G$13/12*Indeksacija!$AB$9,0)</f>
        <v>0</v>
      </c>
      <c r="LN17" s="407">
        <f t="shared" si="521"/>
        <v>0</v>
      </c>
    </row>
    <row r="18" spans="1:326" s="346" customFormat="1" ht="33" customHeight="1">
      <c r="A18" s="379" t="s">
        <v>249</v>
      </c>
      <c r="B18" s="405">
        <f>IF(B6,'Dalyvio prielaidos'!$G$14/12*Indeksacija!$D$10,0)</f>
        <v>0</v>
      </c>
      <c r="C18" s="405">
        <f>IF(C6,'Dalyvio prielaidos'!$G$14/12*Indeksacija!$D$10,0)</f>
        <v>0</v>
      </c>
      <c r="D18" s="405">
        <f>IF(D6,'Dalyvio prielaidos'!$G$14/12*Indeksacija!$D$10,0)</f>
        <v>0</v>
      </c>
      <c r="E18" s="405">
        <f>IF(E6,'Dalyvio prielaidos'!$G$14/12*Indeksacija!$D$10,0)</f>
        <v>0</v>
      </c>
      <c r="F18" s="405">
        <f>IF(F6,'Dalyvio prielaidos'!$G$14/12*Indeksacija!$D$10,0)</f>
        <v>0</v>
      </c>
      <c r="G18" s="405">
        <f>IF(G6,'Dalyvio prielaidos'!$G$14/12*Indeksacija!$D$10,0)</f>
        <v>0</v>
      </c>
      <c r="H18" s="405">
        <f>IF(H6,'Dalyvio prielaidos'!$G$14/12*Indeksacija!$D$10,0)</f>
        <v>0</v>
      </c>
      <c r="I18" s="405">
        <f>IF(I6,'Dalyvio prielaidos'!$G$14/12*Indeksacija!$D$10,0)</f>
        <v>0</v>
      </c>
      <c r="J18" s="405">
        <f>IF(J6,'Dalyvio prielaidos'!$G$14/12*Indeksacija!$D$10,0)</f>
        <v>0</v>
      </c>
      <c r="K18" s="405">
        <f>IF(K6,'Dalyvio prielaidos'!$G$14/12*Indeksacija!$D$10,0)</f>
        <v>0</v>
      </c>
      <c r="L18" s="405">
        <f>IF(L6,'Dalyvio prielaidos'!$G$14/12*Indeksacija!$D$10,0)</f>
        <v>0</v>
      </c>
      <c r="M18" s="405">
        <f>IF(M6,'Dalyvio prielaidos'!$G$14/12*Indeksacija!$D$10,0)</f>
        <v>0</v>
      </c>
      <c r="N18" s="407">
        <f t="shared" si="233"/>
        <v>0</v>
      </c>
      <c r="O18" s="405">
        <f>IF(O6,'Dalyvio prielaidos'!$G$14/12*Indeksacija!$E$10,0)</f>
        <v>0</v>
      </c>
      <c r="P18" s="405">
        <f>IF(P6,'Dalyvio prielaidos'!$G$14/12*Indeksacija!$E$10,0)</f>
        <v>0</v>
      </c>
      <c r="Q18" s="405">
        <f>IF(Q6,'Dalyvio prielaidos'!$G$14/12*Indeksacija!$E$10,0)</f>
        <v>0</v>
      </c>
      <c r="R18" s="405">
        <f>IF(R6,'Dalyvio prielaidos'!$G$14/12*Indeksacija!$E$10,0)</f>
        <v>0</v>
      </c>
      <c r="S18" s="405">
        <f>IF(S6,'Dalyvio prielaidos'!$G$14/12*Indeksacija!$E$10,0)</f>
        <v>0</v>
      </c>
      <c r="T18" s="405">
        <f>IF(T6,'Dalyvio prielaidos'!$G$14/12*Indeksacija!$E$10,0)</f>
        <v>0</v>
      </c>
      <c r="U18" s="405">
        <f>IF(U6,'Dalyvio prielaidos'!$G$14/12*Indeksacija!$E$10,0)</f>
        <v>0</v>
      </c>
      <c r="V18" s="405">
        <f>IF(V6,'Dalyvio prielaidos'!$G$14/12*Indeksacija!$E$10,0)</f>
        <v>0</v>
      </c>
      <c r="W18" s="405">
        <f>IF(W6,'Dalyvio prielaidos'!$G$14/12*Indeksacija!$E$10,0)</f>
        <v>0</v>
      </c>
      <c r="X18" s="405">
        <f>IF(X6,'Dalyvio prielaidos'!$G$14/12*Indeksacija!$E$10,0)</f>
        <v>0</v>
      </c>
      <c r="Y18" s="405">
        <f>IF(Y6,'Dalyvio prielaidos'!$G$14/12*Indeksacija!$E$10,0)</f>
        <v>0</v>
      </c>
      <c r="Z18" s="405">
        <f>IF(Z6,'Dalyvio prielaidos'!$G$14/12*Indeksacija!$E$10,0)</f>
        <v>0</v>
      </c>
      <c r="AA18" s="407">
        <f t="shared" ref="AA18:AA19" si="523">SUM(O18:Z18)</f>
        <v>0</v>
      </c>
      <c r="AB18" s="405">
        <f>IF(AB6,'Dalyvio prielaidos'!$G$14/12*Indeksacija!$F$10,0)</f>
        <v>26198.80335180723</v>
      </c>
      <c r="AC18" s="405">
        <f>IF(AC6,'Dalyvio prielaidos'!$G$14/12*Indeksacija!$F$10,0)</f>
        <v>26198.80335180723</v>
      </c>
      <c r="AD18" s="405">
        <f>IF(AD6,'Dalyvio prielaidos'!$G$14/12*Indeksacija!$F$10,0)</f>
        <v>26198.80335180723</v>
      </c>
      <c r="AE18" s="405">
        <f>IF(AE6,'Dalyvio prielaidos'!$G$14/12*Indeksacija!$F$10,0)</f>
        <v>26198.80335180723</v>
      </c>
      <c r="AF18" s="405">
        <f>IF(AF6,'Dalyvio prielaidos'!$G$14/12*Indeksacija!$F$10,0)</f>
        <v>26198.80335180723</v>
      </c>
      <c r="AG18" s="405">
        <f>IF(AG6,'Dalyvio prielaidos'!$G$14/12*Indeksacija!$F$10,0)</f>
        <v>26198.80335180723</v>
      </c>
      <c r="AH18" s="405">
        <f>IF(AH6,'Dalyvio prielaidos'!$G$14/12*Indeksacija!$F$10,0)</f>
        <v>26198.80335180723</v>
      </c>
      <c r="AI18" s="405">
        <f>IF(AI6,'Dalyvio prielaidos'!$G$14/12*Indeksacija!$F$10,0)</f>
        <v>26198.80335180723</v>
      </c>
      <c r="AJ18" s="405">
        <f>IF(AJ6,'Dalyvio prielaidos'!$G$14/12*Indeksacija!$F$10,0)</f>
        <v>26198.80335180723</v>
      </c>
      <c r="AK18" s="405">
        <f>IF(AK6,'Dalyvio prielaidos'!$G$14/12*Indeksacija!$F$10,0)</f>
        <v>26198.80335180723</v>
      </c>
      <c r="AL18" s="405">
        <f>IF(AL6,'Dalyvio prielaidos'!$G$14/12*Indeksacija!$F$10,0)</f>
        <v>26198.80335180723</v>
      </c>
      <c r="AM18" s="405">
        <f>IF(AM6,'Dalyvio prielaidos'!$G$14/12*Indeksacija!$F$10,0)</f>
        <v>26198.80335180723</v>
      </c>
      <c r="AN18" s="407">
        <f t="shared" si="257"/>
        <v>314385.64022168674</v>
      </c>
      <c r="AO18" s="405">
        <f>IF(AO6,'Dalyvio prielaidos'!$G$14/12*Indeksacija!$G$10,0)</f>
        <v>26722.779418843373</v>
      </c>
      <c r="AP18" s="405">
        <f>IF(AP6,'Dalyvio prielaidos'!$G$14/12*Indeksacija!$G$10,0)</f>
        <v>26722.779418843373</v>
      </c>
      <c r="AQ18" s="405">
        <f>IF(AQ6,'Dalyvio prielaidos'!$G$14/12*Indeksacija!$G$10,0)</f>
        <v>26722.779418843373</v>
      </c>
      <c r="AR18" s="405">
        <f>IF(AR6,'Dalyvio prielaidos'!$G$14/12*Indeksacija!$G$10,0)</f>
        <v>26722.779418843373</v>
      </c>
      <c r="AS18" s="405">
        <f>IF(AS6,'Dalyvio prielaidos'!$G$14/12*Indeksacija!$G$10,0)</f>
        <v>26722.779418843373</v>
      </c>
      <c r="AT18" s="405">
        <f>IF(AT6,'Dalyvio prielaidos'!$G$14/12*Indeksacija!$G$10,0)</f>
        <v>26722.779418843373</v>
      </c>
      <c r="AU18" s="405">
        <f>IF(AU6,'Dalyvio prielaidos'!$G$14/12*Indeksacija!$G$10,0)</f>
        <v>26722.779418843373</v>
      </c>
      <c r="AV18" s="405">
        <f>IF(AV6,'Dalyvio prielaidos'!$G$14/12*Indeksacija!$G$10,0)</f>
        <v>26722.779418843373</v>
      </c>
      <c r="AW18" s="405">
        <f>IF(AW6,'Dalyvio prielaidos'!$G$14/12*Indeksacija!$G$10,0)</f>
        <v>26722.779418843373</v>
      </c>
      <c r="AX18" s="405">
        <f>IF(AX6,'Dalyvio prielaidos'!$G$14/12*Indeksacija!$G$10,0)</f>
        <v>26722.779418843373</v>
      </c>
      <c r="AY18" s="405">
        <f>IF(AY6,'Dalyvio prielaidos'!$G$14/12*Indeksacija!$G$10,0)</f>
        <v>26722.779418843373</v>
      </c>
      <c r="AZ18" s="405">
        <f>IF(AZ6,'Dalyvio prielaidos'!$G$14/12*Indeksacija!$G$10,0)</f>
        <v>26722.779418843373</v>
      </c>
      <c r="BA18" s="407">
        <f t="shared" si="269"/>
        <v>320673.35302612046</v>
      </c>
      <c r="BB18" s="405">
        <f>IF(BB6,'Dalyvio prielaidos'!$G$14/12*Indeksacija!$H$10,0)</f>
        <v>27257.235007220239</v>
      </c>
      <c r="BC18" s="405">
        <f>IF(BC6,'Dalyvio prielaidos'!$G$14/12*Indeksacija!$H$10,0)</f>
        <v>27257.235007220239</v>
      </c>
      <c r="BD18" s="405">
        <f>IF(BD6,'Dalyvio prielaidos'!$G$14/12*Indeksacija!$H$10,0)</f>
        <v>27257.235007220239</v>
      </c>
      <c r="BE18" s="405">
        <f>IF(BE6,'Dalyvio prielaidos'!$G$14/12*Indeksacija!$H$10,0)</f>
        <v>27257.235007220239</v>
      </c>
      <c r="BF18" s="405">
        <f>IF(BF6,'Dalyvio prielaidos'!$G$14/12*Indeksacija!$H$10,0)</f>
        <v>27257.235007220239</v>
      </c>
      <c r="BG18" s="405">
        <f>IF(BG6,'Dalyvio prielaidos'!$G$14/12*Indeksacija!$H$10,0)</f>
        <v>27257.235007220239</v>
      </c>
      <c r="BH18" s="405">
        <f>IF(BH6,'Dalyvio prielaidos'!$G$14/12*Indeksacija!$H$10,0)</f>
        <v>27257.235007220239</v>
      </c>
      <c r="BI18" s="405">
        <f>IF(BI6,'Dalyvio prielaidos'!$G$14/12*Indeksacija!$H$10,0)</f>
        <v>27257.235007220239</v>
      </c>
      <c r="BJ18" s="405">
        <f>IF(BJ6,'Dalyvio prielaidos'!$G$14/12*Indeksacija!$H$10,0)</f>
        <v>27257.235007220239</v>
      </c>
      <c r="BK18" s="405">
        <f>IF(BK6,'Dalyvio prielaidos'!$G$14/12*Indeksacija!$H$10,0)</f>
        <v>27257.235007220239</v>
      </c>
      <c r="BL18" s="405">
        <f>IF(BL6,'Dalyvio prielaidos'!$G$14/12*Indeksacija!$H$10,0)</f>
        <v>27257.235007220239</v>
      </c>
      <c r="BM18" s="405">
        <f>IF(BM6,'Dalyvio prielaidos'!$G$14/12*Indeksacija!$H$10,0)</f>
        <v>27257.235007220239</v>
      </c>
      <c r="BN18" s="407">
        <f t="shared" si="281"/>
        <v>327086.82008664287</v>
      </c>
      <c r="BO18" s="405">
        <f>IF(BO6,'Dalyvio prielaidos'!$G$14/12*Indeksacija!$I$10,0)</f>
        <v>27802.379707364646</v>
      </c>
      <c r="BP18" s="405">
        <f>IF(BP6,'Dalyvio prielaidos'!$G$14/12*Indeksacija!$I$10,0)</f>
        <v>27802.379707364646</v>
      </c>
      <c r="BQ18" s="405">
        <f>IF(BQ6,'Dalyvio prielaidos'!$G$14/12*Indeksacija!$I$10,0)</f>
        <v>27802.379707364646</v>
      </c>
      <c r="BR18" s="405">
        <f>IF(BR6,'Dalyvio prielaidos'!$G$14/12*Indeksacija!$I$10,0)</f>
        <v>27802.379707364646</v>
      </c>
      <c r="BS18" s="405">
        <f>IF(BS6,'Dalyvio prielaidos'!$G$14/12*Indeksacija!$I$10,0)</f>
        <v>27802.379707364646</v>
      </c>
      <c r="BT18" s="405">
        <f>IF(BT6,'Dalyvio prielaidos'!$G$14/12*Indeksacija!$I$10,0)</f>
        <v>27802.379707364646</v>
      </c>
      <c r="BU18" s="405">
        <f>IF(BU6,'Dalyvio prielaidos'!$G$14/12*Indeksacija!$I$10,0)</f>
        <v>27802.379707364646</v>
      </c>
      <c r="BV18" s="405">
        <f>IF(BV6,'Dalyvio prielaidos'!$G$14/12*Indeksacija!$I$10,0)</f>
        <v>27802.379707364646</v>
      </c>
      <c r="BW18" s="405">
        <f>IF(BW6,'Dalyvio prielaidos'!$G$14/12*Indeksacija!$I$10,0)</f>
        <v>27802.379707364646</v>
      </c>
      <c r="BX18" s="405">
        <f>IF(BX6,'Dalyvio prielaidos'!$G$14/12*Indeksacija!$I$10,0)</f>
        <v>27802.379707364646</v>
      </c>
      <c r="BY18" s="405">
        <f>IF(BY6,'Dalyvio prielaidos'!$G$14/12*Indeksacija!$I$10,0)</f>
        <v>27802.379707364646</v>
      </c>
      <c r="BZ18" s="405">
        <f>IF(BZ6,'Dalyvio prielaidos'!$G$14/12*Indeksacija!$I$10,0)</f>
        <v>27802.379707364646</v>
      </c>
      <c r="CA18" s="407">
        <f t="shared" si="293"/>
        <v>333628.55648837582</v>
      </c>
      <c r="CB18" s="405">
        <f>IF(CB6,'Dalyvio prielaidos'!$G$14/12*Indeksacija!$J$10,0)</f>
        <v>28358.42730151194</v>
      </c>
      <c r="CC18" s="405">
        <f>IF(CC6,'Dalyvio prielaidos'!$G$14/12*Indeksacija!$J$10,0)</f>
        <v>28358.42730151194</v>
      </c>
      <c r="CD18" s="405">
        <f>IF(CD6,'Dalyvio prielaidos'!$G$14/12*Indeksacija!$J$10,0)</f>
        <v>28358.42730151194</v>
      </c>
      <c r="CE18" s="405">
        <f>IF(CE6,'Dalyvio prielaidos'!$G$14/12*Indeksacija!$J$10,0)</f>
        <v>28358.42730151194</v>
      </c>
      <c r="CF18" s="405">
        <f>IF(CF6,'Dalyvio prielaidos'!$G$14/12*Indeksacija!$J$10,0)</f>
        <v>28358.42730151194</v>
      </c>
      <c r="CG18" s="405">
        <f>IF(CG6,'Dalyvio prielaidos'!$G$14/12*Indeksacija!$J$10,0)</f>
        <v>28358.42730151194</v>
      </c>
      <c r="CH18" s="405">
        <f>IF(CH6,'Dalyvio prielaidos'!$G$14/12*Indeksacija!$J$10,0)</f>
        <v>28358.42730151194</v>
      </c>
      <c r="CI18" s="405">
        <f>IF(CI6,'Dalyvio prielaidos'!$G$14/12*Indeksacija!$J$10,0)</f>
        <v>28358.42730151194</v>
      </c>
      <c r="CJ18" s="405">
        <f>IF(CJ6,'Dalyvio prielaidos'!$G$14/12*Indeksacija!$J$10,0)</f>
        <v>28358.42730151194</v>
      </c>
      <c r="CK18" s="405">
        <f>IF(CK6,'Dalyvio prielaidos'!$G$14/12*Indeksacija!$J$10,0)</f>
        <v>28358.42730151194</v>
      </c>
      <c r="CL18" s="405">
        <f>IF(CL6,'Dalyvio prielaidos'!$G$14/12*Indeksacija!$J$10,0)</f>
        <v>28358.42730151194</v>
      </c>
      <c r="CM18" s="405">
        <f>IF(CM6,'Dalyvio prielaidos'!$G$14/12*Indeksacija!$J$10,0)</f>
        <v>28358.42730151194</v>
      </c>
      <c r="CN18" s="407">
        <f t="shared" si="305"/>
        <v>340301.12761814316</v>
      </c>
      <c r="CO18" s="405">
        <f>IF(CO6,'Dalyvio prielaidos'!$G$14/12*Indeksacija!$K$10,0)</f>
        <v>28925.595847542172</v>
      </c>
      <c r="CP18" s="405">
        <f>IF(CP6,'Dalyvio prielaidos'!$G$14/12*Indeksacija!$K$10,0)</f>
        <v>28925.595847542172</v>
      </c>
      <c r="CQ18" s="405">
        <f>IF(CQ6,'Dalyvio prielaidos'!$G$14/12*Indeksacija!$K$10,0)</f>
        <v>28925.595847542172</v>
      </c>
      <c r="CR18" s="405">
        <f>IF(CR6,'Dalyvio prielaidos'!$G$14/12*Indeksacija!$K$10,0)</f>
        <v>28925.595847542172</v>
      </c>
      <c r="CS18" s="405">
        <f>IF(CS6,'Dalyvio prielaidos'!$G$14/12*Indeksacija!$K$10,0)</f>
        <v>28925.595847542172</v>
      </c>
      <c r="CT18" s="405">
        <f>IF(CT6,'Dalyvio prielaidos'!$G$14/12*Indeksacija!$K$10,0)</f>
        <v>28925.595847542172</v>
      </c>
      <c r="CU18" s="405">
        <f>IF(CU6,'Dalyvio prielaidos'!$G$14/12*Indeksacija!$K$10,0)</f>
        <v>28925.595847542172</v>
      </c>
      <c r="CV18" s="405">
        <f>IF(CV6,'Dalyvio prielaidos'!$G$14/12*Indeksacija!$K$10,0)</f>
        <v>28925.595847542172</v>
      </c>
      <c r="CW18" s="405">
        <f>IF(CW6,'Dalyvio prielaidos'!$G$14/12*Indeksacija!$K$10,0)</f>
        <v>28925.595847542172</v>
      </c>
      <c r="CX18" s="405">
        <f>IF(CX6,'Dalyvio prielaidos'!$G$14/12*Indeksacija!$K$10,0)</f>
        <v>28925.595847542172</v>
      </c>
      <c r="CY18" s="405">
        <f>IF(CY6,'Dalyvio prielaidos'!$G$14/12*Indeksacija!$K$10,0)</f>
        <v>28925.595847542172</v>
      </c>
      <c r="CZ18" s="405">
        <f>IF(CZ6,'Dalyvio prielaidos'!$G$14/12*Indeksacija!$K$10,0)</f>
        <v>28925.595847542172</v>
      </c>
      <c r="DA18" s="407">
        <f t="shared" si="317"/>
        <v>347107.15017050604</v>
      </c>
      <c r="DB18" s="405">
        <f>IF(DB6,'Dalyvio prielaidos'!$G$14/12*Indeksacija!$L$10,0)</f>
        <v>29504.107764493019</v>
      </c>
      <c r="DC18" s="405">
        <f>IF(DC6,'Dalyvio prielaidos'!$G$14/12*Indeksacija!$L$10,0)</f>
        <v>29504.107764493019</v>
      </c>
      <c r="DD18" s="405">
        <f>IF(DD6,'Dalyvio prielaidos'!$G$14/12*Indeksacija!$L$10,0)</f>
        <v>29504.107764493019</v>
      </c>
      <c r="DE18" s="405">
        <f>IF(DE6,'Dalyvio prielaidos'!$G$14/12*Indeksacija!$L$10,0)</f>
        <v>29504.107764493019</v>
      </c>
      <c r="DF18" s="405">
        <f>IF(DF6,'Dalyvio prielaidos'!$G$14/12*Indeksacija!$L$10,0)</f>
        <v>29504.107764493019</v>
      </c>
      <c r="DG18" s="405">
        <f>IF(DG6,'Dalyvio prielaidos'!$G$14/12*Indeksacija!$L$10,0)</f>
        <v>29504.107764493019</v>
      </c>
      <c r="DH18" s="405">
        <f>IF(DH6,'Dalyvio prielaidos'!$G$14/12*Indeksacija!$L$10,0)</f>
        <v>29504.107764493019</v>
      </c>
      <c r="DI18" s="405">
        <f>IF(DI6,'Dalyvio prielaidos'!$G$14/12*Indeksacija!$L$10,0)</f>
        <v>29504.107764493019</v>
      </c>
      <c r="DJ18" s="405">
        <f>IF(DJ6,'Dalyvio prielaidos'!$G$14/12*Indeksacija!$L$10,0)</f>
        <v>29504.107764493019</v>
      </c>
      <c r="DK18" s="405">
        <f>IF(DK6,'Dalyvio prielaidos'!$G$14/12*Indeksacija!$L$10,0)</f>
        <v>29504.107764493019</v>
      </c>
      <c r="DL18" s="405">
        <f>IF(DL6,'Dalyvio prielaidos'!$G$14/12*Indeksacija!$L$10,0)</f>
        <v>29504.107764493019</v>
      </c>
      <c r="DM18" s="405">
        <f>IF(DM6,'Dalyvio prielaidos'!$G$14/12*Indeksacija!$L$10,0)</f>
        <v>29504.107764493019</v>
      </c>
      <c r="DN18" s="407">
        <f t="shared" si="329"/>
        <v>354049.29317391635</v>
      </c>
      <c r="DO18" s="405">
        <f>IF(DO6,'Dalyvio prielaidos'!$G$14/12*Indeksacija!$M$10,0)</f>
        <v>30094.189919782879</v>
      </c>
      <c r="DP18" s="405">
        <f>IF(DP6,'Dalyvio prielaidos'!$G$14/12*Indeksacija!$M$10,0)</f>
        <v>30094.189919782879</v>
      </c>
      <c r="DQ18" s="405">
        <f>IF(DQ6,'Dalyvio prielaidos'!$G$14/12*Indeksacija!$M$10,0)</f>
        <v>30094.189919782879</v>
      </c>
      <c r="DR18" s="405">
        <f>IF(DR6,'Dalyvio prielaidos'!$G$14/12*Indeksacija!$M$10,0)</f>
        <v>30094.189919782879</v>
      </c>
      <c r="DS18" s="405">
        <f>IF(DS6,'Dalyvio prielaidos'!$G$14/12*Indeksacija!$M$10,0)</f>
        <v>30094.189919782879</v>
      </c>
      <c r="DT18" s="405">
        <f>IF(DT6,'Dalyvio prielaidos'!$G$14/12*Indeksacija!$M$10,0)</f>
        <v>30094.189919782879</v>
      </c>
      <c r="DU18" s="405">
        <f>IF(DU6,'Dalyvio prielaidos'!$G$14/12*Indeksacija!$M$10,0)</f>
        <v>30094.189919782879</v>
      </c>
      <c r="DV18" s="405">
        <f>IF(DV6,'Dalyvio prielaidos'!$G$14/12*Indeksacija!$M$10,0)</f>
        <v>30094.189919782879</v>
      </c>
      <c r="DW18" s="405">
        <f>IF(DW6,'Dalyvio prielaidos'!$G$14/12*Indeksacija!$M$10,0)</f>
        <v>30094.189919782879</v>
      </c>
      <c r="DX18" s="405">
        <f>IF(DX6,'Dalyvio prielaidos'!$G$14/12*Indeksacija!$M$10,0)</f>
        <v>30094.189919782879</v>
      </c>
      <c r="DY18" s="405">
        <f>IF(DY6,'Dalyvio prielaidos'!$G$14/12*Indeksacija!$M$10,0)</f>
        <v>30094.189919782879</v>
      </c>
      <c r="DZ18" s="405">
        <f>IF(DZ6,'Dalyvio prielaidos'!$G$14/12*Indeksacija!$M$10,0)</f>
        <v>30094.189919782879</v>
      </c>
      <c r="EA18" s="407">
        <f t="shared" si="341"/>
        <v>361130.2790373945</v>
      </c>
      <c r="EB18" s="405">
        <f>IF(EB6,'Dalyvio prielaidos'!$G$14/12*Indeksacija!$N$10,0)</f>
        <v>30696.073718178537</v>
      </c>
      <c r="EC18" s="405">
        <f>IF(EC6,'Dalyvio prielaidos'!$G$14/12*Indeksacija!$N$10,0)</f>
        <v>30696.073718178537</v>
      </c>
      <c r="ED18" s="405">
        <f>IF(ED6,'Dalyvio prielaidos'!$G$14/12*Indeksacija!$N$10,0)</f>
        <v>30696.073718178537</v>
      </c>
      <c r="EE18" s="405">
        <f>IF(EE6,'Dalyvio prielaidos'!$G$14/12*Indeksacija!$N$10,0)</f>
        <v>30696.073718178537</v>
      </c>
      <c r="EF18" s="405">
        <f>IF(EF6,'Dalyvio prielaidos'!$G$14/12*Indeksacija!$N$10,0)</f>
        <v>30696.073718178537</v>
      </c>
      <c r="EG18" s="405">
        <f>IF(EG6,'Dalyvio prielaidos'!$G$14/12*Indeksacija!$N$10,0)</f>
        <v>30696.073718178537</v>
      </c>
      <c r="EH18" s="405">
        <f>IF(EH6,'Dalyvio prielaidos'!$G$14/12*Indeksacija!$N$10,0)</f>
        <v>30696.073718178537</v>
      </c>
      <c r="EI18" s="405">
        <f>IF(EI6,'Dalyvio prielaidos'!$G$14/12*Indeksacija!$N$10,0)</f>
        <v>30696.073718178537</v>
      </c>
      <c r="EJ18" s="405">
        <f>IF(EJ6,'Dalyvio prielaidos'!$G$14/12*Indeksacija!$N$10,0)</f>
        <v>30696.073718178537</v>
      </c>
      <c r="EK18" s="405">
        <f>IF(EK6,'Dalyvio prielaidos'!$G$14/12*Indeksacija!$N$10,0)</f>
        <v>30696.073718178537</v>
      </c>
      <c r="EL18" s="405">
        <f>IF(EL6,'Dalyvio prielaidos'!$G$14/12*Indeksacija!$N$10,0)</f>
        <v>30696.073718178537</v>
      </c>
      <c r="EM18" s="405">
        <f>IF(EM6,'Dalyvio prielaidos'!$G$14/12*Indeksacija!$N$10,0)</f>
        <v>30696.073718178537</v>
      </c>
      <c r="EN18" s="407">
        <f t="shared" si="353"/>
        <v>368352.88461814256</v>
      </c>
      <c r="EO18" s="405">
        <f>IF(EO6,'Dalyvio prielaidos'!$G$14/12*Indeksacija!$O$10,0)</f>
        <v>31309.995192542105</v>
      </c>
      <c r="EP18" s="405">
        <f>IF(EP6,'Dalyvio prielaidos'!$G$14/12*Indeksacija!$O$10,0)</f>
        <v>31309.995192542105</v>
      </c>
      <c r="EQ18" s="405">
        <f>IF(EQ6,'Dalyvio prielaidos'!$G$14/12*Indeksacija!$O$10,0)</f>
        <v>31309.995192542105</v>
      </c>
      <c r="ER18" s="405">
        <f>IF(ER6,'Dalyvio prielaidos'!$G$14/12*Indeksacija!$O$10,0)</f>
        <v>31309.995192542105</v>
      </c>
      <c r="ES18" s="405">
        <f>IF(ES6,'Dalyvio prielaidos'!$G$14/12*Indeksacija!$O$10,0)</f>
        <v>31309.995192542105</v>
      </c>
      <c r="ET18" s="405">
        <f>IF(ET6,'Dalyvio prielaidos'!$G$14/12*Indeksacija!$O$10,0)</f>
        <v>31309.995192542105</v>
      </c>
      <c r="EU18" s="405">
        <f>IF(EU6,'Dalyvio prielaidos'!$G$14/12*Indeksacija!$O$10,0)</f>
        <v>31309.995192542105</v>
      </c>
      <c r="EV18" s="405">
        <f>IF(EV6,'Dalyvio prielaidos'!$G$14/12*Indeksacija!$O$10,0)</f>
        <v>31309.995192542105</v>
      </c>
      <c r="EW18" s="405">
        <f>IF(EW6,'Dalyvio prielaidos'!$G$14/12*Indeksacija!$O$10,0)</f>
        <v>31309.995192542105</v>
      </c>
      <c r="EX18" s="405">
        <f>IF(EX6,'Dalyvio prielaidos'!$G$14/12*Indeksacija!$O$10,0)</f>
        <v>31309.995192542105</v>
      </c>
      <c r="EY18" s="405">
        <f>IF(EY6,'Dalyvio prielaidos'!$G$14/12*Indeksacija!$O$10,0)</f>
        <v>31309.995192542105</v>
      </c>
      <c r="EZ18" s="405">
        <f>IF(EZ6,'Dalyvio prielaidos'!$G$14/12*Indeksacija!$O$10,0)</f>
        <v>31309.995192542105</v>
      </c>
      <c r="FA18" s="407">
        <f t="shared" si="365"/>
        <v>375719.94231050514</v>
      </c>
      <c r="FB18" s="405">
        <f>IF(FB6,'Dalyvio prielaidos'!$G$14/12*Indeksacija!$P$10,0)</f>
        <v>31936.195096392948</v>
      </c>
      <c r="FC18" s="405">
        <f>IF(FC6,'Dalyvio prielaidos'!$G$14/12*Indeksacija!$P$10,0)</f>
        <v>31936.195096392948</v>
      </c>
      <c r="FD18" s="405">
        <f>IF(FD6,'Dalyvio prielaidos'!$G$14/12*Indeksacija!$P$10,0)</f>
        <v>31936.195096392948</v>
      </c>
      <c r="FE18" s="405">
        <f>IF(FE6,'Dalyvio prielaidos'!$G$14/12*Indeksacija!$P$10,0)</f>
        <v>31936.195096392948</v>
      </c>
      <c r="FF18" s="405">
        <f>IF(FF6,'Dalyvio prielaidos'!$G$14/12*Indeksacija!$P$10,0)</f>
        <v>31936.195096392948</v>
      </c>
      <c r="FG18" s="405">
        <f>IF(FG6,'Dalyvio prielaidos'!$G$14/12*Indeksacija!$P$10,0)</f>
        <v>31936.195096392948</v>
      </c>
      <c r="FH18" s="405">
        <f>IF(FH6,'Dalyvio prielaidos'!$G$14/12*Indeksacija!$P$10,0)</f>
        <v>31936.195096392948</v>
      </c>
      <c r="FI18" s="405">
        <f>IF(FI6,'Dalyvio prielaidos'!$G$14/12*Indeksacija!$P$10,0)</f>
        <v>31936.195096392948</v>
      </c>
      <c r="FJ18" s="405">
        <f>IF(FJ6,'Dalyvio prielaidos'!$G$14/12*Indeksacija!$P$10,0)</f>
        <v>31936.195096392948</v>
      </c>
      <c r="FK18" s="405">
        <f>IF(FK6,'Dalyvio prielaidos'!$G$14/12*Indeksacija!$P$10,0)</f>
        <v>31936.195096392948</v>
      </c>
      <c r="FL18" s="405">
        <f>IF(FL6,'Dalyvio prielaidos'!$G$14/12*Indeksacija!$P$10,0)</f>
        <v>31936.195096392948</v>
      </c>
      <c r="FM18" s="405">
        <f>IF(FM6,'Dalyvio prielaidos'!$G$14/12*Indeksacija!$P$10,0)</f>
        <v>31936.195096392948</v>
      </c>
      <c r="FN18" s="407">
        <f t="shared" si="377"/>
        <v>383234.34115671535</v>
      </c>
      <c r="FO18" s="405">
        <f>IF(FO6,'Dalyvio prielaidos'!$G$14/12*Indeksacija!$Q$10,0)</f>
        <v>32574.918998320809</v>
      </c>
      <c r="FP18" s="405">
        <f>IF(FP6,'Dalyvio prielaidos'!$G$14/12*Indeksacija!$Q$10,0)</f>
        <v>32574.918998320809</v>
      </c>
      <c r="FQ18" s="405">
        <f>IF(FQ6,'Dalyvio prielaidos'!$G$14/12*Indeksacija!$Q$10,0)</f>
        <v>32574.918998320809</v>
      </c>
      <c r="FR18" s="405">
        <f>IF(FR6,'Dalyvio prielaidos'!$G$14/12*Indeksacija!$Q$10,0)</f>
        <v>32574.918998320809</v>
      </c>
      <c r="FS18" s="405">
        <f>IF(FS6,'Dalyvio prielaidos'!$G$14/12*Indeksacija!$Q$10,0)</f>
        <v>32574.918998320809</v>
      </c>
      <c r="FT18" s="405">
        <f>IF(FT6,'Dalyvio prielaidos'!$G$14/12*Indeksacija!$Q$10,0)</f>
        <v>32574.918998320809</v>
      </c>
      <c r="FU18" s="405">
        <f>IF(FU6,'Dalyvio prielaidos'!$G$14/12*Indeksacija!$Q$10,0)</f>
        <v>32574.918998320809</v>
      </c>
      <c r="FV18" s="405">
        <f>IF(FV6,'Dalyvio prielaidos'!$G$14/12*Indeksacija!$Q$10,0)</f>
        <v>32574.918998320809</v>
      </c>
      <c r="FW18" s="405">
        <f>IF(FW6,'Dalyvio prielaidos'!$G$14/12*Indeksacija!$Q$10,0)</f>
        <v>32574.918998320809</v>
      </c>
      <c r="FX18" s="405">
        <f>IF(FX6,'Dalyvio prielaidos'!$G$14/12*Indeksacija!$Q$10,0)</f>
        <v>32574.918998320809</v>
      </c>
      <c r="FY18" s="405">
        <f>IF(FY6,'Dalyvio prielaidos'!$G$14/12*Indeksacija!$Q$10,0)</f>
        <v>32574.918998320809</v>
      </c>
      <c r="FZ18" s="405">
        <f>IF(FZ6,'Dalyvio prielaidos'!$G$14/12*Indeksacija!$Q$10,0)</f>
        <v>32574.918998320809</v>
      </c>
      <c r="GA18" s="407">
        <f t="shared" si="389"/>
        <v>390899.02797984978</v>
      </c>
      <c r="GB18" s="405">
        <f>IF(GB6,'Dalyvio prielaidos'!$G$14/12*Indeksacija!$R$10,0)</f>
        <v>33226.417378287224</v>
      </c>
      <c r="GC18" s="405">
        <f>IF(GC6,'Dalyvio prielaidos'!$G$14/12*Indeksacija!$R$10,0)</f>
        <v>33226.417378287224</v>
      </c>
      <c r="GD18" s="405">
        <f>IF(GD6,'Dalyvio prielaidos'!$G$14/12*Indeksacija!$R$10,0)</f>
        <v>33226.417378287224</v>
      </c>
      <c r="GE18" s="405">
        <f>IF(GE6,'Dalyvio prielaidos'!$G$14/12*Indeksacija!$R$10,0)</f>
        <v>33226.417378287224</v>
      </c>
      <c r="GF18" s="405">
        <f>IF(GF6,'Dalyvio prielaidos'!$G$14/12*Indeksacija!$R$10,0)</f>
        <v>33226.417378287224</v>
      </c>
      <c r="GG18" s="405">
        <f>IF(GG6,'Dalyvio prielaidos'!$G$14/12*Indeksacija!$R$10,0)</f>
        <v>33226.417378287224</v>
      </c>
      <c r="GH18" s="405">
        <f>IF(GH6,'Dalyvio prielaidos'!$G$14/12*Indeksacija!$R$10,0)</f>
        <v>33226.417378287224</v>
      </c>
      <c r="GI18" s="405">
        <f>IF(GI6,'Dalyvio prielaidos'!$G$14/12*Indeksacija!$R$10,0)</f>
        <v>33226.417378287224</v>
      </c>
      <c r="GJ18" s="405">
        <f>IF(GJ6,'Dalyvio prielaidos'!$G$14/12*Indeksacija!$R$10,0)</f>
        <v>33226.417378287224</v>
      </c>
      <c r="GK18" s="405">
        <f>IF(GK6,'Dalyvio prielaidos'!$G$14/12*Indeksacija!$R$10,0)</f>
        <v>33226.417378287224</v>
      </c>
      <c r="GL18" s="405">
        <f>IF(GL6,'Dalyvio prielaidos'!$G$14/12*Indeksacija!$R$10,0)</f>
        <v>33226.417378287224</v>
      </c>
      <c r="GM18" s="405">
        <f>IF(GM6,'Dalyvio prielaidos'!$G$14/12*Indeksacija!$R$10,0)</f>
        <v>33226.417378287224</v>
      </c>
      <c r="GN18" s="407">
        <f t="shared" si="401"/>
        <v>398717.0085394468</v>
      </c>
      <c r="GO18" s="405">
        <f>IF(GO6,'Dalyvio prielaidos'!$G$14/12*Indeksacija!$S$10,0)</f>
        <v>33890.945725852958</v>
      </c>
      <c r="GP18" s="405">
        <f>IF(GP6,'Dalyvio prielaidos'!$G$14/12*Indeksacija!$S$10,0)</f>
        <v>33890.945725852958</v>
      </c>
      <c r="GQ18" s="405">
        <f>IF(GQ6,'Dalyvio prielaidos'!$G$14/12*Indeksacija!$S$10,0)</f>
        <v>33890.945725852958</v>
      </c>
      <c r="GR18" s="405">
        <f>IF(GR6,'Dalyvio prielaidos'!$G$14/12*Indeksacija!$S$10,0)</f>
        <v>33890.945725852958</v>
      </c>
      <c r="GS18" s="405">
        <f>IF(GS6,'Dalyvio prielaidos'!$G$14/12*Indeksacija!$S$10,0)</f>
        <v>33890.945725852958</v>
      </c>
      <c r="GT18" s="405">
        <f>IF(GT6,'Dalyvio prielaidos'!$G$14/12*Indeksacija!$S$10,0)</f>
        <v>33890.945725852958</v>
      </c>
      <c r="GU18" s="405">
        <f>IF(GU6,'Dalyvio prielaidos'!$G$14/12*Indeksacija!$S$10,0)</f>
        <v>33890.945725852958</v>
      </c>
      <c r="GV18" s="405">
        <f>IF(GV6,'Dalyvio prielaidos'!$G$14/12*Indeksacija!$S$10,0)</f>
        <v>33890.945725852958</v>
      </c>
      <c r="GW18" s="405">
        <f>IF(GW6,'Dalyvio prielaidos'!$G$14/12*Indeksacija!$S$10,0)</f>
        <v>33890.945725852958</v>
      </c>
      <c r="GX18" s="405">
        <f>IF(GX6,'Dalyvio prielaidos'!$G$14/12*Indeksacija!$S$10,0)</f>
        <v>33890.945725852958</v>
      </c>
      <c r="GY18" s="405">
        <f>IF(GY6,'Dalyvio prielaidos'!$G$14/12*Indeksacija!$S$10,0)</f>
        <v>33890.945725852958</v>
      </c>
      <c r="GZ18" s="405">
        <f>IF(GZ6,'Dalyvio prielaidos'!$G$14/12*Indeksacija!$S$10,0)</f>
        <v>33890.945725852958</v>
      </c>
      <c r="HA18" s="407">
        <f t="shared" si="413"/>
        <v>406691.34871023562</v>
      </c>
      <c r="HB18" s="405">
        <f>IF(HB6,'Dalyvio prielaidos'!$G$14/12*Indeksacija!$T$10,0)</f>
        <v>34568.764640370027</v>
      </c>
      <c r="HC18" s="405">
        <f>IF(HC6,'Dalyvio prielaidos'!$G$14/12*Indeksacija!$T$10,0)</f>
        <v>34568.764640370027</v>
      </c>
      <c r="HD18" s="405">
        <f>IF(HD6,'Dalyvio prielaidos'!$G$14/12*Indeksacija!$T$10,0)</f>
        <v>34568.764640370027</v>
      </c>
      <c r="HE18" s="405">
        <f>IF(HE6,'Dalyvio prielaidos'!$G$14/12*Indeksacija!$T$10,0)</f>
        <v>34568.764640370027</v>
      </c>
      <c r="HF18" s="405">
        <f>IF(HF6,'Dalyvio prielaidos'!$G$14/12*Indeksacija!$T$10,0)</f>
        <v>34568.764640370027</v>
      </c>
      <c r="HG18" s="405">
        <f>IF(HG6,'Dalyvio prielaidos'!$G$14/12*Indeksacija!$T$10,0)</f>
        <v>34568.764640370027</v>
      </c>
      <c r="HH18" s="405">
        <f>IF(HH6,'Dalyvio prielaidos'!$G$14/12*Indeksacija!$T$10,0)</f>
        <v>34568.764640370027</v>
      </c>
      <c r="HI18" s="405">
        <f>IF(HI6,'Dalyvio prielaidos'!$G$14/12*Indeksacija!$T$10,0)</f>
        <v>34568.764640370027</v>
      </c>
      <c r="HJ18" s="405">
        <f>IF(HJ6,'Dalyvio prielaidos'!$G$14/12*Indeksacija!$T$10,0)</f>
        <v>34568.764640370027</v>
      </c>
      <c r="HK18" s="405">
        <f>IF(HK6,'Dalyvio prielaidos'!$G$14/12*Indeksacija!$T$10,0)</f>
        <v>34568.764640370027</v>
      </c>
      <c r="HL18" s="405">
        <f>IF(HL6,'Dalyvio prielaidos'!$G$14/12*Indeksacija!$T$10,0)</f>
        <v>34568.764640370027</v>
      </c>
      <c r="HM18" s="405">
        <f>IF(HM6,'Dalyvio prielaidos'!$G$14/12*Indeksacija!$T$10,0)</f>
        <v>34568.764640370027</v>
      </c>
      <c r="HN18" s="407">
        <f t="shared" si="425"/>
        <v>414825.17568444036</v>
      </c>
      <c r="HO18" s="405">
        <f>IF(HO6,'Dalyvio prielaidos'!$G$14/12*Indeksacija!$U$10,0)</f>
        <v>35260.13993317743</v>
      </c>
      <c r="HP18" s="405">
        <f>IF(HP6,'Dalyvio prielaidos'!$G$14/12*Indeksacija!$U$10,0)</f>
        <v>35260.13993317743</v>
      </c>
      <c r="HQ18" s="405">
        <f>IF(HQ6,'Dalyvio prielaidos'!$G$14/12*Indeksacija!$U$10,0)</f>
        <v>35260.13993317743</v>
      </c>
      <c r="HR18" s="405">
        <f>IF(HR6,'Dalyvio prielaidos'!$G$14/12*Indeksacija!$U$10,0)</f>
        <v>35260.13993317743</v>
      </c>
      <c r="HS18" s="405">
        <f>IF(HS6,'Dalyvio prielaidos'!$G$14/12*Indeksacija!$U$10,0)</f>
        <v>35260.13993317743</v>
      </c>
      <c r="HT18" s="405">
        <f>IF(HT6,'Dalyvio prielaidos'!$G$14/12*Indeksacija!$U$10,0)</f>
        <v>35260.13993317743</v>
      </c>
      <c r="HU18" s="405">
        <f>IF(HU6,'Dalyvio prielaidos'!$G$14/12*Indeksacija!$U$10,0)</f>
        <v>35260.13993317743</v>
      </c>
      <c r="HV18" s="405">
        <f>IF(HV6,'Dalyvio prielaidos'!$G$14/12*Indeksacija!$U$10,0)</f>
        <v>35260.13993317743</v>
      </c>
      <c r="HW18" s="405">
        <f>IF(HW6,'Dalyvio prielaidos'!$G$14/12*Indeksacija!$U$10,0)</f>
        <v>35260.13993317743</v>
      </c>
      <c r="HX18" s="405">
        <f>IF(HX6,'Dalyvio prielaidos'!$G$14/12*Indeksacija!$U$10,0)</f>
        <v>35260.13993317743</v>
      </c>
      <c r="HY18" s="405">
        <f>IF(HY6,'Dalyvio prielaidos'!$G$14/12*Indeksacija!$U$10,0)</f>
        <v>35260.13993317743</v>
      </c>
      <c r="HZ18" s="405">
        <f>IF(HZ6,'Dalyvio prielaidos'!$G$14/12*Indeksacija!$U$10,0)</f>
        <v>35260.13993317743</v>
      </c>
      <c r="IA18" s="407">
        <f t="shared" si="437"/>
        <v>423121.67919812928</v>
      </c>
      <c r="IB18" s="405">
        <f>IF(IB6,'Dalyvio prielaidos'!$G$14/12*Indeksacija!$V$10,0)</f>
        <v>35965.342731840974</v>
      </c>
      <c r="IC18" s="405">
        <f>IF(IC6,'Dalyvio prielaidos'!$G$14/12*Indeksacija!$V$10,0)</f>
        <v>35965.342731840974</v>
      </c>
      <c r="ID18" s="405">
        <f>IF(ID6,'Dalyvio prielaidos'!$G$14/12*Indeksacija!$V$10,0)</f>
        <v>35965.342731840974</v>
      </c>
      <c r="IE18" s="405">
        <f>IF(IE6,'Dalyvio prielaidos'!$G$14/12*Indeksacija!$V$10,0)</f>
        <v>35965.342731840974</v>
      </c>
      <c r="IF18" s="405">
        <f>IF(IF6,'Dalyvio prielaidos'!$G$14/12*Indeksacija!$V$10,0)</f>
        <v>35965.342731840974</v>
      </c>
      <c r="IG18" s="405">
        <f>IF(IG6,'Dalyvio prielaidos'!$G$14/12*Indeksacija!$V$10,0)</f>
        <v>35965.342731840974</v>
      </c>
      <c r="IH18" s="405">
        <f>IF(IH6,'Dalyvio prielaidos'!$G$14/12*Indeksacija!$V$10,0)</f>
        <v>35965.342731840974</v>
      </c>
      <c r="II18" s="405">
        <f>IF(II6,'Dalyvio prielaidos'!$G$14/12*Indeksacija!$V$10,0)</f>
        <v>35965.342731840974</v>
      </c>
      <c r="IJ18" s="405">
        <f>IF(IJ6,'Dalyvio prielaidos'!$G$14/12*Indeksacija!$V$10,0)</f>
        <v>35965.342731840974</v>
      </c>
      <c r="IK18" s="405">
        <f>IF(IK6,'Dalyvio prielaidos'!$G$14/12*Indeksacija!$V$10,0)</f>
        <v>35965.342731840974</v>
      </c>
      <c r="IL18" s="405">
        <f>IF(IL6,'Dalyvio prielaidos'!$G$14/12*Indeksacija!$V$10,0)</f>
        <v>35965.342731840974</v>
      </c>
      <c r="IM18" s="405">
        <f>IF(IM6,'Dalyvio prielaidos'!$G$14/12*Indeksacija!$V$10,0)</f>
        <v>35965.342731840974</v>
      </c>
      <c r="IN18" s="407">
        <f t="shared" si="449"/>
        <v>431584.11278209166</v>
      </c>
      <c r="IO18" s="405">
        <f>IF(IO6,'Dalyvio prielaidos'!$G$14/12*Indeksacija!$W$10,0)</f>
        <v>36684.64958647779</v>
      </c>
      <c r="IP18" s="405">
        <f>IF(IP6,'Dalyvio prielaidos'!$G$14/12*Indeksacija!$W$10,0)</f>
        <v>36684.64958647779</v>
      </c>
      <c r="IQ18" s="405">
        <f>IF(IQ6,'Dalyvio prielaidos'!$G$14/12*Indeksacija!$W$10,0)</f>
        <v>36684.64958647779</v>
      </c>
      <c r="IR18" s="405">
        <f>IF(IR6,'Dalyvio prielaidos'!$G$14/12*Indeksacija!$W$10,0)</f>
        <v>36684.64958647779</v>
      </c>
      <c r="IS18" s="405">
        <f>IF(IS6,'Dalyvio prielaidos'!$G$14/12*Indeksacija!$W$10,0)</f>
        <v>36684.64958647779</v>
      </c>
      <c r="IT18" s="405">
        <f>IF(IT6,'Dalyvio prielaidos'!$G$14/12*Indeksacija!$W$10,0)</f>
        <v>36684.64958647779</v>
      </c>
      <c r="IU18" s="405">
        <f>IF(IU6,'Dalyvio prielaidos'!$G$14/12*Indeksacija!$W$10,0)</f>
        <v>36684.64958647779</v>
      </c>
      <c r="IV18" s="405">
        <f>IF(IV6,'Dalyvio prielaidos'!$G$14/12*Indeksacija!$W$10,0)</f>
        <v>36684.64958647779</v>
      </c>
      <c r="IW18" s="405">
        <f>IF(IW6,'Dalyvio prielaidos'!$G$14/12*Indeksacija!$W$10,0)</f>
        <v>36684.64958647779</v>
      </c>
      <c r="IX18" s="405">
        <f>IF(IX6,'Dalyvio prielaidos'!$G$14/12*Indeksacija!$W$10,0)</f>
        <v>36684.64958647779</v>
      </c>
      <c r="IY18" s="405">
        <f>IF(IY6,'Dalyvio prielaidos'!$G$14/12*Indeksacija!$W$10,0)</f>
        <v>36684.64958647779</v>
      </c>
      <c r="IZ18" s="405">
        <f>IF(IZ6,'Dalyvio prielaidos'!$G$14/12*Indeksacija!$W$10,0)</f>
        <v>36684.64958647779</v>
      </c>
      <c r="JA18" s="407">
        <f t="shared" si="461"/>
        <v>440215.79503773345</v>
      </c>
      <c r="JB18" s="405">
        <f>IF(JB6,'Dalyvio prielaidos'!$G$14/12*Indeksacija!$X$10,0)</f>
        <v>37418.342578207354</v>
      </c>
      <c r="JC18" s="405">
        <f>IF(JC6,'Dalyvio prielaidos'!$G$14/12*Indeksacija!$X$10,0)</f>
        <v>37418.342578207354</v>
      </c>
      <c r="JD18" s="405">
        <f>IF(JD6,'Dalyvio prielaidos'!$G$14/12*Indeksacija!$X$10,0)</f>
        <v>37418.342578207354</v>
      </c>
      <c r="JE18" s="405">
        <f>IF(JE6,'Dalyvio prielaidos'!$G$14/12*Indeksacija!$X$10,0)</f>
        <v>37418.342578207354</v>
      </c>
      <c r="JF18" s="405">
        <f>IF(JF6,'Dalyvio prielaidos'!$G$14/12*Indeksacija!$X$10,0)</f>
        <v>37418.342578207354</v>
      </c>
      <c r="JG18" s="405">
        <f>IF(JG6,'Dalyvio prielaidos'!$G$14/12*Indeksacija!$X$10,0)</f>
        <v>37418.342578207354</v>
      </c>
      <c r="JH18" s="405">
        <f>IF(JH6,'Dalyvio prielaidos'!$G$14/12*Indeksacija!$X$10,0)</f>
        <v>37418.342578207354</v>
      </c>
      <c r="JI18" s="405">
        <f>IF(JI6,'Dalyvio prielaidos'!$G$14/12*Indeksacija!$X$10,0)</f>
        <v>37418.342578207354</v>
      </c>
      <c r="JJ18" s="405">
        <f>IF(JJ6,'Dalyvio prielaidos'!$G$14/12*Indeksacija!$X$10,0)</f>
        <v>37418.342578207354</v>
      </c>
      <c r="JK18" s="405">
        <f>IF(JK6,'Dalyvio prielaidos'!$G$14/12*Indeksacija!$X$10,0)</f>
        <v>37418.342578207354</v>
      </c>
      <c r="JL18" s="405">
        <f>IF(JL6,'Dalyvio prielaidos'!$G$14/12*Indeksacija!$X$10,0)</f>
        <v>37418.342578207354</v>
      </c>
      <c r="JM18" s="405">
        <f>IF(JM6,'Dalyvio prielaidos'!$G$14/12*Indeksacija!$X$10,0)</f>
        <v>37418.342578207354</v>
      </c>
      <c r="JN18" s="407">
        <f t="shared" si="473"/>
        <v>449020.11093848833</v>
      </c>
      <c r="JO18" s="405">
        <f>IF(JO6,'Dalyvio prielaidos'!$G$14/12*Indeksacija!$Y$10,0)</f>
        <v>38166.709429771494</v>
      </c>
      <c r="JP18" s="405">
        <f>IF(JP6,'Dalyvio prielaidos'!$G$14/12*Indeksacija!$Y$10,0)</f>
        <v>38166.709429771494</v>
      </c>
      <c r="JQ18" s="405">
        <f>IF(JQ6,'Dalyvio prielaidos'!$G$14/12*Indeksacija!$Y$10,0)</f>
        <v>38166.709429771494</v>
      </c>
      <c r="JR18" s="405">
        <f>IF(JR6,'Dalyvio prielaidos'!$G$14/12*Indeksacija!$Y$10,0)</f>
        <v>38166.709429771494</v>
      </c>
      <c r="JS18" s="405">
        <f>IF(JS6,'Dalyvio prielaidos'!$G$14/12*Indeksacija!$Y$10,0)</f>
        <v>38166.709429771494</v>
      </c>
      <c r="JT18" s="405">
        <f>IF(JT6,'Dalyvio prielaidos'!$G$14/12*Indeksacija!$Y$10,0)</f>
        <v>38166.709429771494</v>
      </c>
      <c r="JU18" s="405">
        <f>IF(JU6,'Dalyvio prielaidos'!$G$14/12*Indeksacija!$Y$10,0)</f>
        <v>38166.709429771494</v>
      </c>
      <c r="JV18" s="405">
        <f>IF(JV6,'Dalyvio prielaidos'!$G$14/12*Indeksacija!$Y$10,0)</f>
        <v>38166.709429771494</v>
      </c>
      <c r="JW18" s="405">
        <f>IF(JW6,'Dalyvio prielaidos'!$G$14/12*Indeksacija!$Y$10,0)</f>
        <v>38166.709429771494</v>
      </c>
      <c r="JX18" s="405">
        <f>IF(JX6,'Dalyvio prielaidos'!$G$14/12*Indeksacija!$Y$10,0)</f>
        <v>38166.709429771494</v>
      </c>
      <c r="JY18" s="405">
        <f>IF(JY6,'Dalyvio prielaidos'!$G$14/12*Indeksacija!$Y$10,0)</f>
        <v>38166.709429771494</v>
      </c>
      <c r="JZ18" s="405">
        <f>IF(JZ6,'Dalyvio prielaidos'!$G$14/12*Indeksacija!$Y$10,0)</f>
        <v>38166.709429771494</v>
      </c>
      <c r="KA18" s="407">
        <f t="shared" si="485"/>
        <v>458000.51315725804</v>
      </c>
      <c r="KB18" s="405">
        <f>IF(KB6,'Dalyvio prielaidos'!$G$14/12*Indeksacija!$Z$10,0)</f>
        <v>38930.04361836693</v>
      </c>
      <c r="KC18" s="405">
        <f>IF(KC6,'Dalyvio prielaidos'!$G$14/12*Indeksacija!$Z$10,0)</f>
        <v>38930.04361836693</v>
      </c>
      <c r="KD18" s="405">
        <f>IF(KD6,'Dalyvio prielaidos'!$G$14/12*Indeksacija!$Z$10,0)</f>
        <v>38930.04361836693</v>
      </c>
      <c r="KE18" s="405">
        <f>IF(KE6,'Dalyvio prielaidos'!$G$14/12*Indeksacija!$Z$10,0)</f>
        <v>38930.04361836693</v>
      </c>
      <c r="KF18" s="405">
        <f>IF(KF6,'Dalyvio prielaidos'!$G$14/12*Indeksacija!$Z$10,0)</f>
        <v>38930.04361836693</v>
      </c>
      <c r="KG18" s="405">
        <f>IF(KG6,'Dalyvio prielaidos'!$G$14/12*Indeksacija!$Z$10,0)</f>
        <v>38930.04361836693</v>
      </c>
      <c r="KH18" s="405">
        <f>IF(KH6,'Dalyvio prielaidos'!$G$14/12*Indeksacija!$Z$10,0)</f>
        <v>38930.04361836693</v>
      </c>
      <c r="KI18" s="405">
        <f>IF(KI6,'Dalyvio prielaidos'!$G$14/12*Indeksacija!$Z$10,0)</f>
        <v>38930.04361836693</v>
      </c>
      <c r="KJ18" s="405">
        <f>IF(KJ6,'Dalyvio prielaidos'!$G$14/12*Indeksacija!$Z$10,0)</f>
        <v>38930.04361836693</v>
      </c>
      <c r="KK18" s="405">
        <f>IF(KK6,'Dalyvio prielaidos'!$G$14/12*Indeksacija!$Z$10,0)</f>
        <v>38930.04361836693</v>
      </c>
      <c r="KL18" s="405">
        <f>IF(KL6,'Dalyvio prielaidos'!$G$14/12*Indeksacija!$Z$10,0)</f>
        <v>38930.04361836693</v>
      </c>
      <c r="KM18" s="405">
        <f>IF(KM6,'Dalyvio prielaidos'!$G$14/12*Indeksacija!$Z$10,0)</f>
        <v>38930.04361836693</v>
      </c>
      <c r="KN18" s="407">
        <f t="shared" si="497"/>
        <v>467160.52342040319</v>
      </c>
      <c r="KO18" s="405">
        <f>IF(KO6,'Dalyvio prielaidos'!$G$14/12*Indeksacija!$AA$10,0)</f>
        <v>39708.644490734259</v>
      </c>
      <c r="KP18" s="405">
        <f>IF(KP6,'Dalyvio prielaidos'!$G$14/12*Indeksacija!$AA$10,0)</f>
        <v>39708.644490734259</v>
      </c>
      <c r="KQ18" s="405">
        <f>IF(KQ6,'Dalyvio prielaidos'!$G$14/12*Indeksacija!$AA$10,0)</f>
        <v>39708.644490734259</v>
      </c>
      <c r="KR18" s="405">
        <f>IF(KR6,'Dalyvio prielaidos'!$G$14/12*Indeksacija!$AA$10,0)</f>
        <v>39708.644490734259</v>
      </c>
      <c r="KS18" s="405">
        <f>IF(KS6,'Dalyvio prielaidos'!$G$14/12*Indeksacija!$AA$10,0)</f>
        <v>39708.644490734259</v>
      </c>
      <c r="KT18" s="405">
        <f>IF(KT6,'Dalyvio prielaidos'!$G$14/12*Indeksacija!$AA$10,0)</f>
        <v>39708.644490734259</v>
      </c>
      <c r="KU18" s="405">
        <f>IF(KU6,'Dalyvio prielaidos'!$G$14/12*Indeksacija!$AA$10,0)</f>
        <v>39708.644490734259</v>
      </c>
      <c r="KV18" s="405">
        <f>IF(KV6,'Dalyvio prielaidos'!$G$14/12*Indeksacija!$AA$10,0)</f>
        <v>39708.644490734259</v>
      </c>
      <c r="KW18" s="405">
        <f>IF(KW6,'Dalyvio prielaidos'!$G$14/12*Indeksacija!$AA$10,0)</f>
        <v>39708.644490734259</v>
      </c>
      <c r="KX18" s="405">
        <f>IF(KX6,'Dalyvio prielaidos'!$G$14/12*Indeksacija!$AA$10,0)</f>
        <v>39708.644490734259</v>
      </c>
      <c r="KY18" s="405">
        <f>IF(KY6,'Dalyvio prielaidos'!$G$14/12*Indeksacija!$AA$10,0)</f>
        <v>39708.644490734259</v>
      </c>
      <c r="KZ18" s="405">
        <f>IF(KZ6,'Dalyvio prielaidos'!$G$14/12*Indeksacija!$AA$10,0)</f>
        <v>39708.644490734259</v>
      </c>
      <c r="LA18" s="407">
        <f t="shared" si="509"/>
        <v>476503.73388881114</v>
      </c>
      <c r="LB18" s="405">
        <f>IF(LB6,'Dalyvio prielaidos'!$G$14/12*Indeksacija!$AB$10,0)</f>
        <v>40502.81738054895</v>
      </c>
      <c r="LC18" s="405">
        <f>IF(LC6,'Dalyvio prielaidos'!$G$14/12*Indeksacija!$AB$10,0)</f>
        <v>40502.81738054895</v>
      </c>
      <c r="LD18" s="405">
        <f>IF(LD6,'Dalyvio prielaidos'!$G$14/12*Indeksacija!$AB$10,0)</f>
        <v>40502.81738054895</v>
      </c>
      <c r="LE18" s="405">
        <f>IF(LE6,'Dalyvio prielaidos'!$G$14/12*Indeksacija!$AB$10,0)</f>
        <v>40502.81738054895</v>
      </c>
      <c r="LF18" s="405">
        <f>IF(LF6,'Dalyvio prielaidos'!$G$14/12*Indeksacija!$AB$10,0)</f>
        <v>40502.81738054895</v>
      </c>
      <c r="LG18" s="405">
        <f>IF(LG6,'Dalyvio prielaidos'!$G$14/12*Indeksacija!$AB$10,0)</f>
        <v>40502.81738054895</v>
      </c>
      <c r="LH18" s="405">
        <f>IF(LH6,'Dalyvio prielaidos'!$G$14/12*Indeksacija!$AB$10,0)</f>
        <v>40502.81738054895</v>
      </c>
      <c r="LI18" s="405">
        <f>IF(LI6,'Dalyvio prielaidos'!$G$14/12*Indeksacija!$AB$10,0)</f>
        <v>40502.81738054895</v>
      </c>
      <c r="LJ18" s="405">
        <f>IF(LJ6,'Dalyvio prielaidos'!$G$14/12*Indeksacija!$AB$10,0)</f>
        <v>40502.81738054895</v>
      </c>
      <c r="LK18" s="405">
        <f>IF(LK6,'Dalyvio prielaidos'!$G$14/12*Indeksacija!$AB$10,0)</f>
        <v>40502.81738054895</v>
      </c>
      <c r="LL18" s="405">
        <f>IF(LL6,'Dalyvio prielaidos'!$G$14/12*Indeksacija!$AB$10,0)</f>
        <v>40502.81738054895</v>
      </c>
      <c r="LM18" s="405">
        <f>IF(LM6,'Dalyvio prielaidos'!$G$14/12*Indeksacija!$AB$10,0)</f>
        <v>40502.81738054895</v>
      </c>
      <c r="LN18" s="356">
        <f t="shared" ref="LN18:LN19" si="524">SUM(LB18:LM18)</f>
        <v>486033.80856658728</v>
      </c>
    </row>
    <row r="19" spans="1:326" s="346" customFormat="1" ht="15.75" thickBot="1">
      <c r="A19" s="79"/>
      <c r="B19" s="358">
        <f>IF('Dalyvio prielaidos'!$J$15&lt;=B$9,'Dalyvio prielaidos'!$G$15/12,0)</f>
        <v>0</v>
      </c>
      <c r="C19" s="358">
        <f>IF('Dalyvio prielaidos'!$J$15&lt;=C$9,'Dalyvio prielaidos'!$G$15/12,0)</f>
        <v>0</v>
      </c>
      <c r="D19" s="358">
        <f>IF('Dalyvio prielaidos'!$J$15&lt;=D$9,'Dalyvio prielaidos'!$G$15/12,0)</f>
        <v>0</v>
      </c>
      <c r="E19" s="358">
        <f>IF('Dalyvio prielaidos'!$J$15&lt;=E$9,'Dalyvio prielaidos'!$G$15/12,0)</f>
        <v>0</v>
      </c>
      <c r="F19" s="358">
        <f>IF('Dalyvio prielaidos'!$J$15&lt;=F$9,'Dalyvio prielaidos'!$G$15/12,0)</f>
        <v>0</v>
      </c>
      <c r="G19" s="358">
        <f>IF('Dalyvio prielaidos'!$J$15&lt;=G$9,'Dalyvio prielaidos'!$G$15/12,0)</f>
        <v>0</v>
      </c>
      <c r="H19" s="358">
        <f>IF('Dalyvio prielaidos'!$J$15&lt;=H$9,'Dalyvio prielaidos'!$G$15/12,0)</f>
        <v>0</v>
      </c>
      <c r="I19" s="358">
        <f>IF('Dalyvio prielaidos'!$J$15&lt;=I$9,'Dalyvio prielaidos'!$G$15/12,0)</f>
        <v>0</v>
      </c>
      <c r="J19" s="358">
        <f>IF('Dalyvio prielaidos'!$J$15&lt;=J$9,'Dalyvio prielaidos'!$G$15/12,0)</f>
        <v>0</v>
      </c>
      <c r="K19" s="358">
        <f>IF('Dalyvio prielaidos'!$J$15&lt;=K$9,'Dalyvio prielaidos'!$G$15/12,0)</f>
        <v>0</v>
      </c>
      <c r="L19" s="358">
        <f>IF('Dalyvio prielaidos'!$J$15&lt;=L$9,'Dalyvio prielaidos'!$G$15/12,0)</f>
        <v>0</v>
      </c>
      <c r="M19" s="358">
        <f>IF('Dalyvio prielaidos'!$J$15&lt;=M$9,'Dalyvio prielaidos'!$G$15/12,0)</f>
        <v>0</v>
      </c>
      <c r="N19" s="408">
        <f t="shared" si="233"/>
        <v>0</v>
      </c>
      <c r="O19" s="406">
        <f>IF('Dalyvio prielaidos'!$J$15&lt;=O$9,'Dalyvio prielaidos'!$G$15/12,0)</f>
        <v>0</v>
      </c>
      <c r="P19" s="358">
        <f>IF('Dalyvio prielaidos'!$J$15&lt;=P$9,'Dalyvio prielaidos'!$G$15/12,0)</f>
        <v>0</v>
      </c>
      <c r="Q19" s="358">
        <f>IF('Dalyvio prielaidos'!$J$15&lt;=Q$9,'Dalyvio prielaidos'!$G$15/12,0)</f>
        <v>0</v>
      </c>
      <c r="R19" s="358">
        <f>IF('Dalyvio prielaidos'!$J$15&lt;=R$9,'Dalyvio prielaidos'!$G$15/12,0)</f>
        <v>0</v>
      </c>
      <c r="S19" s="358">
        <f>IF('Dalyvio prielaidos'!$J$15&lt;=S$9,'Dalyvio prielaidos'!$G$15/12,0)</f>
        <v>0</v>
      </c>
      <c r="T19" s="358">
        <f>IF('Dalyvio prielaidos'!$J$15&lt;=T$9,'Dalyvio prielaidos'!$G$15/12,0)</f>
        <v>0</v>
      </c>
      <c r="U19" s="358">
        <f>IF('Dalyvio prielaidos'!$J$15&lt;=U$9,'Dalyvio prielaidos'!$G$15/12,0)</f>
        <v>0</v>
      </c>
      <c r="V19" s="358">
        <f>IF('Dalyvio prielaidos'!$J$15&lt;=V$9,'Dalyvio prielaidos'!$G$15/12,0)</f>
        <v>0</v>
      </c>
      <c r="W19" s="358">
        <f>IF('Dalyvio prielaidos'!$J$15&lt;=W$9,'Dalyvio prielaidos'!$G$15/12,0)</f>
        <v>0</v>
      </c>
      <c r="X19" s="358">
        <f>IF('Dalyvio prielaidos'!$J$15&lt;=X$9,'Dalyvio prielaidos'!$G$15/12,0)</f>
        <v>0</v>
      </c>
      <c r="Y19" s="358">
        <f>IF('Dalyvio prielaidos'!$J$15&lt;=Y$9,'Dalyvio prielaidos'!$G$15/12,0)</f>
        <v>0</v>
      </c>
      <c r="Z19" s="410">
        <f>IF('Dalyvio prielaidos'!$J$15&lt;=Z$9,'Dalyvio prielaidos'!$G$15/12,0)</f>
        <v>0</v>
      </c>
      <c r="AA19" s="408">
        <f t="shared" si="523"/>
        <v>0</v>
      </c>
      <c r="AB19" s="406">
        <f>'Dalyvio prielaidos'!$G$15/12*Indeksacija!$F$11</f>
        <v>0</v>
      </c>
      <c r="AC19" s="358">
        <f>'Dalyvio prielaidos'!$G$15/12*Indeksacija!$F$11</f>
        <v>0</v>
      </c>
      <c r="AD19" s="358">
        <f>'Dalyvio prielaidos'!$G$15/12*Indeksacija!$F$11</f>
        <v>0</v>
      </c>
      <c r="AE19" s="358">
        <f>'Dalyvio prielaidos'!$G$15/12*Indeksacija!$F$11</f>
        <v>0</v>
      </c>
      <c r="AF19" s="358">
        <f>'Dalyvio prielaidos'!$G$15/12*Indeksacija!$F$11</f>
        <v>0</v>
      </c>
      <c r="AG19" s="358">
        <f>'Dalyvio prielaidos'!$G$15/12*Indeksacija!$F$11</f>
        <v>0</v>
      </c>
      <c r="AH19" s="358">
        <f>'Dalyvio prielaidos'!$G$15/12*Indeksacija!$F$11</f>
        <v>0</v>
      </c>
      <c r="AI19" s="358">
        <f>'Dalyvio prielaidos'!$G$15/12*Indeksacija!$F$11</f>
        <v>0</v>
      </c>
      <c r="AJ19" s="358">
        <f>'Dalyvio prielaidos'!$G$15/12*Indeksacija!$F$11</f>
        <v>0</v>
      </c>
      <c r="AK19" s="358">
        <f>'Dalyvio prielaidos'!$G$15/12*Indeksacija!$F$11</f>
        <v>0</v>
      </c>
      <c r="AL19" s="358">
        <f>'Dalyvio prielaidos'!$G$15/12*Indeksacija!$F$11</f>
        <v>0</v>
      </c>
      <c r="AM19" s="358">
        <f>'Dalyvio prielaidos'!$G$15/12*Indeksacija!$F$11</f>
        <v>0</v>
      </c>
      <c r="AN19" s="359">
        <f t="shared" ref="AN19" si="525">SUM(AB19:AM19)</f>
        <v>0</v>
      </c>
      <c r="AO19" s="358">
        <f>'Dalyvio prielaidos'!$G$15/12*Indeksacija!$G$11</f>
        <v>0</v>
      </c>
      <c r="AP19" s="358">
        <f>'Dalyvio prielaidos'!$G$15/12*Indeksacija!$G$11</f>
        <v>0</v>
      </c>
      <c r="AQ19" s="358">
        <f>'Dalyvio prielaidos'!$G$15/12*Indeksacija!$G$11</f>
        <v>0</v>
      </c>
      <c r="AR19" s="358">
        <f>'Dalyvio prielaidos'!$G$15/12*Indeksacija!$G$11</f>
        <v>0</v>
      </c>
      <c r="AS19" s="358">
        <f>'Dalyvio prielaidos'!$G$15/12*Indeksacija!$G$11</f>
        <v>0</v>
      </c>
      <c r="AT19" s="358">
        <f>'Dalyvio prielaidos'!$G$15/12*Indeksacija!$G$11</f>
        <v>0</v>
      </c>
      <c r="AU19" s="358">
        <f>'Dalyvio prielaidos'!$G$15/12*Indeksacija!$G$11</f>
        <v>0</v>
      </c>
      <c r="AV19" s="358">
        <f>'Dalyvio prielaidos'!$G$15/12*Indeksacija!$G$11</f>
        <v>0</v>
      </c>
      <c r="AW19" s="358">
        <f>'Dalyvio prielaidos'!$G$15/12*Indeksacija!$G$11</f>
        <v>0</v>
      </c>
      <c r="AX19" s="358">
        <f>'Dalyvio prielaidos'!$G$15/12*Indeksacija!$G$11</f>
        <v>0</v>
      </c>
      <c r="AY19" s="358">
        <f>'Dalyvio prielaidos'!$G$15/12*Indeksacija!$G$11</f>
        <v>0</v>
      </c>
      <c r="AZ19" s="358">
        <f>'Dalyvio prielaidos'!$G$15/12*Indeksacija!$G$11</f>
        <v>0</v>
      </c>
      <c r="BA19" s="359">
        <f t="shared" ref="BA19" si="526">SUM(AO19:AZ19)</f>
        <v>0</v>
      </c>
      <c r="BB19" s="358">
        <f>'Dalyvio prielaidos'!$G$15/12*Indeksacija!$H$11</f>
        <v>0</v>
      </c>
      <c r="BC19" s="358">
        <f>'Dalyvio prielaidos'!$G$15/12*Indeksacija!$H$11</f>
        <v>0</v>
      </c>
      <c r="BD19" s="358">
        <f>'Dalyvio prielaidos'!$G$15/12*Indeksacija!$H$11</f>
        <v>0</v>
      </c>
      <c r="BE19" s="358">
        <f>'Dalyvio prielaidos'!$G$15/12*Indeksacija!$H$11</f>
        <v>0</v>
      </c>
      <c r="BF19" s="358">
        <f>'Dalyvio prielaidos'!$G$15/12*Indeksacija!$H$11</f>
        <v>0</v>
      </c>
      <c r="BG19" s="358">
        <f>'Dalyvio prielaidos'!$G$15/12*Indeksacija!$H$11</f>
        <v>0</v>
      </c>
      <c r="BH19" s="358">
        <f>'Dalyvio prielaidos'!$G$15/12*Indeksacija!$H$11</f>
        <v>0</v>
      </c>
      <c r="BI19" s="358">
        <f>'Dalyvio prielaidos'!$G$15/12*Indeksacija!$H$11</f>
        <v>0</v>
      </c>
      <c r="BJ19" s="358">
        <f>'Dalyvio prielaidos'!$G$15/12*Indeksacija!$H$11</f>
        <v>0</v>
      </c>
      <c r="BK19" s="358">
        <f>'Dalyvio prielaidos'!$G$15/12*Indeksacija!$H$11</f>
        <v>0</v>
      </c>
      <c r="BL19" s="358">
        <f>'Dalyvio prielaidos'!$G$15/12*Indeksacija!$H$11</f>
        <v>0</v>
      </c>
      <c r="BM19" s="358">
        <f>'Dalyvio prielaidos'!$G$15/12*Indeksacija!$H$11</f>
        <v>0</v>
      </c>
      <c r="BN19" s="359">
        <f t="shared" ref="BN19" si="527">SUM(BB19:BM19)</f>
        <v>0</v>
      </c>
      <c r="BO19" s="358">
        <f>'Dalyvio prielaidos'!$G$15/12*Indeksacija!$I$11</f>
        <v>0</v>
      </c>
      <c r="BP19" s="358">
        <f>'Dalyvio prielaidos'!$G$15/12*Indeksacija!$I$11</f>
        <v>0</v>
      </c>
      <c r="BQ19" s="358">
        <f>'Dalyvio prielaidos'!$G$15/12*Indeksacija!$I$11</f>
        <v>0</v>
      </c>
      <c r="BR19" s="358">
        <f>'Dalyvio prielaidos'!$G$15/12*Indeksacija!$I$11</f>
        <v>0</v>
      </c>
      <c r="BS19" s="358">
        <f>'Dalyvio prielaidos'!$G$15/12*Indeksacija!$I$11</f>
        <v>0</v>
      </c>
      <c r="BT19" s="358">
        <f>'Dalyvio prielaidos'!$G$15/12*Indeksacija!$I$11</f>
        <v>0</v>
      </c>
      <c r="BU19" s="358">
        <f>'Dalyvio prielaidos'!$G$15/12*Indeksacija!$I$11</f>
        <v>0</v>
      </c>
      <c r="BV19" s="358">
        <f>'Dalyvio prielaidos'!$G$15/12*Indeksacija!$I$11</f>
        <v>0</v>
      </c>
      <c r="BW19" s="358">
        <f>'Dalyvio prielaidos'!$G$15/12*Indeksacija!$I$11</f>
        <v>0</v>
      </c>
      <c r="BX19" s="358">
        <f>'Dalyvio prielaidos'!$G$15/12*Indeksacija!$I$11</f>
        <v>0</v>
      </c>
      <c r="BY19" s="358">
        <f>'Dalyvio prielaidos'!$G$15/12*Indeksacija!$I$11</f>
        <v>0</v>
      </c>
      <c r="BZ19" s="358">
        <f>'Dalyvio prielaidos'!$G$15/12*Indeksacija!$I$11</f>
        <v>0</v>
      </c>
      <c r="CA19" s="359">
        <f t="shared" ref="CA19" si="528">SUM(BO19:BZ19)</f>
        <v>0</v>
      </c>
      <c r="CB19" s="358">
        <f>'Dalyvio prielaidos'!$G$15/12*Indeksacija!$J$11</f>
        <v>0</v>
      </c>
      <c r="CC19" s="358">
        <f>'Dalyvio prielaidos'!$G$15/12*Indeksacija!$J$11</f>
        <v>0</v>
      </c>
      <c r="CD19" s="358">
        <f>'Dalyvio prielaidos'!$G$15/12*Indeksacija!$J$11</f>
        <v>0</v>
      </c>
      <c r="CE19" s="358">
        <f>'Dalyvio prielaidos'!$G$15/12*Indeksacija!$J$11</f>
        <v>0</v>
      </c>
      <c r="CF19" s="358">
        <f>'Dalyvio prielaidos'!$G$15/12*Indeksacija!$J$11</f>
        <v>0</v>
      </c>
      <c r="CG19" s="358">
        <f>'Dalyvio prielaidos'!$G$15/12*Indeksacija!$J$11</f>
        <v>0</v>
      </c>
      <c r="CH19" s="358">
        <f>'Dalyvio prielaidos'!$G$15/12*Indeksacija!$J$11</f>
        <v>0</v>
      </c>
      <c r="CI19" s="358">
        <f>'Dalyvio prielaidos'!$G$15/12*Indeksacija!$J$11</f>
        <v>0</v>
      </c>
      <c r="CJ19" s="358">
        <f>'Dalyvio prielaidos'!$G$15/12*Indeksacija!$J$11</f>
        <v>0</v>
      </c>
      <c r="CK19" s="358">
        <f>'Dalyvio prielaidos'!$G$15/12*Indeksacija!$J$11</f>
        <v>0</v>
      </c>
      <c r="CL19" s="358">
        <f>'Dalyvio prielaidos'!$G$15/12*Indeksacija!$J$11</f>
        <v>0</v>
      </c>
      <c r="CM19" s="358">
        <f>'Dalyvio prielaidos'!$G$15/12*Indeksacija!$J$11</f>
        <v>0</v>
      </c>
      <c r="CN19" s="359">
        <f t="shared" ref="CN19" si="529">SUM(CB19:CM19)</f>
        <v>0</v>
      </c>
      <c r="CO19" s="358">
        <f>'Dalyvio prielaidos'!$G$15/12*Indeksacija!$K$11</f>
        <v>0</v>
      </c>
      <c r="CP19" s="358">
        <f>'Dalyvio prielaidos'!$G$15/12*Indeksacija!$K$11</f>
        <v>0</v>
      </c>
      <c r="CQ19" s="358">
        <f>'Dalyvio prielaidos'!$G$15/12*Indeksacija!$K$11</f>
        <v>0</v>
      </c>
      <c r="CR19" s="358">
        <f>'Dalyvio prielaidos'!$G$15/12*Indeksacija!$K$11</f>
        <v>0</v>
      </c>
      <c r="CS19" s="358">
        <f>'Dalyvio prielaidos'!$G$15/12*Indeksacija!$K$11</f>
        <v>0</v>
      </c>
      <c r="CT19" s="358">
        <f>'Dalyvio prielaidos'!$G$15/12*Indeksacija!$K$11</f>
        <v>0</v>
      </c>
      <c r="CU19" s="358">
        <f>'Dalyvio prielaidos'!$G$15/12*Indeksacija!$K$11</f>
        <v>0</v>
      </c>
      <c r="CV19" s="358">
        <f>'Dalyvio prielaidos'!$G$15/12*Indeksacija!$K$11</f>
        <v>0</v>
      </c>
      <c r="CW19" s="358">
        <f>'Dalyvio prielaidos'!$G$15/12*Indeksacija!$K$11</f>
        <v>0</v>
      </c>
      <c r="CX19" s="358">
        <f>'Dalyvio prielaidos'!$G$15/12*Indeksacija!$K$11</f>
        <v>0</v>
      </c>
      <c r="CY19" s="358">
        <f>'Dalyvio prielaidos'!$G$15/12*Indeksacija!$K$11</f>
        <v>0</v>
      </c>
      <c r="CZ19" s="358">
        <f>'Dalyvio prielaidos'!$G$15/12*Indeksacija!$K$11</f>
        <v>0</v>
      </c>
      <c r="DA19" s="359">
        <f t="shared" ref="DA19" si="530">SUM(CO19:CZ19)</f>
        <v>0</v>
      </c>
      <c r="DB19" s="358">
        <f>'Dalyvio prielaidos'!$G$15/12*Indeksacija!$L$11</f>
        <v>0</v>
      </c>
      <c r="DC19" s="358">
        <f>'Dalyvio prielaidos'!$G$15/12*Indeksacija!$L$11</f>
        <v>0</v>
      </c>
      <c r="DD19" s="358">
        <f>'Dalyvio prielaidos'!$G$15/12*Indeksacija!$L$11</f>
        <v>0</v>
      </c>
      <c r="DE19" s="358">
        <f>'Dalyvio prielaidos'!$G$15/12*Indeksacija!$L$11</f>
        <v>0</v>
      </c>
      <c r="DF19" s="358">
        <f>'Dalyvio prielaidos'!$G$15/12*Indeksacija!$L$11</f>
        <v>0</v>
      </c>
      <c r="DG19" s="358">
        <f>'Dalyvio prielaidos'!$G$15/12*Indeksacija!$L$11</f>
        <v>0</v>
      </c>
      <c r="DH19" s="358">
        <f>'Dalyvio prielaidos'!$G$15/12*Indeksacija!$L$11</f>
        <v>0</v>
      </c>
      <c r="DI19" s="358">
        <f>'Dalyvio prielaidos'!$G$15/12*Indeksacija!$L$11</f>
        <v>0</v>
      </c>
      <c r="DJ19" s="358">
        <f>'Dalyvio prielaidos'!$G$15/12*Indeksacija!$L$11</f>
        <v>0</v>
      </c>
      <c r="DK19" s="358">
        <f>'Dalyvio prielaidos'!$G$15/12*Indeksacija!$L$11</f>
        <v>0</v>
      </c>
      <c r="DL19" s="358">
        <f>'Dalyvio prielaidos'!$G$15/12*Indeksacija!$L$11</f>
        <v>0</v>
      </c>
      <c r="DM19" s="358">
        <f>'Dalyvio prielaidos'!$G$15/12*Indeksacija!$L$11</f>
        <v>0</v>
      </c>
      <c r="DN19" s="359">
        <f t="shared" ref="DN19" si="531">SUM(DB19:DM19)</f>
        <v>0</v>
      </c>
      <c r="DO19" s="358">
        <f>'Dalyvio prielaidos'!$G$15/12*Indeksacija!$M$11</f>
        <v>0</v>
      </c>
      <c r="DP19" s="358">
        <f>'Dalyvio prielaidos'!$G$15/12*Indeksacija!$M$11</f>
        <v>0</v>
      </c>
      <c r="DQ19" s="358">
        <f>'Dalyvio prielaidos'!$G$15/12*Indeksacija!$M$11</f>
        <v>0</v>
      </c>
      <c r="DR19" s="358">
        <f>'Dalyvio prielaidos'!$G$15/12*Indeksacija!$M$11</f>
        <v>0</v>
      </c>
      <c r="DS19" s="358">
        <f>'Dalyvio prielaidos'!$G$15/12*Indeksacija!$M$11</f>
        <v>0</v>
      </c>
      <c r="DT19" s="358">
        <f>'Dalyvio prielaidos'!$G$15/12*Indeksacija!$M$11</f>
        <v>0</v>
      </c>
      <c r="DU19" s="358">
        <f>'Dalyvio prielaidos'!$G$15/12*Indeksacija!$M$11</f>
        <v>0</v>
      </c>
      <c r="DV19" s="358">
        <f>'Dalyvio prielaidos'!$G$15/12*Indeksacija!$M$11</f>
        <v>0</v>
      </c>
      <c r="DW19" s="358">
        <f>'Dalyvio prielaidos'!$G$15/12*Indeksacija!$M$11</f>
        <v>0</v>
      </c>
      <c r="DX19" s="358">
        <f>'Dalyvio prielaidos'!$G$15/12*Indeksacija!$M$11</f>
        <v>0</v>
      </c>
      <c r="DY19" s="358">
        <f>'Dalyvio prielaidos'!$G$15/12*Indeksacija!$M$11</f>
        <v>0</v>
      </c>
      <c r="DZ19" s="358">
        <f>'Dalyvio prielaidos'!$G$15/12*Indeksacija!$M$11</f>
        <v>0</v>
      </c>
      <c r="EA19" s="359">
        <f t="shared" ref="EA19" si="532">SUM(DO19:DZ19)</f>
        <v>0</v>
      </c>
      <c r="EB19" s="358">
        <f>'Dalyvio prielaidos'!$G$15/12*Indeksacija!$N$11</f>
        <v>0</v>
      </c>
      <c r="EC19" s="358">
        <f>'Dalyvio prielaidos'!$G$15/12*Indeksacija!$N$11</f>
        <v>0</v>
      </c>
      <c r="ED19" s="358">
        <f>'Dalyvio prielaidos'!$G$15/12*Indeksacija!$N$11</f>
        <v>0</v>
      </c>
      <c r="EE19" s="358">
        <f>'Dalyvio prielaidos'!$G$15/12*Indeksacija!$N$11</f>
        <v>0</v>
      </c>
      <c r="EF19" s="358">
        <f>'Dalyvio prielaidos'!$G$15/12*Indeksacija!$N$11</f>
        <v>0</v>
      </c>
      <c r="EG19" s="358">
        <f>'Dalyvio prielaidos'!$G$15/12*Indeksacija!$N$11</f>
        <v>0</v>
      </c>
      <c r="EH19" s="358">
        <f>'Dalyvio prielaidos'!$G$15/12*Indeksacija!$N$11</f>
        <v>0</v>
      </c>
      <c r="EI19" s="358">
        <f>'Dalyvio prielaidos'!$G$15/12*Indeksacija!$N$11</f>
        <v>0</v>
      </c>
      <c r="EJ19" s="358">
        <f>'Dalyvio prielaidos'!$G$15/12*Indeksacija!$N$11</f>
        <v>0</v>
      </c>
      <c r="EK19" s="358">
        <f>'Dalyvio prielaidos'!$G$15/12*Indeksacija!$N$11</f>
        <v>0</v>
      </c>
      <c r="EL19" s="358">
        <f>'Dalyvio prielaidos'!$G$15/12*Indeksacija!$N$11</f>
        <v>0</v>
      </c>
      <c r="EM19" s="358">
        <f>'Dalyvio prielaidos'!$G$15/12*Indeksacija!$N$11</f>
        <v>0</v>
      </c>
      <c r="EN19" s="359">
        <f t="shared" ref="EN19" si="533">SUM(EB19:EM19)</f>
        <v>0</v>
      </c>
      <c r="EO19" s="358">
        <f>'Dalyvio prielaidos'!$G$15/12*Indeksacija!$O$11</f>
        <v>0</v>
      </c>
      <c r="EP19" s="358">
        <f>'Dalyvio prielaidos'!$G$15/12*Indeksacija!$O$11</f>
        <v>0</v>
      </c>
      <c r="EQ19" s="358">
        <f>'Dalyvio prielaidos'!$G$15/12*Indeksacija!$O$11</f>
        <v>0</v>
      </c>
      <c r="ER19" s="358">
        <f>'Dalyvio prielaidos'!$G$15/12*Indeksacija!$O$11</f>
        <v>0</v>
      </c>
      <c r="ES19" s="358">
        <f>'Dalyvio prielaidos'!$G$15/12*Indeksacija!$O$11</f>
        <v>0</v>
      </c>
      <c r="ET19" s="358">
        <f>'Dalyvio prielaidos'!$G$15/12*Indeksacija!$O$11</f>
        <v>0</v>
      </c>
      <c r="EU19" s="358">
        <f>'Dalyvio prielaidos'!$G$15/12*Indeksacija!$O$11</f>
        <v>0</v>
      </c>
      <c r="EV19" s="358">
        <f>'Dalyvio prielaidos'!$G$15/12*Indeksacija!$O$11</f>
        <v>0</v>
      </c>
      <c r="EW19" s="358">
        <f>'Dalyvio prielaidos'!$G$15/12*Indeksacija!$O$11</f>
        <v>0</v>
      </c>
      <c r="EX19" s="358">
        <f>'Dalyvio prielaidos'!$G$15/12*Indeksacija!$O$11</f>
        <v>0</v>
      </c>
      <c r="EY19" s="358">
        <f>'Dalyvio prielaidos'!$G$15/12*Indeksacija!$O$11</f>
        <v>0</v>
      </c>
      <c r="EZ19" s="358">
        <f>'Dalyvio prielaidos'!$G$15/12*Indeksacija!$O$11</f>
        <v>0</v>
      </c>
      <c r="FA19" s="359">
        <f t="shared" ref="FA19" si="534">SUM(EO19:EZ19)</f>
        <v>0</v>
      </c>
      <c r="FB19" s="358">
        <f>'Dalyvio prielaidos'!$G$15/12*Indeksacija!$P$11</f>
        <v>0</v>
      </c>
      <c r="FC19" s="358">
        <f>'Dalyvio prielaidos'!$G$15/12*Indeksacija!$P$11</f>
        <v>0</v>
      </c>
      <c r="FD19" s="358">
        <f>'Dalyvio prielaidos'!$G$15/12*Indeksacija!$P$11</f>
        <v>0</v>
      </c>
      <c r="FE19" s="358">
        <f>'Dalyvio prielaidos'!$G$15/12*Indeksacija!$P$11</f>
        <v>0</v>
      </c>
      <c r="FF19" s="358">
        <f>'Dalyvio prielaidos'!$G$15/12*Indeksacija!$P$11</f>
        <v>0</v>
      </c>
      <c r="FG19" s="358">
        <f>'Dalyvio prielaidos'!$G$15/12*Indeksacija!$P$11</f>
        <v>0</v>
      </c>
      <c r="FH19" s="358">
        <f>'Dalyvio prielaidos'!$G$15/12*Indeksacija!$P$11</f>
        <v>0</v>
      </c>
      <c r="FI19" s="358">
        <f>'Dalyvio prielaidos'!$G$15/12*Indeksacija!$P$11</f>
        <v>0</v>
      </c>
      <c r="FJ19" s="358">
        <f>'Dalyvio prielaidos'!$G$15/12*Indeksacija!$P$11</f>
        <v>0</v>
      </c>
      <c r="FK19" s="358">
        <f>'Dalyvio prielaidos'!$G$15/12*Indeksacija!$P$11</f>
        <v>0</v>
      </c>
      <c r="FL19" s="358">
        <f>'Dalyvio prielaidos'!$G$15/12*Indeksacija!$P$11</f>
        <v>0</v>
      </c>
      <c r="FM19" s="358">
        <f>'Dalyvio prielaidos'!$G$15/12*Indeksacija!$P$11</f>
        <v>0</v>
      </c>
      <c r="FN19" s="359">
        <f t="shared" ref="FN19" si="535">SUM(FB19:FM19)</f>
        <v>0</v>
      </c>
      <c r="FO19" s="358">
        <f>'Dalyvio prielaidos'!$G$15/12*Indeksacija!$Q$11</f>
        <v>0</v>
      </c>
      <c r="FP19" s="358">
        <f>'Dalyvio prielaidos'!$G$15/12*Indeksacija!$Q$11</f>
        <v>0</v>
      </c>
      <c r="FQ19" s="358">
        <f>'Dalyvio prielaidos'!$G$15/12*Indeksacija!$Q$11</f>
        <v>0</v>
      </c>
      <c r="FR19" s="358">
        <f>'Dalyvio prielaidos'!$G$15/12*Indeksacija!$Q$11</f>
        <v>0</v>
      </c>
      <c r="FS19" s="358">
        <f>'Dalyvio prielaidos'!$G$15/12*Indeksacija!$Q$11</f>
        <v>0</v>
      </c>
      <c r="FT19" s="358">
        <f>'Dalyvio prielaidos'!$G$15/12*Indeksacija!$Q$11</f>
        <v>0</v>
      </c>
      <c r="FU19" s="358">
        <f>'Dalyvio prielaidos'!$G$15/12*Indeksacija!$Q$11</f>
        <v>0</v>
      </c>
      <c r="FV19" s="358">
        <f>'Dalyvio prielaidos'!$G$15/12*Indeksacija!$Q$11</f>
        <v>0</v>
      </c>
      <c r="FW19" s="358">
        <f>'Dalyvio prielaidos'!$G$15/12*Indeksacija!$Q$11</f>
        <v>0</v>
      </c>
      <c r="FX19" s="358">
        <f>'Dalyvio prielaidos'!$G$15/12*Indeksacija!$Q$11</f>
        <v>0</v>
      </c>
      <c r="FY19" s="358">
        <f>'Dalyvio prielaidos'!$G$15/12*Indeksacija!$Q$11</f>
        <v>0</v>
      </c>
      <c r="FZ19" s="358">
        <f>'Dalyvio prielaidos'!$G$15/12*Indeksacija!$Q$11</f>
        <v>0</v>
      </c>
      <c r="GA19" s="359">
        <f t="shared" ref="GA19" si="536">SUM(FO19:FZ19)</f>
        <v>0</v>
      </c>
      <c r="GB19" s="358">
        <f>'Dalyvio prielaidos'!$G$15/12*Indeksacija!$R$11</f>
        <v>0</v>
      </c>
      <c r="GC19" s="358">
        <f>'Dalyvio prielaidos'!$G$15/12*Indeksacija!$R$11</f>
        <v>0</v>
      </c>
      <c r="GD19" s="358">
        <f>'Dalyvio prielaidos'!$G$15/12*Indeksacija!$R$11</f>
        <v>0</v>
      </c>
      <c r="GE19" s="358">
        <f>'Dalyvio prielaidos'!$G$15/12*Indeksacija!$R$11</f>
        <v>0</v>
      </c>
      <c r="GF19" s="358">
        <f>'Dalyvio prielaidos'!$G$15/12*Indeksacija!$R$11</f>
        <v>0</v>
      </c>
      <c r="GG19" s="358">
        <f>'Dalyvio prielaidos'!$G$15/12*Indeksacija!$R$11</f>
        <v>0</v>
      </c>
      <c r="GH19" s="358">
        <f>'Dalyvio prielaidos'!$G$15/12*Indeksacija!$R$11</f>
        <v>0</v>
      </c>
      <c r="GI19" s="358">
        <f>'Dalyvio prielaidos'!$G$15/12*Indeksacija!$R$11</f>
        <v>0</v>
      </c>
      <c r="GJ19" s="358">
        <f>'Dalyvio prielaidos'!$G$15/12*Indeksacija!$R$11</f>
        <v>0</v>
      </c>
      <c r="GK19" s="358">
        <f>'Dalyvio prielaidos'!$G$15/12*Indeksacija!$R$11</f>
        <v>0</v>
      </c>
      <c r="GL19" s="358">
        <f>'Dalyvio prielaidos'!$G$15/12*Indeksacija!$R$11</f>
        <v>0</v>
      </c>
      <c r="GM19" s="358">
        <f>'Dalyvio prielaidos'!$G$15/12*Indeksacija!$R$11</f>
        <v>0</v>
      </c>
      <c r="GN19" s="359">
        <f t="shared" ref="GN19" si="537">SUM(GB19:GM19)</f>
        <v>0</v>
      </c>
      <c r="GO19" s="358">
        <f>'Dalyvio prielaidos'!$G$15/12*Indeksacija!$S$11</f>
        <v>0</v>
      </c>
      <c r="GP19" s="358">
        <f>'Dalyvio prielaidos'!$G$15/12*Indeksacija!$S$11</f>
        <v>0</v>
      </c>
      <c r="GQ19" s="358">
        <f>'Dalyvio prielaidos'!$G$15/12*Indeksacija!$S$11</f>
        <v>0</v>
      </c>
      <c r="GR19" s="358">
        <f>'Dalyvio prielaidos'!$G$15/12*Indeksacija!$S$11</f>
        <v>0</v>
      </c>
      <c r="GS19" s="358">
        <f>'Dalyvio prielaidos'!$G$15/12*Indeksacija!$S$11</f>
        <v>0</v>
      </c>
      <c r="GT19" s="358">
        <f>'Dalyvio prielaidos'!$G$15/12*Indeksacija!$S$11</f>
        <v>0</v>
      </c>
      <c r="GU19" s="358">
        <f>'Dalyvio prielaidos'!$G$15/12*Indeksacija!$S$11</f>
        <v>0</v>
      </c>
      <c r="GV19" s="358">
        <f>'Dalyvio prielaidos'!$G$15/12*Indeksacija!$S$11</f>
        <v>0</v>
      </c>
      <c r="GW19" s="358">
        <f>'Dalyvio prielaidos'!$G$15/12*Indeksacija!$S$11</f>
        <v>0</v>
      </c>
      <c r="GX19" s="358">
        <f>'Dalyvio prielaidos'!$G$15/12*Indeksacija!$S$11</f>
        <v>0</v>
      </c>
      <c r="GY19" s="358">
        <f>'Dalyvio prielaidos'!$G$15/12*Indeksacija!$S$11</f>
        <v>0</v>
      </c>
      <c r="GZ19" s="358">
        <f>'Dalyvio prielaidos'!$G$15/12*Indeksacija!$S$11</f>
        <v>0</v>
      </c>
      <c r="HA19" s="359">
        <f t="shared" ref="HA19" si="538">SUM(GO19:GZ19)</f>
        <v>0</v>
      </c>
      <c r="HB19" s="358">
        <f>'Dalyvio prielaidos'!$G$15/12*Indeksacija!$T$11</f>
        <v>0</v>
      </c>
      <c r="HC19" s="358">
        <f>'Dalyvio prielaidos'!$G$15/12*Indeksacija!$T$11</f>
        <v>0</v>
      </c>
      <c r="HD19" s="358">
        <f>'Dalyvio prielaidos'!$G$15/12*Indeksacija!$T$11</f>
        <v>0</v>
      </c>
      <c r="HE19" s="358">
        <f>'Dalyvio prielaidos'!$G$15/12*Indeksacija!$T$11</f>
        <v>0</v>
      </c>
      <c r="HF19" s="358">
        <f>'Dalyvio prielaidos'!$G$15/12*Indeksacija!$T$11</f>
        <v>0</v>
      </c>
      <c r="HG19" s="358">
        <f>'Dalyvio prielaidos'!$G$15/12*Indeksacija!$T$11</f>
        <v>0</v>
      </c>
      <c r="HH19" s="358">
        <f>'Dalyvio prielaidos'!$G$15/12*Indeksacija!$T$11</f>
        <v>0</v>
      </c>
      <c r="HI19" s="358">
        <f>'Dalyvio prielaidos'!$G$15/12*Indeksacija!$T$11</f>
        <v>0</v>
      </c>
      <c r="HJ19" s="358">
        <f>'Dalyvio prielaidos'!$G$15/12*Indeksacija!$T$11</f>
        <v>0</v>
      </c>
      <c r="HK19" s="358">
        <f>'Dalyvio prielaidos'!$G$15/12*Indeksacija!$T$11</f>
        <v>0</v>
      </c>
      <c r="HL19" s="358">
        <f>'Dalyvio prielaidos'!$G$15/12*Indeksacija!$T$11</f>
        <v>0</v>
      </c>
      <c r="HM19" s="358">
        <f>'Dalyvio prielaidos'!$G$15/12*Indeksacija!$T$11</f>
        <v>0</v>
      </c>
      <c r="HN19" s="359">
        <f t="shared" ref="HN19" si="539">SUM(HB19:HM19)</f>
        <v>0</v>
      </c>
      <c r="HO19" s="358">
        <f>'Dalyvio prielaidos'!$G$15/12*Indeksacija!$U$11</f>
        <v>0</v>
      </c>
      <c r="HP19" s="358">
        <f>'Dalyvio prielaidos'!$G$15/12*Indeksacija!$U$11</f>
        <v>0</v>
      </c>
      <c r="HQ19" s="358">
        <f>'Dalyvio prielaidos'!$G$15/12*Indeksacija!$U$11</f>
        <v>0</v>
      </c>
      <c r="HR19" s="358">
        <f>'Dalyvio prielaidos'!$G$15/12*Indeksacija!$U$11</f>
        <v>0</v>
      </c>
      <c r="HS19" s="358">
        <f>'Dalyvio prielaidos'!$G$15/12*Indeksacija!$U$11</f>
        <v>0</v>
      </c>
      <c r="HT19" s="358">
        <f>'Dalyvio prielaidos'!$G$15/12*Indeksacija!$U$11</f>
        <v>0</v>
      </c>
      <c r="HU19" s="358">
        <f>'Dalyvio prielaidos'!$G$15/12*Indeksacija!$U$11</f>
        <v>0</v>
      </c>
      <c r="HV19" s="358">
        <f>'Dalyvio prielaidos'!$G$15/12*Indeksacija!$U$11</f>
        <v>0</v>
      </c>
      <c r="HW19" s="358">
        <f>'Dalyvio prielaidos'!$G$15/12*Indeksacija!$U$11</f>
        <v>0</v>
      </c>
      <c r="HX19" s="358">
        <f>'Dalyvio prielaidos'!$G$15/12*Indeksacija!$U$11</f>
        <v>0</v>
      </c>
      <c r="HY19" s="358">
        <f>'Dalyvio prielaidos'!$G$15/12*Indeksacija!$U$11</f>
        <v>0</v>
      </c>
      <c r="HZ19" s="358">
        <f>'Dalyvio prielaidos'!$G$15/12*Indeksacija!$U$11</f>
        <v>0</v>
      </c>
      <c r="IA19" s="359">
        <f t="shared" ref="IA19" si="540">SUM(HO19:HZ19)</f>
        <v>0</v>
      </c>
      <c r="IB19" s="358">
        <f>'Dalyvio prielaidos'!$G$15/12*Indeksacija!$V$11</f>
        <v>0</v>
      </c>
      <c r="IC19" s="358">
        <f>'Dalyvio prielaidos'!$G$15/12*Indeksacija!$V$11</f>
        <v>0</v>
      </c>
      <c r="ID19" s="358">
        <f>'Dalyvio prielaidos'!$G$15/12*Indeksacija!$V$11</f>
        <v>0</v>
      </c>
      <c r="IE19" s="358">
        <f>'Dalyvio prielaidos'!$G$15/12*Indeksacija!$V$11</f>
        <v>0</v>
      </c>
      <c r="IF19" s="358">
        <f>'Dalyvio prielaidos'!$G$15/12*Indeksacija!$V$11</f>
        <v>0</v>
      </c>
      <c r="IG19" s="358">
        <f>'Dalyvio prielaidos'!$G$15/12*Indeksacija!$V$11</f>
        <v>0</v>
      </c>
      <c r="IH19" s="358">
        <f>'Dalyvio prielaidos'!$G$15/12*Indeksacija!$V$11</f>
        <v>0</v>
      </c>
      <c r="II19" s="358">
        <f>'Dalyvio prielaidos'!$G$15/12*Indeksacija!$V$11</f>
        <v>0</v>
      </c>
      <c r="IJ19" s="358">
        <f>'Dalyvio prielaidos'!$G$15/12*Indeksacija!$V$11</f>
        <v>0</v>
      </c>
      <c r="IK19" s="358">
        <f>'Dalyvio prielaidos'!$G$15/12*Indeksacija!$V$11</f>
        <v>0</v>
      </c>
      <c r="IL19" s="358">
        <f>'Dalyvio prielaidos'!$G$15/12*Indeksacija!$V$11</f>
        <v>0</v>
      </c>
      <c r="IM19" s="358">
        <f>'Dalyvio prielaidos'!$G$15/12*Indeksacija!$V$11</f>
        <v>0</v>
      </c>
      <c r="IN19" s="359">
        <f t="shared" ref="IN19" si="541">SUM(IB19:IM19)</f>
        <v>0</v>
      </c>
      <c r="IO19" s="358">
        <f>'Dalyvio prielaidos'!$G$15/12*Indeksacija!$W$11</f>
        <v>0</v>
      </c>
      <c r="IP19" s="358">
        <f>'Dalyvio prielaidos'!$G$15/12*Indeksacija!$W$11</f>
        <v>0</v>
      </c>
      <c r="IQ19" s="358">
        <f>'Dalyvio prielaidos'!$G$15/12*Indeksacija!$W$11</f>
        <v>0</v>
      </c>
      <c r="IR19" s="358">
        <f>'Dalyvio prielaidos'!$G$15/12*Indeksacija!$W$11</f>
        <v>0</v>
      </c>
      <c r="IS19" s="358">
        <f>'Dalyvio prielaidos'!$G$15/12*Indeksacija!$W$11</f>
        <v>0</v>
      </c>
      <c r="IT19" s="358">
        <f>'Dalyvio prielaidos'!$G$15/12*Indeksacija!$W$11</f>
        <v>0</v>
      </c>
      <c r="IU19" s="358">
        <f>'Dalyvio prielaidos'!$G$15/12*Indeksacija!$W$11</f>
        <v>0</v>
      </c>
      <c r="IV19" s="358">
        <f>'Dalyvio prielaidos'!$G$15/12*Indeksacija!$W$11</f>
        <v>0</v>
      </c>
      <c r="IW19" s="358">
        <f>'Dalyvio prielaidos'!$G$15/12*Indeksacija!$W$11</f>
        <v>0</v>
      </c>
      <c r="IX19" s="358">
        <f>'Dalyvio prielaidos'!$G$15/12*Indeksacija!$W$11</f>
        <v>0</v>
      </c>
      <c r="IY19" s="358">
        <f>'Dalyvio prielaidos'!$G$15/12*Indeksacija!$W$11</f>
        <v>0</v>
      </c>
      <c r="IZ19" s="358">
        <f>'Dalyvio prielaidos'!$G$15/12*Indeksacija!$W$11</f>
        <v>0</v>
      </c>
      <c r="JA19" s="359">
        <f t="shared" ref="JA19" si="542">SUM(IO19:IZ19)</f>
        <v>0</v>
      </c>
      <c r="JB19" s="358">
        <f>'Dalyvio prielaidos'!$G$15/12*Indeksacija!$X$11</f>
        <v>0</v>
      </c>
      <c r="JC19" s="358">
        <f>'Dalyvio prielaidos'!$G$15/12*Indeksacija!$X$11</f>
        <v>0</v>
      </c>
      <c r="JD19" s="358">
        <f>'Dalyvio prielaidos'!$G$15/12*Indeksacija!$X$11</f>
        <v>0</v>
      </c>
      <c r="JE19" s="358">
        <f>'Dalyvio prielaidos'!$G$15/12*Indeksacija!$X$11</f>
        <v>0</v>
      </c>
      <c r="JF19" s="358">
        <f>'Dalyvio prielaidos'!$G$15/12*Indeksacija!$X$11</f>
        <v>0</v>
      </c>
      <c r="JG19" s="358">
        <f>'Dalyvio prielaidos'!$G$15/12*Indeksacija!$X$11</f>
        <v>0</v>
      </c>
      <c r="JH19" s="358">
        <f>'Dalyvio prielaidos'!$G$15/12*Indeksacija!$X$11</f>
        <v>0</v>
      </c>
      <c r="JI19" s="358">
        <f>'Dalyvio prielaidos'!$G$15/12*Indeksacija!$X$11</f>
        <v>0</v>
      </c>
      <c r="JJ19" s="358">
        <f>'Dalyvio prielaidos'!$G$15/12*Indeksacija!$X$11</f>
        <v>0</v>
      </c>
      <c r="JK19" s="358">
        <f>'Dalyvio prielaidos'!$G$15/12*Indeksacija!$X$11</f>
        <v>0</v>
      </c>
      <c r="JL19" s="358">
        <f>'Dalyvio prielaidos'!$G$15/12*Indeksacija!$X$11</f>
        <v>0</v>
      </c>
      <c r="JM19" s="358">
        <f>'Dalyvio prielaidos'!$G$15/12*Indeksacija!$X$11</f>
        <v>0</v>
      </c>
      <c r="JN19" s="359">
        <f t="shared" ref="JN19" si="543">SUM(JB19:JM19)</f>
        <v>0</v>
      </c>
      <c r="JO19" s="358">
        <f>'Dalyvio prielaidos'!$G$15/12*Indeksacija!$Y$11</f>
        <v>0</v>
      </c>
      <c r="JP19" s="358">
        <f>'Dalyvio prielaidos'!$G$15/12*Indeksacija!$Y$11</f>
        <v>0</v>
      </c>
      <c r="JQ19" s="358">
        <f>'Dalyvio prielaidos'!$G$15/12*Indeksacija!$Y$11</f>
        <v>0</v>
      </c>
      <c r="JR19" s="358">
        <f>'Dalyvio prielaidos'!$G$15/12*Indeksacija!$Y$11</f>
        <v>0</v>
      </c>
      <c r="JS19" s="358">
        <f>'Dalyvio prielaidos'!$G$15/12*Indeksacija!$Y$11</f>
        <v>0</v>
      </c>
      <c r="JT19" s="358">
        <f>'Dalyvio prielaidos'!$G$15/12*Indeksacija!$Y$11</f>
        <v>0</v>
      </c>
      <c r="JU19" s="358">
        <f>'Dalyvio prielaidos'!$G$15/12*Indeksacija!$Y$11</f>
        <v>0</v>
      </c>
      <c r="JV19" s="358">
        <f>'Dalyvio prielaidos'!$G$15/12*Indeksacija!$Y$11</f>
        <v>0</v>
      </c>
      <c r="JW19" s="358">
        <f>'Dalyvio prielaidos'!$G$15/12*Indeksacija!$Y$11</f>
        <v>0</v>
      </c>
      <c r="JX19" s="358">
        <f>'Dalyvio prielaidos'!$G$15/12*Indeksacija!$Y$11</f>
        <v>0</v>
      </c>
      <c r="JY19" s="358">
        <f>'Dalyvio prielaidos'!$G$15/12*Indeksacija!$Y$11</f>
        <v>0</v>
      </c>
      <c r="JZ19" s="358">
        <f>'Dalyvio prielaidos'!$G$15/12*Indeksacija!$Y$11</f>
        <v>0</v>
      </c>
      <c r="KA19" s="359">
        <f t="shared" ref="KA19" si="544">SUM(JO19:JZ19)</f>
        <v>0</v>
      </c>
      <c r="KB19" s="358">
        <f>'Dalyvio prielaidos'!$G$15/12*Indeksacija!$Z$11</f>
        <v>0</v>
      </c>
      <c r="KC19" s="358">
        <f>'Dalyvio prielaidos'!$G$15/12*Indeksacija!$Z$11</f>
        <v>0</v>
      </c>
      <c r="KD19" s="358">
        <f>'Dalyvio prielaidos'!$G$15/12*Indeksacija!$Z$11</f>
        <v>0</v>
      </c>
      <c r="KE19" s="358">
        <f>'Dalyvio prielaidos'!$G$15/12*Indeksacija!$Z$11</f>
        <v>0</v>
      </c>
      <c r="KF19" s="358">
        <f>'Dalyvio prielaidos'!$G$15/12*Indeksacija!$Z$11</f>
        <v>0</v>
      </c>
      <c r="KG19" s="358">
        <f>'Dalyvio prielaidos'!$G$15/12*Indeksacija!$Z$11</f>
        <v>0</v>
      </c>
      <c r="KH19" s="358">
        <f>'Dalyvio prielaidos'!$G$15/12*Indeksacija!$Z$11</f>
        <v>0</v>
      </c>
      <c r="KI19" s="358">
        <f>'Dalyvio prielaidos'!$G$15/12*Indeksacija!$Z$11</f>
        <v>0</v>
      </c>
      <c r="KJ19" s="358">
        <f>'Dalyvio prielaidos'!$G$15/12*Indeksacija!$Z$11</f>
        <v>0</v>
      </c>
      <c r="KK19" s="358">
        <f>'Dalyvio prielaidos'!$G$15/12*Indeksacija!$Z$11</f>
        <v>0</v>
      </c>
      <c r="KL19" s="358">
        <f>'Dalyvio prielaidos'!$G$15/12*Indeksacija!$Z$11</f>
        <v>0</v>
      </c>
      <c r="KM19" s="358">
        <f>'Dalyvio prielaidos'!$G$15/12*Indeksacija!$Z$11</f>
        <v>0</v>
      </c>
      <c r="KN19" s="359">
        <f t="shared" ref="KN19" si="545">SUM(KB19:KM19)</f>
        <v>0</v>
      </c>
      <c r="KO19" s="358">
        <f>'Dalyvio prielaidos'!$G$15/12*Indeksacija!$AA$11</f>
        <v>0</v>
      </c>
      <c r="KP19" s="358">
        <f>'Dalyvio prielaidos'!$G$15/12*Indeksacija!$AA$11</f>
        <v>0</v>
      </c>
      <c r="KQ19" s="358">
        <f>'Dalyvio prielaidos'!$G$15/12*Indeksacija!$AA$11</f>
        <v>0</v>
      </c>
      <c r="KR19" s="358">
        <f>'Dalyvio prielaidos'!$G$15/12*Indeksacija!$AA$11</f>
        <v>0</v>
      </c>
      <c r="KS19" s="358">
        <f>'Dalyvio prielaidos'!$G$15/12*Indeksacija!$AA$11</f>
        <v>0</v>
      </c>
      <c r="KT19" s="358">
        <f>'Dalyvio prielaidos'!$G$15/12*Indeksacija!$AA$11</f>
        <v>0</v>
      </c>
      <c r="KU19" s="358">
        <f>'Dalyvio prielaidos'!$G$15/12*Indeksacija!$AA$11</f>
        <v>0</v>
      </c>
      <c r="KV19" s="358">
        <f>'Dalyvio prielaidos'!$G$15/12*Indeksacija!$AA$11</f>
        <v>0</v>
      </c>
      <c r="KW19" s="358">
        <f>'Dalyvio prielaidos'!$G$15/12*Indeksacija!$AA$11</f>
        <v>0</v>
      </c>
      <c r="KX19" s="358">
        <f>'Dalyvio prielaidos'!$G$15/12*Indeksacija!$AA$11</f>
        <v>0</v>
      </c>
      <c r="KY19" s="358">
        <f>'Dalyvio prielaidos'!$G$15/12*Indeksacija!$AA$11</f>
        <v>0</v>
      </c>
      <c r="KZ19" s="358">
        <f>'Dalyvio prielaidos'!$G$15/12*Indeksacija!$AA$11</f>
        <v>0</v>
      </c>
      <c r="LA19" s="359">
        <f t="shared" ref="LA19" si="546">SUM(KO19:KZ19)</f>
        <v>0</v>
      </c>
      <c r="LB19" s="358">
        <f>'Dalyvio prielaidos'!$G$15/12*Indeksacija!$AB$11</f>
        <v>0</v>
      </c>
      <c r="LC19" s="358">
        <f>'Dalyvio prielaidos'!$G$15/12*Indeksacija!$AB$11</f>
        <v>0</v>
      </c>
      <c r="LD19" s="358">
        <f>'Dalyvio prielaidos'!$G$15/12*Indeksacija!$AB$11</f>
        <v>0</v>
      </c>
      <c r="LE19" s="358">
        <f>'Dalyvio prielaidos'!$G$15/12*Indeksacija!$AB$11</f>
        <v>0</v>
      </c>
      <c r="LF19" s="358">
        <f>'Dalyvio prielaidos'!$G$15/12*Indeksacija!$AB$11</f>
        <v>0</v>
      </c>
      <c r="LG19" s="358">
        <f>'Dalyvio prielaidos'!$G$15/12*Indeksacija!$AB$11</f>
        <v>0</v>
      </c>
      <c r="LH19" s="358">
        <f>'Dalyvio prielaidos'!$G$15/12*Indeksacija!$AB$11</f>
        <v>0</v>
      </c>
      <c r="LI19" s="358">
        <f>'Dalyvio prielaidos'!$G$15/12*Indeksacija!$AB$11</f>
        <v>0</v>
      </c>
      <c r="LJ19" s="358">
        <f>'Dalyvio prielaidos'!$G$15/12*Indeksacija!$AB$11</f>
        <v>0</v>
      </c>
      <c r="LK19" s="358">
        <f>'Dalyvio prielaidos'!$G$15/12*Indeksacija!$AB$11</f>
        <v>0</v>
      </c>
      <c r="LL19" s="358">
        <f>'Dalyvio prielaidos'!$G$15/12*Indeksacija!$AB$11</f>
        <v>0</v>
      </c>
      <c r="LM19" s="358">
        <f>'Dalyvio prielaidos'!$G$15/12*Indeksacija!$AB$11</f>
        <v>0</v>
      </c>
      <c r="LN19" s="360">
        <f t="shared" si="524"/>
        <v>0</v>
      </c>
    </row>
    <row r="20" spans="1:326" s="346" customFormat="1" ht="15.75" thickBot="1">
      <c r="A20" s="241"/>
      <c r="N20" s="361"/>
      <c r="AA20" s="361"/>
      <c r="AN20" s="361"/>
      <c r="BA20" s="361"/>
      <c r="BN20" s="361"/>
      <c r="CA20" s="361"/>
      <c r="CN20" s="361"/>
      <c r="DA20" s="361"/>
      <c r="DN20" s="361"/>
      <c r="EA20" s="361"/>
      <c r="EN20" s="361"/>
      <c r="FA20" s="361"/>
      <c r="FN20" s="361"/>
      <c r="GA20" s="361"/>
      <c r="GN20" s="361"/>
      <c r="HA20" s="361"/>
      <c r="HN20" s="361"/>
      <c r="IA20" s="361"/>
      <c r="IN20" s="361"/>
      <c r="JA20" s="361"/>
      <c r="JN20" s="361"/>
      <c r="KA20" s="361"/>
      <c r="KN20" s="361"/>
      <c r="LA20" s="361"/>
      <c r="LN20" s="361"/>
    </row>
    <row r="21" spans="1:326" s="346" customFormat="1" ht="15.75" thickBot="1">
      <c r="A21" s="380" t="s">
        <v>250</v>
      </c>
      <c r="B21" s="402">
        <f t="shared" ref="B21:O21" si="547">SUM(B22:B25,B28)</f>
        <v>0</v>
      </c>
      <c r="C21" s="402">
        <f t="shared" si="547"/>
        <v>0</v>
      </c>
      <c r="D21" s="402">
        <f t="shared" si="547"/>
        <v>0</v>
      </c>
      <c r="E21" s="402">
        <f t="shared" si="547"/>
        <v>0</v>
      </c>
      <c r="F21" s="402">
        <f t="shared" si="547"/>
        <v>0</v>
      </c>
      <c r="G21" s="402">
        <f t="shared" si="547"/>
        <v>0</v>
      </c>
      <c r="H21" s="402">
        <f t="shared" si="547"/>
        <v>0</v>
      </c>
      <c r="I21" s="402">
        <f t="shared" si="547"/>
        <v>0</v>
      </c>
      <c r="J21" s="402">
        <f t="shared" si="547"/>
        <v>0</v>
      </c>
      <c r="K21" s="402">
        <f t="shared" si="547"/>
        <v>0</v>
      </c>
      <c r="L21" s="402">
        <f t="shared" si="547"/>
        <v>0</v>
      </c>
      <c r="M21" s="402">
        <f t="shared" si="547"/>
        <v>0</v>
      </c>
      <c r="N21" s="362">
        <f>SUM(N22:N25,N28)</f>
        <v>0</v>
      </c>
      <c r="O21" s="402">
        <f t="shared" si="547"/>
        <v>0</v>
      </c>
      <c r="P21" s="402">
        <f t="shared" ref="P21" si="548">SUM(P22:P25,P28)</f>
        <v>0</v>
      </c>
      <c r="Q21" s="402">
        <f t="shared" ref="Q21" si="549">SUM(Q22:Q25,Q28)</f>
        <v>0</v>
      </c>
      <c r="R21" s="402">
        <f t="shared" ref="R21" si="550">SUM(R22:R25,R28)</f>
        <v>0</v>
      </c>
      <c r="S21" s="402">
        <f t="shared" ref="S21" si="551">SUM(S22:S25,S28)</f>
        <v>0</v>
      </c>
      <c r="T21" s="402">
        <f t="shared" ref="T21" si="552">SUM(T22:T25,T28)</f>
        <v>0</v>
      </c>
      <c r="U21" s="402">
        <f t="shared" ref="U21" si="553">SUM(U22:U25,U28)</f>
        <v>0</v>
      </c>
      <c r="V21" s="402">
        <f t="shared" ref="V21" si="554">SUM(V22:V25,V28)</f>
        <v>0</v>
      </c>
      <c r="W21" s="402">
        <f t="shared" ref="W21" si="555">SUM(W22:W25,W28)</f>
        <v>0</v>
      </c>
      <c r="X21" s="402">
        <f t="shared" ref="X21" si="556">SUM(X22:X25,X28)</f>
        <v>0</v>
      </c>
      <c r="Y21" s="402">
        <f t="shared" ref="Y21" si="557">SUM(Y22:Y25,Y28)</f>
        <v>0</v>
      </c>
      <c r="Z21" s="402">
        <f t="shared" ref="Z21" si="558">SUM(Z22:Z25,Z28)</f>
        <v>0</v>
      </c>
      <c r="AA21" s="362">
        <f>SUM(AA22:AA25,AA28)</f>
        <v>0</v>
      </c>
      <c r="AB21" s="402">
        <f t="shared" ref="AB21" si="559">SUM(AB22:AB25,AB28)</f>
        <v>174850.02986094556</v>
      </c>
      <c r="AC21" s="402">
        <f t="shared" ref="AC21" si="560">SUM(AC22:AC25,AC28)</f>
        <v>174850.02986094556</v>
      </c>
      <c r="AD21" s="402">
        <f t="shared" ref="AD21" si="561">SUM(AD22:AD25,AD28)</f>
        <v>174850.02986094556</v>
      </c>
      <c r="AE21" s="402">
        <f t="shared" ref="AE21" si="562">SUM(AE22:AE25,AE28)</f>
        <v>174850.02986094556</v>
      </c>
      <c r="AF21" s="402">
        <f t="shared" ref="AF21" si="563">SUM(AF22:AF25,AF28)</f>
        <v>174850.02986094556</v>
      </c>
      <c r="AG21" s="402">
        <f t="shared" ref="AG21" si="564">SUM(AG22:AG25,AG28)</f>
        <v>174850.02986094556</v>
      </c>
      <c r="AH21" s="402">
        <f t="shared" ref="AH21" si="565">SUM(AH22:AH25,AH28)</f>
        <v>174850.02986094556</v>
      </c>
      <c r="AI21" s="402">
        <f t="shared" ref="AI21" si="566">SUM(AI22:AI25,AI28)</f>
        <v>174850.02986094556</v>
      </c>
      <c r="AJ21" s="402">
        <f t="shared" ref="AJ21" si="567">SUM(AJ22:AJ25,AJ28)</f>
        <v>174850.02986094556</v>
      </c>
      <c r="AK21" s="402">
        <f t="shared" ref="AK21" si="568">SUM(AK22:AK25,AK28)</f>
        <v>174850.02986094556</v>
      </c>
      <c r="AL21" s="402">
        <f t="shared" ref="AL21" si="569">SUM(AL22:AL25,AL28)</f>
        <v>174850.02986094556</v>
      </c>
      <c r="AM21" s="402">
        <f t="shared" ref="AM21" si="570">SUM(AM22:AM25,AM28)</f>
        <v>174850.02986094556</v>
      </c>
      <c r="AN21" s="362">
        <f>SUM(AN22:AN25,AN28)</f>
        <v>2098200.3583313464</v>
      </c>
      <c r="AO21" s="402">
        <f t="shared" ref="AO21" si="571">SUM(AO22:AO25,AO28)</f>
        <v>179649.15485673948</v>
      </c>
      <c r="AP21" s="402">
        <f t="shared" ref="AP21" si="572">SUM(AP22:AP25,AP28)</f>
        <v>179649.15485673948</v>
      </c>
      <c r="AQ21" s="402">
        <f t="shared" ref="AQ21" si="573">SUM(AQ22:AQ25,AQ28)</f>
        <v>179649.15485673948</v>
      </c>
      <c r="AR21" s="402">
        <f t="shared" ref="AR21" si="574">SUM(AR22:AR25,AR28)</f>
        <v>179649.15485673948</v>
      </c>
      <c r="AS21" s="402">
        <f t="shared" ref="AS21" si="575">SUM(AS22:AS25,AS28)</f>
        <v>179649.15485673948</v>
      </c>
      <c r="AT21" s="402">
        <f t="shared" ref="AT21" si="576">SUM(AT22:AT25,AT28)</f>
        <v>179649.15485673948</v>
      </c>
      <c r="AU21" s="402">
        <f t="shared" ref="AU21" si="577">SUM(AU22:AU25,AU28)</f>
        <v>179649.15485673948</v>
      </c>
      <c r="AV21" s="402">
        <f t="shared" ref="AV21" si="578">SUM(AV22:AV25,AV28)</f>
        <v>179649.15485673948</v>
      </c>
      <c r="AW21" s="402">
        <f t="shared" ref="AW21" si="579">SUM(AW22:AW25,AW28)</f>
        <v>179649.15485673948</v>
      </c>
      <c r="AX21" s="402">
        <f t="shared" ref="AX21" si="580">SUM(AX22:AX25,AX28)</f>
        <v>179649.15485673948</v>
      </c>
      <c r="AY21" s="402">
        <f t="shared" ref="AY21" si="581">SUM(AY22:AY25,AY28)</f>
        <v>179649.15485673948</v>
      </c>
      <c r="AZ21" s="402">
        <f t="shared" ref="AZ21" si="582">SUM(AZ22:AZ25,AZ28)</f>
        <v>179649.15485673948</v>
      </c>
      <c r="BA21" s="362">
        <f>SUM(BA22:BA25,BA28)</f>
        <v>2155789.8582808739</v>
      </c>
      <c r="BB21" s="402">
        <f t="shared" ref="BB21" si="583">SUM(BB22:BB25,BB28)</f>
        <v>184544.26235244927</v>
      </c>
      <c r="BC21" s="402">
        <f t="shared" ref="BC21" si="584">SUM(BC22:BC25,BC28)</f>
        <v>184544.26235244927</v>
      </c>
      <c r="BD21" s="402">
        <f t="shared" ref="BD21" si="585">SUM(BD22:BD25,BD28)</f>
        <v>184544.26235244927</v>
      </c>
      <c r="BE21" s="402">
        <f t="shared" ref="BE21" si="586">SUM(BE22:BE25,BE28)</f>
        <v>184544.26235244927</v>
      </c>
      <c r="BF21" s="402">
        <f t="shared" ref="BF21" si="587">SUM(BF22:BF25,BF28)</f>
        <v>184544.26235244927</v>
      </c>
      <c r="BG21" s="402">
        <f t="shared" ref="BG21" si="588">SUM(BG22:BG25,BG28)</f>
        <v>184544.26235244927</v>
      </c>
      <c r="BH21" s="402">
        <f t="shared" ref="BH21" si="589">SUM(BH22:BH25,BH28)</f>
        <v>184544.26235244927</v>
      </c>
      <c r="BI21" s="402">
        <f t="shared" ref="BI21" si="590">SUM(BI22:BI25,BI28)</f>
        <v>184544.26235244927</v>
      </c>
      <c r="BJ21" s="402">
        <f t="shared" ref="BJ21" si="591">SUM(BJ22:BJ25,BJ28)</f>
        <v>184544.26235244927</v>
      </c>
      <c r="BK21" s="402">
        <f t="shared" ref="BK21" si="592">SUM(BK22:BK25,BK28)</f>
        <v>184544.26235244927</v>
      </c>
      <c r="BL21" s="402">
        <f t="shared" ref="BL21" si="593">SUM(BL22:BL25,BL28)</f>
        <v>184544.26235244927</v>
      </c>
      <c r="BM21" s="402">
        <f t="shared" ref="BM21" si="594">SUM(BM22:BM25,BM28)</f>
        <v>184544.26235244927</v>
      </c>
      <c r="BN21" s="362">
        <f>SUM(BN22:BN25,BN28)</f>
        <v>2214531.1482293908</v>
      </c>
      <c r="BO21" s="402">
        <f t="shared" ref="BO21" si="595">SUM(BO22:BO25,BO28)</f>
        <v>170747.10452860896</v>
      </c>
      <c r="BP21" s="402">
        <f t="shared" ref="BP21" si="596">SUM(BP22:BP25,BP28)</f>
        <v>170747.10452860896</v>
      </c>
      <c r="BQ21" s="402">
        <f t="shared" ref="BQ21" si="597">SUM(BQ22:BQ25,BQ28)</f>
        <v>170747.10452860896</v>
      </c>
      <c r="BR21" s="402">
        <f t="shared" ref="BR21" si="598">SUM(BR22:BR25,BR28)</f>
        <v>170747.10452860896</v>
      </c>
      <c r="BS21" s="402">
        <f t="shared" ref="BS21" si="599">SUM(BS22:BS25,BS28)</f>
        <v>170747.10452860896</v>
      </c>
      <c r="BT21" s="402">
        <f t="shared" ref="BT21" si="600">SUM(BT22:BT25,BT28)</f>
        <v>170747.10452860896</v>
      </c>
      <c r="BU21" s="402">
        <f t="shared" ref="BU21" si="601">SUM(BU22:BU25,BU28)</f>
        <v>170747.10452860896</v>
      </c>
      <c r="BV21" s="402">
        <f t="shared" ref="BV21" si="602">SUM(BV22:BV25,BV28)</f>
        <v>170747.10452860896</v>
      </c>
      <c r="BW21" s="402">
        <f t="shared" ref="BW21" si="603">SUM(BW22:BW25,BW28)</f>
        <v>170747.10452860896</v>
      </c>
      <c r="BX21" s="402">
        <f t="shared" ref="BX21" si="604">SUM(BX22:BX25,BX28)</f>
        <v>170747.10452860896</v>
      </c>
      <c r="BY21" s="402">
        <f t="shared" ref="BY21" si="605">SUM(BY22:BY25,BY28)</f>
        <v>170747.10452860896</v>
      </c>
      <c r="BZ21" s="402">
        <f t="shared" ref="BZ21" si="606">SUM(BZ22:BZ25,BZ28)</f>
        <v>170747.10452860896</v>
      </c>
      <c r="CA21" s="362">
        <f>SUM(CA22:CA25,CA28)</f>
        <v>2048965.2543433076</v>
      </c>
      <c r="CB21" s="402">
        <f t="shared" ref="CB21" si="607">SUM(CB22:CB25,CB28)</f>
        <v>175839.97436714545</v>
      </c>
      <c r="CC21" s="402">
        <f t="shared" ref="CC21" si="608">SUM(CC22:CC25,CC28)</f>
        <v>175839.97436714545</v>
      </c>
      <c r="CD21" s="402">
        <f t="shared" ref="CD21" si="609">SUM(CD22:CD25,CD28)</f>
        <v>175839.97436714545</v>
      </c>
      <c r="CE21" s="402">
        <f t="shared" ref="CE21" si="610">SUM(CE22:CE25,CE28)</f>
        <v>175839.97436714545</v>
      </c>
      <c r="CF21" s="402">
        <f t="shared" ref="CF21" si="611">SUM(CF22:CF25,CF28)</f>
        <v>175839.97436714545</v>
      </c>
      <c r="CG21" s="402">
        <f t="shared" ref="CG21" si="612">SUM(CG22:CG25,CG28)</f>
        <v>175839.97436714545</v>
      </c>
      <c r="CH21" s="402">
        <f t="shared" ref="CH21" si="613">SUM(CH22:CH25,CH28)</f>
        <v>175839.97436714545</v>
      </c>
      <c r="CI21" s="402">
        <f t="shared" ref="CI21" si="614">SUM(CI22:CI25,CI28)</f>
        <v>175839.97436714545</v>
      </c>
      <c r="CJ21" s="402">
        <f t="shared" ref="CJ21" si="615">SUM(CJ22:CJ25,CJ28)</f>
        <v>175839.97436714545</v>
      </c>
      <c r="CK21" s="402">
        <f t="shared" ref="CK21" si="616">SUM(CK22:CK25,CK28)</f>
        <v>175839.97436714545</v>
      </c>
      <c r="CL21" s="402">
        <f t="shared" ref="CL21" si="617">SUM(CL22:CL25,CL28)</f>
        <v>175839.97436714545</v>
      </c>
      <c r="CM21" s="402">
        <f t="shared" ref="CM21" si="618">SUM(CM22:CM25,CM28)</f>
        <v>175839.97436714545</v>
      </c>
      <c r="CN21" s="362">
        <f>SUM(CN22:CN25,CN28)</f>
        <v>2110079.6924057449</v>
      </c>
      <c r="CO21" s="402">
        <f t="shared" ref="CO21" si="619">SUM(CO22:CO25,CO28)</f>
        <v>181034.70160245258</v>
      </c>
      <c r="CP21" s="402">
        <f t="shared" ref="CP21" si="620">SUM(CP22:CP25,CP28)</f>
        <v>181034.70160245258</v>
      </c>
      <c r="CQ21" s="402">
        <f t="shared" ref="CQ21" si="621">SUM(CQ22:CQ25,CQ28)</f>
        <v>181034.70160245258</v>
      </c>
      <c r="CR21" s="402">
        <f t="shared" ref="CR21" si="622">SUM(CR22:CR25,CR28)</f>
        <v>181034.70160245258</v>
      </c>
      <c r="CS21" s="402">
        <f t="shared" ref="CS21" si="623">SUM(CS22:CS25,CS28)</f>
        <v>181034.70160245258</v>
      </c>
      <c r="CT21" s="402">
        <f t="shared" ref="CT21" si="624">SUM(CT22:CT25,CT28)</f>
        <v>181034.70160245258</v>
      </c>
      <c r="CU21" s="402">
        <f t="shared" ref="CU21" si="625">SUM(CU22:CU25,CU28)</f>
        <v>181034.70160245258</v>
      </c>
      <c r="CV21" s="402">
        <f t="shared" ref="CV21" si="626">SUM(CV22:CV25,CV28)</f>
        <v>181034.70160245258</v>
      </c>
      <c r="CW21" s="402">
        <f t="shared" ref="CW21" si="627">SUM(CW22:CW25,CW28)</f>
        <v>181034.70160245258</v>
      </c>
      <c r="CX21" s="402">
        <f t="shared" ref="CX21" si="628">SUM(CX22:CX25,CX28)</f>
        <v>181034.70160245258</v>
      </c>
      <c r="CY21" s="402">
        <f t="shared" ref="CY21" si="629">SUM(CY22:CY25,CY28)</f>
        <v>181034.70160245258</v>
      </c>
      <c r="CZ21" s="402">
        <f t="shared" ref="CZ21" si="630">SUM(CZ22:CZ25,CZ28)</f>
        <v>181034.70160245258</v>
      </c>
      <c r="DA21" s="362">
        <f>SUM(DA22:DA25,DA28)</f>
        <v>2172416.4192294311</v>
      </c>
      <c r="DB21" s="402">
        <f t="shared" ref="DB21" si="631">SUM(DB22:DB25,DB28)</f>
        <v>186333.32338246593</v>
      </c>
      <c r="DC21" s="402">
        <f t="shared" ref="DC21" si="632">SUM(DC22:DC25,DC28)</f>
        <v>186333.32338246593</v>
      </c>
      <c r="DD21" s="402">
        <f t="shared" ref="DD21" si="633">SUM(DD22:DD25,DD28)</f>
        <v>186333.32338246593</v>
      </c>
      <c r="DE21" s="402">
        <f t="shared" ref="DE21" si="634">SUM(DE22:DE25,DE28)</f>
        <v>186333.32338246593</v>
      </c>
      <c r="DF21" s="402">
        <f t="shared" ref="DF21" si="635">SUM(DF22:DF25,DF28)</f>
        <v>186333.32338246593</v>
      </c>
      <c r="DG21" s="402">
        <f t="shared" ref="DG21" si="636">SUM(DG22:DG25,DG28)</f>
        <v>186333.32338246593</v>
      </c>
      <c r="DH21" s="402">
        <f t="shared" ref="DH21" si="637">SUM(DH22:DH25,DH28)</f>
        <v>186333.32338246593</v>
      </c>
      <c r="DI21" s="402">
        <f t="shared" ref="DI21" si="638">SUM(DI22:DI25,DI28)</f>
        <v>186333.32338246593</v>
      </c>
      <c r="DJ21" s="402">
        <f t="shared" ref="DJ21" si="639">SUM(DJ22:DJ25,DJ28)</f>
        <v>186333.32338246593</v>
      </c>
      <c r="DK21" s="402">
        <f t="shared" ref="DK21" si="640">SUM(DK22:DK25,DK28)</f>
        <v>186333.32338246593</v>
      </c>
      <c r="DL21" s="402">
        <f t="shared" ref="DL21" si="641">SUM(DL22:DL25,DL28)</f>
        <v>186333.32338246593</v>
      </c>
      <c r="DM21" s="402">
        <f t="shared" ref="DM21" si="642">SUM(DM22:DM25,DM28)</f>
        <v>186333.32338246593</v>
      </c>
      <c r="DN21" s="362">
        <f>SUM(DN22:DN25,DN28)</f>
        <v>2235999.8805895909</v>
      </c>
      <c r="DO21" s="402">
        <f t="shared" ref="DO21" si="643">SUM(DO22:DO25,DO28)</f>
        <v>191737.91759807954</v>
      </c>
      <c r="DP21" s="402">
        <f t="shared" ref="DP21" si="644">SUM(DP22:DP25,DP28)</f>
        <v>191737.91759807954</v>
      </c>
      <c r="DQ21" s="402">
        <f t="shared" ref="DQ21" si="645">SUM(DQ22:DQ25,DQ28)</f>
        <v>191737.91759807954</v>
      </c>
      <c r="DR21" s="402">
        <f t="shared" ref="DR21" si="646">SUM(DR22:DR25,DR28)</f>
        <v>191737.91759807954</v>
      </c>
      <c r="DS21" s="402">
        <f t="shared" ref="DS21" si="647">SUM(DS22:DS25,DS28)</f>
        <v>191737.91759807954</v>
      </c>
      <c r="DT21" s="402">
        <f t="shared" ref="DT21" si="648">SUM(DT22:DT25,DT28)</f>
        <v>191737.91759807954</v>
      </c>
      <c r="DU21" s="402">
        <f t="shared" ref="DU21" si="649">SUM(DU22:DU25,DU28)</f>
        <v>191737.91759807954</v>
      </c>
      <c r="DV21" s="402">
        <f t="shared" ref="DV21" si="650">SUM(DV22:DV25,DV28)</f>
        <v>191737.91759807954</v>
      </c>
      <c r="DW21" s="402">
        <f t="shared" ref="DW21" si="651">SUM(DW22:DW25,DW28)</f>
        <v>191737.91759807954</v>
      </c>
      <c r="DX21" s="402">
        <f t="shared" ref="DX21" si="652">SUM(DX22:DX25,DX28)</f>
        <v>191737.91759807954</v>
      </c>
      <c r="DY21" s="402">
        <f t="shared" ref="DY21" si="653">SUM(DY22:DY25,DY28)</f>
        <v>191737.91759807954</v>
      </c>
      <c r="DZ21" s="402">
        <f t="shared" ref="DZ21" si="654">SUM(DZ22:DZ25,DZ28)</f>
        <v>191737.91759807954</v>
      </c>
      <c r="EA21" s="362">
        <f>SUM(EA22:EA25,EA28)</f>
        <v>2300855.0111769545</v>
      </c>
      <c r="EB21" s="402">
        <f t="shared" ref="EB21" si="655">SUM(EB22:EB25,EB28)</f>
        <v>197250.60369800543</v>
      </c>
      <c r="EC21" s="402">
        <f t="shared" ref="EC21" si="656">SUM(EC22:EC25,EC28)</f>
        <v>197250.60369800543</v>
      </c>
      <c r="ED21" s="402">
        <f t="shared" ref="ED21" si="657">SUM(ED22:ED25,ED28)</f>
        <v>197250.60369800543</v>
      </c>
      <c r="EE21" s="402">
        <f t="shared" ref="EE21" si="658">SUM(EE22:EE25,EE28)</f>
        <v>197250.60369800543</v>
      </c>
      <c r="EF21" s="402">
        <f t="shared" ref="EF21" si="659">SUM(EF22:EF25,EF28)</f>
        <v>197250.60369800543</v>
      </c>
      <c r="EG21" s="402">
        <f t="shared" ref="EG21" si="660">SUM(EG22:EG25,EG28)</f>
        <v>197250.60369800543</v>
      </c>
      <c r="EH21" s="402">
        <f t="shared" ref="EH21" si="661">SUM(EH22:EH25,EH28)</f>
        <v>197250.60369800543</v>
      </c>
      <c r="EI21" s="402">
        <f t="shared" ref="EI21" si="662">SUM(EI22:EI25,EI28)</f>
        <v>197250.60369800543</v>
      </c>
      <c r="EJ21" s="402">
        <f t="shared" ref="EJ21" si="663">SUM(EJ22:EJ25,EJ28)</f>
        <v>197250.60369800543</v>
      </c>
      <c r="EK21" s="402">
        <f t="shared" ref="EK21" si="664">SUM(EK22:EK25,EK28)</f>
        <v>197250.60369800543</v>
      </c>
      <c r="EL21" s="402">
        <f t="shared" ref="EL21" si="665">SUM(EL22:EL25,EL28)</f>
        <v>197250.60369800543</v>
      </c>
      <c r="EM21" s="402">
        <f t="shared" ref="EM21" si="666">SUM(EM22:EM25,EM28)</f>
        <v>197250.60369800543</v>
      </c>
      <c r="EN21" s="362">
        <f>SUM(EN22:EN25,EN28)</f>
        <v>2367007.2443760647</v>
      </c>
      <c r="EO21" s="402">
        <f t="shared" ref="EO21" si="667">SUM(EO22:EO25,EO28)</f>
        <v>202873.54351992975</v>
      </c>
      <c r="EP21" s="402">
        <f t="shared" ref="EP21" si="668">SUM(EP22:EP25,EP28)</f>
        <v>202873.54351992975</v>
      </c>
      <c r="EQ21" s="402">
        <f t="shared" ref="EQ21" si="669">SUM(EQ22:EQ25,EQ28)</f>
        <v>202873.54351992975</v>
      </c>
      <c r="ER21" s="402">
        <f t="shared" ref="ER21" si="670">SUM(ER22:ER25,ER28)</f>
        <v>202873.54351992975</v>
      </c>
      <c r="ES21" s="402">
        <f t="shared" ref="ES21" si="671">SUM(ES22:ES25,ES28)</f>
        <v>202873.54351992975</v>
      </c>
      <c r="ET21" s="402">
        <f t="shared" ref="ET21" si="672">SUM(ET22:ET25,ET28)</f>
        <v>202873.54351992975</v>
      </c>
      <c r="EU21" s="402">
        <f t="shared" ref="EU21" si="673">SUM(EU22:EU25,EU28)</f>
        <v>202873.54351992975</v>
      </c>
      <c r="EV21" s="402">
        <f t="shared" ref="EV21" si="674">SUM(EV22:EV25,EV28)</f>
        <v>202873.54351992975</v>
      </c>
      <c r="EW21" s="402">
        <f t="shared" ref="EW21" si="675">SUM(EW22:EW25,EW28)</f>
        <v>202873.54351992975</v>
      </c>
      <c r="EX21" s="402">
        <f t="shared" ref="EX21" si="676">SUM(EX22:EX25,EX28)</f>
        <v>202873.54351992975</v>
      </c>
      <c r="EY21" s="402">
        <f t="shared" ref="EY21" si="677">SUM(EY22:EY25,EY28)</f>
        <v>202873.54351992975</v>
      </c>
      <c r="EZ21" s="402">
        <f t="shared" ref="EZ21" si="678">SUM(EZ22:EZ25,EZ28)</f>
        <v>202873.54351992975</v>
      </c>
      <c r="FA21" s="362">
        <f>SUM(FA22:FA25,FA28)</f>
        <v>2434482.522239157</v>
      </c>
      <c r="FB21" s="402">
        <f t="shared" ref="FB21" si="679">SUM(FB22:FB25,FB28)</f>
        <v>208608.94213829271</v>
      </c>
      <c r="FC21" s="402">
        <f t="shared" ref="FC21" si="680">SUM(FC22:FC25,FC28)</f>
        <v>208608.94213829271</v>
      </c>
      <c r="FD21" s="402">
        <f t="shared" ref="FD21" si="681">SUM(FD22:FD25,FD28)</f>
        <v>208608.94213829271</v>
      </c>
      <c r="FE21" s="402">
        <f t="shared" ref="FE21" si="682">SUM(FE22:FE25,FE28)</f>
        <v>208608.94213829271</v>
      </c>
      <c r="FF21" s="402">
        <f t="shared" ref="FF21" si="683">SUM(FF22:FF25,FF28)</f>
        <v>208608.94213829271</v>
      </c>
      <c r="FG21" s="402">
        <f t="shared" ref="FG21" si="684">SUM(FG22:FG25,FG28)</f>
        <v>208608.94213829271</v>
      </c>
      <c r="FH21" s="402">
        <f t="shared" ref="FH21" si="685">SUM(FH22:FH25,FH28)</f>
        <v>208608.94213829271</v>
      </c>
      <c r="FI21" s="402">
        <f t="shared" ref="FI21" si="686">SUM(FI22:FI25,FI28)</f>
        <v>208608.94213829271</v>
      </c>
      <c r="FJ21" s="402">
        <f t="shared" ref="FJ21" si="687">SUM(FJ22:FJ25,FJ28)</f>
        <v>208608.94213829271</v>
      </c>
      <c r="FK21" s="402">
        <f t="shared" ref="FK21" si="688">SUM(FK22:FK25,FK28)</f>
        <v>208608.94213829271</v>
      </c>
      <c r="FL21" s="402">
        <f t="shared" ref="FL21" si="689">SUM(FL22:FL25,FL28)</f>
        <v>208608.94213829271</v>
      </c>
      <c r="FM21" s="402">
        <f t="shared" ref="FM21" si="690">SUM(FM22:FM25,FM28)</f>
        <v>208608.94213829271</v>
      </c>
      <c r="FN21" s="362">
        <f>SUM(FN22:FN25,FN28)</f>
        <v>2503307.3056595125</v>
      </c>
      <c r="FO21" s="402">
        <f t="shared" ref="FO21" si="691">SUM(FO22:FO25,FO28)</f>
        <v>214459.04872902285</v>
      </c>
      <c r="FP21" s="402">
        <f t="shared" ref="FP21" si="692">SUM(FP22:FP25,FP28)</f>
        <v>214459.04872902285</v>
      </c>
      <c r="FQ21" s="402">
        <f t="shared" ref="FQ21" si="693">SUM(FQ22:FQ25,FQ28)</f>
        <v>214459.04872902285</v>
      </c>
      <c r="FR21" s="402">
        <f t="shared" ref="FR21" si="694">SUM(FR22:FR25,FR28)</f>
        <v>214459.04872902285</v>
      </c>
      <c r="FS21" s="402">
        <f t="shared" ref="FS21" si="695">SUM(FS22:FS25,FS28)</f>
        <v>214459.04872902285</v>
      </c>
      <c r="FT21" s="402">
        <f t="shared" ref="FT21" si="696">SUM(FT22:FT25,FT28)</f>
        <v>214459.04872902285</v>
      </c>
      <c r="FU21" s="402">
        <f t="shared" ref="FU21" si="697">SUM(FU22:FU25,FU28)</f>
        <v>214459.04872902285</v>
      </c>
      <c r="FV21" s="402">
        <f t="shared" ref="FV21" si="698">SUM(FV22:FV25,FV28)</f>
        <v>214459.04872902285</v>
      </c>
      <c r="FW21" s="402">
        <f t="shared" ref="FW21" si="699">SUM(FW22:FW25,FW28)</f>
        <v>214459.04872902285</v>
      </c>
      <c r="FX21" s="402">
        <f t="shared" ref="FX21" si="700">SUM(FX22:FX25,FX28)</f>
        <v>214459.04872902285</v>
      </c>
      <c r="FY21" s="402">
        <f t="shared" ref="FY21" si="701">SUM(FY22:FY25,FY28)</f>
        <v>214459.04872902285</v>
      </c>
      <c r="FZ21" s="402">
        <f t="shared" ref="FZ21" si="702">SUM(FZ22:FZ25,FZ28)</f>
        <v>214459.04872902285</v>
      </c>
      <c r="GA21" s="362">
        <f>SUM(GA22:GA25,GA28)</f>
        <v>2573508.5847482746</v>
      </c>
      <c r="GB21" s="402">
        <f t="shared" ref="GB21" si="703">SUM(GB22:GB25,GB28)</f>
        <v>220426.15745156765</v>
      </c>
      <c r="GC21" s="402">
        <f t="shared" ref="GC21" si="704">SUM(GC22:GC25,GC28)</f>
        <v>220426.15745156765</v>
      </c>
      <c r="GD21" s="402">
        <f t="shared" ref="GD21" si="705">SUM(GD22:GD25,GD28)</f>
        <v>220426.15745156765</v>
      </c>
      <c r="GE21" s="402">
        <f t="shared" ref="GE21" si="706">SUM(GE22:GE25,GE28)</f>
        <v>220426.15745156765</v>
      </c>
      <c r="GF21" s="402">
        <f t="shared" ref="GF21" si="707">SUM(GF22:GF25,GF28)</f>
        <v>220426.15745156765</v>
      </c>
      <c r="GG21" s="402">
        <f t="shared" ref="GG21" si="708">SUM(GG22:GG25,GG28)</f>
        <v>220426.15745156765</v>
      </c>
      <c r="GH21" s="402">
        <f t="shared" ref="GH21" si="709">SUM(GH22:GH25,GH28)</f>
        <v>220426.15745156765</v>
      </c>
      <c r="GI21" s="402">
        <f t="shared" ref="GI21" si="710">SUM(GI22:GI25,GI28)</f>
        <v>220426.15745156765</v>
      </c>
      <c r="GJ21" s="402">
        <f t="shared" ref="GJ21" si="711">SUM(GJ22:GJ25,GJ28)</f>
        <v>220426.15745156765</v>
      </c>
      <c r="GK21" s="402">
        <f t="shared" ref="GK21" si="712">SUM(GK22:GK25,GK28)</f>
        <v>220426.15745156765</v>
      </c>
      <c r="GL21" s="402">
        <f t="shared" ref="GL21" si="713">SUM(GL22:GL25,GL28)</f>
        <v>220426.15745156765</v>
      </c>
      <c r="GM21" s="402">
        <f t="shared" ref="GM21" si="714">SUM(GM22:GM25,GM28)</f>
        <v>220426.15745156765</v>
      </c>
      <c r="GN21" s="362">
        <f>SUM(GN22:GN25,GN28)</f>
        <v>2645113.8894188115</v>
      </c>
      <c r="GO21" s="402">
        <f t="shared" ref="GO21" si="715">SUM(GO22:GO25,GO28)</f>
        <v>226512.6083485632</v>
      </c>
      <c r="GP21" s="402">
        <f t="shared" ref="GP21" si="716">SUM(GP22:GP25,GP28)</f>
        <v>226512.6083485632</v>
      </c>
      <c r="GQ21" s="402">
        <f t="shared" ref="GQ21" si="717">SUM(GQ22:GQ25,GQ28)</f>
        <v>226512.6083485632</v>
      </c>
      <c r="GR21" s="402">
        <f t="shared" ref="GR21" si="718">SUM(GR22:GR25,GR28)</f>
        <v>226512.6083485632</v>
      </c>
      <c r="GS21" s="402">
        <f t="shared" ref="GS21" si="719">SUM(GS22:GS25,GS28)</f>
        <v>226512.6083485632</v>
      </c>
      <c r="GT21" s="402">
        <f t="shared" ref="GT21" si="720">SUM(GT22:GT25,GT28)</f>
        <v>226512.6083485632</v>
      </c>
      <c r="GU21" s="402">
        <f t="shared" ref="GU21" si="721">SUM(GU22:GU25,GU28)</f>
        <v>226512.6083485632</v>
      </c>
      <c r="GV21" s="402">
        <f t="shared" ref="GV21" si="722">SUM(GV22:GV25,GV28)</f>
        <v>226512.6083485632</v>
      </c>
      <c r="GW21" s="402">
        <f t="shared" ref="GW21" si="723">SUM(GW22:GW25,GW28)</f>
        <v>226512.6083485632</v>
      </c>
      <c r="GX21" s="402">
        <f t="shared" ref="GX21" si="724">SUM(GX22:GX25,GX28)</f>
        <v>226512.6083485632</v>
      </c>
      <c r="GY21" s="402">
        <f t="shared" ref="GY21" si="725">SUM(GY22:GY25,GY28)</f>
        <v>226512.6083485632</v>
      </c>
      <c r="GZ21" s="402">
        <f t="shared" ref="GZ21" si="726">SUM(GZ22:GZ25,GZ28)</f>
        <v>226512.6083485632</v>
      </c>
      <c r="HA21" s="362">
        <f>SUM(HA22:HA25,HA28)</f>
        <v>2718151.3001827588</v>
      </c>
      <c r="HB21" s="402">
        <f t="shared" ref="HB21" si="727">SUM(HB22:HB25,HB28)</f>
        <v>232720.78826349878</v>
      </c>
      <c r="HC21" s="402">
        <f t="shared" ref="HC21" si="728">SUM(HC22:HC25,HC28)</f>
        <v>232720.78826349878</v>
      </c>
      <c r="HD21" s="402">
        <f t="shared" ref="HD21" si="729">SUM(HD22:HD25,HD28)</f>
        <v>232720.78826349878</v>
      </c>
      <c r="HE21" s="402">
        <f t="shared" ref="HE21" si="730">SUM(HE22:HE25,HE28)</f>
        <v>232720.78826349878</v>
      </c>
      <c r="HF21" s="402">
        <f t="shared" ref="HF21" si="731">SUM(HF22:HF25,HF28)</f>
        <v>232720.78826349878</v>
      </c>
      <c r="HG21" s="402">
        <f t="shared" ref="HG21" si="732">SUM(HG22:HG25,HG28)</f>
        <v>232720.78826349878</v>
      </c>
      <c r="HH21" s="402">
        <f t="shared" ref="HH21" si="733">SUM(HH22:HH25,HH28)</f>
        <v>232720.78826349878</v>
      </c>
      <c r="HI21" s="402">
        <f t="shared" ref="HI21" si="734">SUM(HI22:HI25,HI28)</f>
        <v>232720.78826349878</v>
      </c>
      <c r="HJ21" s="402">
        <f t="shared" ref="HJ21" si="735">SUM(HJ22:HJ25,HJ28)</f>
        <v>232720.78826349878</v>
      </c>
      <c r="HK21" s="402">
        <f t="shared" ref="HK21" si="736">SUM(HK22:HK25,HK28)</f>
        <v>232720.78826349878</v>
      </c>
      <c r="HL21" s="402">
        <f t="shared" ref="HL21" si="737">SUM(HL22:HL25,HL28)</f>
        <v>232720.78826349878</v>
      </c>
      <c r="HM21" s="402">
        <f t="shared" ref="HM21" si="738">SUM(HM22:HM25,HM28)</f>
        <v>232720.78826349878</v>
      </c>
      <c r="HN21" s="362">
        <f>SUM(HN22:HN25,HN28)</f>
        <v>2792649.4591619852</v>
      </c>
      <c r="HO21" s="402">
        <f t="shared" ref="HO21" si="739">SUM(HO22:HO25,HO28)</f>
        <v>239053.13177673303</v>
      </c>
      <c r="HP21" s="402">
        <f t="shared" ref="HP21" si="740">SUM(HP22:HP25,HP28)</f>
        <v>239053.13177673303</v>
      </c>
      <c r="HQ21" s="402">
        <f t="shared" ref="HQ21" si="741">SUM(HQ22:HQ25,HQ28)</f>
        <v>239053.13177673303</v>
      </c>
      <c r="HR21" s="402">
        <f t="shared" ref="HR21" si="742">SUM(HR22:HR25,HR28)</f>
        <v>239053.13177673303</v>
      </c>
      <c r="HS21" s="402">
        <f t="shared" ref="HS21" si="743">SUM(HS22:HS25,HS28)</f>
        <v>239053.13177673303</v>
      </c>
      <c r="HT21" s="402">
        <f t="shared" ref="HT21" si="744">SUM(HT22:HT25,HT28)</f>
        <v>239053.13177673303</v>
      </c>
      <c r="HU21" s="402">
        <f t="shared" ref="HU21" si="745">SUM(HU22:HU25,HU28)</f>
        <v>239053.13177673303</v>
      </c>
      <c r="HV21" s="402">
        <f t="shared" ref="HV21" si="746">SUM(HV22:HV25,HV28)</f>
        <v>239053.13177673303</v>
      </c>
      <c r="HW21" s="402">
        <f t="shared" ref="HW21" si="747">SUM(HW22:HW25,HW28)</f>
        <v>239053.13177673303</v>
      </c>
      <c r="HX21" s="402">
        <f t="shared" ref="HX21" si="748">SUM(HX22:HX25,HX28)</f>
        <v>239053.13177673303</v>
      </c>
      <c r="HY21" s="402">
        <f t="shared" ref="HY21" si="749">SUM(HY22:HY25,HY28)</f>
        <v>239053.13177673303</v>
      </c>
      <c r="HZ21" s="402">
        <f t="shared" ref="HZ21" si="750">SUM(HZ22:HZ25,HZ28)</f>
        <v>239053.13177673303</v>
      </c>
      <c r="IA21" s="362">
        <f>SUM(IA22:IA25,IA28)</f>
        <v>2868637.5813207971</v>
      </c>
      <c r="IB21" s="402">
        <f t="shared" ref="IB21" si="751">SUM(IB22:IB25,IB28)</f>
        <v>245512.12216023196</v>
      </c>
      <c r="IC21" s="402">
        <f t="shared" ref="IC21" si="752">SUM(IC22:IC25,IC28)</f>
        <v>245512.12216023196</v>
      </c>
      <c r="ID21" s="402">
        <f t="shared" ref="ID21" si="753">SUM(ID22:ID25,ID28)</f>
        <v>245512.12216023196</v>
      </c>
      <c r="IE21" s="402">
        <f t="shared" ref="IE21" si="754">SUM(IE22:IE25,IE28)</f>
        <v>245512.12216023196</v>
      </c>
      <c r="IF21" s="402">
        <f t="shared" ref="IF21" si="755">SUM(IF22:IF25,IF28)</f>
        <v>245512.12216023196</v>
      </c>
      <c r="IG21" s="402">
        <f t="shared" ref="IG21" si="756">SUM(IG22:IG25,IG28)</f>
        <v>245512.12216023196</v>
      </c>
      <c r="IH21" s="402">
        <f t="shared" ref="IH21" si="757">SUM(IH22:IH25,IH28)</f>
        <v>245512.12216023196</v>
      </c>
      <c r="II21" s="402">
        <f t="shared" ref="II21" si="758">SUM(II22:II25,II28)</f>
        <v>245512.12216023196</v>
      </c>
      <c r="IJ21" s="402">
        <f t="shared" ref="IJ21" si="759">SUM(IJ22:IJ25,IJ28)</f>
        <v>245512.12216023196</v>
      </c>
      <c r="IK21" s="402">
        <f t="shared" ref="IK21" si="760">SUM(IK22:IK25,IK28)</f>
        <v>245512.12216023196</v>
      </c>
      <c r="IL21" s="402">
        <f t="shared" ref="IL21" si="761">SUM(IL22:IL25,IL28)</f>
        <v>245512.12216023196</v>
      </c>
      <c r="IM21" s="402">
        <f t="shared" ref="IM21" si="762">SUM(IM22:IM25,IM28)</f>
        <v>245512.12216023196</v>
      </c>
      <c r="IN21" s="362">
        <f>SUM(IN22:IN25,IN28)</f>
        <v>2946145.4659227841</v>
      </c>
      <c r="IO21" s="402">
        <f t="shared" ref="IO21" si="763">SUM(IO22:IO25,IO28)</f>
        <v>252100.29235140089</v>
      </c>
      <c r="IP21" s="402">
        <f t="shared" ref="IP21" si="764">SUM(IP22:IP25,IP28)</f>
        <v>252100.29235140089</v>
      </c>
      <c r="IQ21" s="402">
        <f t="shared" ref="IQ21" si="765">SUM(IQ22:IQ25,IQ28)</f>
        <v>252100.29235140089</v>
      </c>
      <c r="IR21" s="402">
        <f t="shared" ref="IR21" si="766">SUM(IR22:IR25,IR28)</f>
        <v>252100.29235140089</v>
      </c>
      <c r="IS21" s="402">
        <f t="shared" ref="IS21" si="767">SUM(IS22:IS25,IS28)</f>
        <v>252100.29235140089</v>
      </c>
      <c r="IT21" s="402">
        <f t="shared" ref="IT21" si="768">SUM(IT22:IT25,IT28)</f>
        <v>252100.29235140089</v>
      </c>
      <c r="IU21" s="402">
        <f t="shared" ref="IU21" si="769">SUM(IU22:IU25,IU28)</f>
        <v>252100.29235140089</v>
      </c>
      <c r="IV21" s="402">
        <f t="shared" ref="IV21" si="770">SUM(IV22:IV25,IV28)</f>
        <v>252100.29235140089</v>
      </c>
      <c r="IW21" s="402">
        <f t="shared" ref="IW21" si="771">SUM(IW22:IW25,IW28)</f>
        <v>252100.29235140089</v>
      </c>
      <c r="IX21" s="402">
        <f t="shared" ref="IX21" si="772">SUM(IX22:IX25,IX28)</f>
        <v>252100.29235140089</v>
      </c>
      <c r="IY21" s="402">
        <f t="shared" ref="IY21" si="773">SUM(IY22:IY25,IY28)</f>
        <v>252100.29235140089</v>
      </c>
      <c r="IZ21" s="402">
        <f t="shared" ref="IZ21" si="774">SUM(IZ22:IZ25,IZ28)</f>
        <v>252100.29235140089</v>
      </c>
      <c r="JA21" s="362">
        <f>SUM(JA22:JA25,JA28)</f>
        <v>3025203.5082168104</v>
      </c>
      <c r="JB21" s="402">
        <f t="shared" ref="JB21" si="775">SUM(JB22:JB25,JB28)</f>
        <v>258820.22594639324</v>
      </c>
      <c r="JC21" s="402">
        <f t="shared" ref="JC21" si="776">SUM(JC22:JC25,JC28)</f>
        <v>258820.22594639324</v>
      </c>
      <c r="JD21" s="402">
        <f t="shared" ref="JD21" si="777">SUM(JD22:JD25,JD28)</f>
        <v>258820.22594639324</v>
      </c>
      <c r="JE21" s="402">
        <f t="shared" ref="JE21" si="778">SUM(JE22:JE25,JE28)</f>
        <v>258820.22594639324</v>
      </c>
      <c r="JF21" s="402">
        <f t="shared" ref="JF21" si="779">SUM(JF22:JF25,JF28)</f>
        <v>258820.22594639324</v>
      </c>
      <c r="JG21" s="402">
        <f t="shared" ref="JG21" si="780">SUM(JG22:JG25,JG28)</f>
        <v>258820.22594639324</v>
      </c>
      <c r="JH21" s="402">
        <f t="shared" ref="JH21" si="781">SUM(JH22:JH25,JH28)</f>
        <v>258820.22594639324</v>
      </c>
      <c r="JI21" s="402">
        <f t="shared" ref="JI21" si="782">SUM(JI22:JI25,JI28)</f>
        <v>258820.22594639324</v>
      </c>
      <c r="JJ21" s="402">
        <f t="shared" ref="JJ21" si="783">SUM(JJ22:JJ25,JJ28)</f>
        <v>258820.22594639324</v>
      </c>
      <c r="JK21" s="402">
        <f t="shared" ref="JK21" si="784">SUM(JK22:JK25,JK28)</f>
        <v>258820.22594639324</v>
      </c>
      <c r="JL21" s="402">
        <f t="shared" ref="JL21" si="785">SUM(JL22:JL25,JL28)</f>
        <v>258820.22594639324</v>
      </c>
      <c r="JM21" s="402">
        <f t="shared" ref="JM21" si="786">SUM(JM22:JM25,JM28)</f>
        <v>-287929.77405360679</v>
      </c>
      <c r="JN21" s="362">
        <f>SUM(JN22:JN25,JN28)</f>
        <v>2559092.7113567195</v>
      </c>
      <c r="JO21" s="402">
        <f t="shared" ref="JO21" si="787">SUM(JO22:JO25,JO28)</f>
        <v>265674.55821328535</v>
      </c>
      <c r="JP21" s="402">
        <f t="shared" ref="JP21" si="788">SUM(JP22:JP25,JP28)</f>
        <v>265674.55821328535</v>
      </c>
      <c r="JQ21" s="402">
        <f t="shared" ref="JQ21" si="789">SUM(JQ22:JQ25,JQ28)</f>
        <v>265674.55821328535</v>
      </c>
      <c r="JR21" s="402">
        <f t="shared" ref="JR21" si="790">SUM(JR22:JR25,JR28)</f>
        <v>265674.55821328535</v>
      </c>
      <c r="JS21" s="402">
        <f t="shared" ref="JS21" si="791">SUM(JS22:JS25,JS28)</f>
        <v>265674.55821328535</v>
      </c>
      <c r="JT21" s="402">
        <f t="shared" ref="JT21" si="792">SUM(JT22:JT25,JT28)</f>
        <v>265674.55821328535</v>
      </c>
      <c r="JU21" s="402">
        <f t="shared" ref="JU21" si="793">SUM(JU22:JU25,JU28)</f>
        <v>265674.55821328535</v>
      </c>
      <c r="JV21" s="402">
        <f t="shared" ref="JV21" si="794">SUM(JV22:JV25,JV28)</f>
        <v>265674.55821328535</v>
      </c>
      <c r="JW21" s="402">
        <f t="shared" ref="JW21" si="795">SUM(JW22:JW25,JW28)</f>
        <v>265674.55821328535</v>
      </c>
      <c r="JX21" s="402">
        <f t="shared" ref="JX21" si="796">SUM(JX22:JX25,JX28)</f>
        <v>265674.55821328535</v>
      </c>
      <c r="JY21" s="402">
        <f t="shared" ref="JY21" si="797">SUM(JY22:JY25,JY28)</f>
        <v>265674.55821328535</v>
      </c>
      <c r="JZ21" s="402">
        <f t="shared" ref="JZ21" si="798">SUM(JZ22:JZ25,JZ28)</f>
        <v>-281075.44178671471</v>
      </c>
      <c r="KA21" s="362">
        <f>SUM(KA22:KA25,KA28)</f>
        <v>2641344.6985594239</v>
      </c>
      <c r="KB21" s="402">
        <f t="shared" ref="KB21" si="799">SUM(KB22:KB25,KB28)</f>
        <v>337772.19705426547</v>
      </c>
      <c r="KC21" s="402">
        <f t="shared" ref="KC21" si="800">SUM(KC22:KC25,KC28)</f>
        <v>337772.19705426547</v>
      </c>
      <c r="KD21" s="402">
        <f t="shared" ref="KD21" si="801">SUM(KD22:KD25,KD28)</f>
        <v>337772.19705426547</v>
      </c>
      <c r="KE21" s="402">
        <f t="shared" ref="KE21" si="802">SUM(KE22:KE25,KE28)</f>
        <v>337772.19705426547</v>
      </c>
      <c r="KF21" s="402">
        <f t="shared" ref="KF21" si="803">SUM(KF22:KF25,KF28)</f>
        <v>337772.19705426547</v>
      </c>
      <c r="KG21" s="402">
        <f t="shared" ref="KG21" si="804">SUM(KG22:KG25,KG28)</f>
        <v>337772.19705426547</v>
      </c>
      <c r="KH21" s="402">
        <f t="shared" ref="KH21" si="805">SUM(KH22:KH25,KH28)</f>
        <v>337772.19705426547</v>
      </c>
      <c r="KI21" s="402">
        <f t="shared" ref="KI21" si="806">SUM(KI22:KI25,KI28)</f>
        <v>337772.19705426547</v>
      </c>
      <c r="KJ21" s="402">
        <f t="shared" ref="KJ21" si="807">SUM(KJ22:KJ25,KJ28)</f>
        <v>337772.19705426547</v>
      </c>
      <c r="KK21" s="402">
        <f t="shared" ref="KK21" si="808">SUM(KK22:KK25,KK28)</f>
        <v>337772.19705426547</v>
      </c>
      <c r="KL21" s="402">
        <f t="shared" ref="KL21" si="809">SUM(KL22:KL25,KL28)</f>
        <v>337772.19705426547</v>
      </c>
      <c r="KM21" s="402">
        <f t="shared" ref="KM21" si="810">SUM(KM22:KM25,KM28)</f>
        <v>-208977.80294573458</v>
      </c>
      <c r="KN21" s="362">
        <f>SUM(KN22:KN25,KN28)</f>
        <v>3506516.3646511859</v>
      </c>
      <c r="KO21" s="402">
        <f t="shared" ref="KO21" si="811">SUM(KO22:KO25,KO28)</f>
        <v>344903.44434473995</v>
      </c>
      <c r="KP21" s="402">
        <f t="shared" ref="KP21" si="812">SUM(KP22:KP25,KP28)</f>
        <v>344903.44434473995</v>
      </c>
      <c r="KQ21" s="402">
        <f t="shared" ref="KQ21" si="813">SUM(KQ22:KQ25,KQ28)</f>
        <v>344903.44434473995</v>
      </c>
      <c r="KR21" s="402">
        <f t="shared" ref="KR21" si="814">SUM(KR22:KR25,KR28)</f>
        <v>344903.44434473995</v>
      </c>
      <c r="KS21" s="402">
        <f t="shared" ref="KS21" si="815">SUM(KS22:KS25,KS28)</f>
        <v>344903.44434473995</v>
      </c>
      <c r="KT21" s="402">
        <f t="shared" ref="KT21" si="816">SUM(KT22:KT25,KT28)</f>
        <v>344903.44434473995</v>
      </c>
      <c r="KU21" s="402">
        <f t="shared" ref="KU21" si="817">SUM(KU22:KU25,KU28)</f>
        <v>344903.44434473995</v>
      </c>
      <c r="KV21" s="402">
        <f t="shared" ref="KV21" si="818">SUM(KV22:KV25,KV28)</f>
        <v>344903.44434473995</v>
      </c>
      <c r="KW21" s="402">
        <f t="shared" ref="KW21" si="819">SUM(KW22:KW25,KW28)</f>
        <v>344903.44434473995</v>
      </c>
      <c r="KX21" s="402">
        <f t="shared" ref="KX21" si="820">SUM(KX22:KX25,KX28)</f>
        <v>344903.44434473995</v>
      </c>
      <c r="KY21" s="402">
        <f t="shared" ref="KY21" si="821">SUM(KY22:KY25,KY28)</f>
        <v>344903.44434473995</v>
      </c>
      <c r="KZ21" s="402">
        <f t="shared" ref="KZ21" si="822">SUM(KZ22:KZ25,KZ28)</f>
        <v>-201846.55565526008</v>
      </c>
      <c r="LA21" s="362">
        <f>SUM(LA22:LA25,LA28)</f>
        <v>3592091.3321368797</v>
      </c>
      <c r="LB21" s="402">
        <f t="shared" ref="LB21" si="823">SUM(LB22:LB25,LB28)</f>
        <v>352177.31658102409</v>
      </c>
      <c r="LC21" s="402">
        <f t="shared" ref="LC21" si="824">SUM(LC22:LC25,LC28)</f>
        <v>352177.31658102409</v>
      </c>
      <c r="LD21" s="402">
        <f t="shared" ref="LD21" si="825">SUM(LD22:LD25,LD28)</f>
        <v>352177.31658102409</v>
      </c>
      <c r="LE21" s="402">
        <f t="shared" ref="LE21" si="826">SUM(LE22:LE25,LE28)</f>
        <v>352177.31658102409</v>
      </c>
      <c r="LF21" s="402">
        <f t="shared" ref="LF21" si="827">SUM(LF22:LF25,LF28)</f>
        <v>352177.31658102409</v>
      </c>
      <c r="LG21" s="402">
        <f t="shared" ref="LG21" si="828">SUM(LG22:LG25,LG28)</f>
        <v>352177.31658102409</v>
      </c>
      <c r="LH21" s="402">
        <f t="shared" ref="LH21" si="829">SUM(LH22:LH25,LH28)</f>
        <v>352177.31658102409</v>
      </c>
      <c r="LI21" s="402">
        <f t="shared" ref="LI21" si="830">SUM(LI22:LI25,LI28)</f>
        <v>352177.31658102409</v>
      </c>
      <c r="LJ21" s="402">
        <f t="shared" ref="LJ21" si="831">SUM(LJ22:LJ25,LJ28)</f>
        <v>352177.31658102409</v>
      </c>
      <c r="LK21" s="402">
        <f t="shared" ref="LK21" si="832">SUM(LK22:LK25,LK28)</f>
        <v>352177.31658102409</v>
      </c>
      <c r="LL21" s="402">
        <f t="shared" ref="LL21" si="833">SUM(LL22:LL25,LL28)</f>
        <v>352177.31658102409</v>
      </c>
      <c r="LM21" s="402">
        <f t="shared" ref="LM21" si="834">SUM(LM22:LM25,LM28)</f>
        <v>352178.31658102409</v>
      </c>
      <c r="LN21" s="362">
        <f>SUM(LN22:LN25,LN28)</f>
        <v>4226128.79897229</v>
      </c>
    </row>
    <row r="22" spans="1:326" s="346" customFormat="1">
      <c r="A22" s="377" t="s">
        <v>243</v>
      </c>
      <c r="B22" s="1280"/>
      <c r="C22" s="1280"/>
      <c r="D22" s="1280"/>
      <c r="E22" s="1280"/>
      <c r="F22" s="1280"/>
      <c r="G22" s="1280"/>
      <c r="H22" s="1280"/>
      <c r="I22" s="1280"/>
      <c r="J22" s="1280"/>
      <c r="K22" s="1280"/>
      <c r="L22" s="1280"/>
      <c r="M22" s="1280"/>
      <c r="N22" s="1291">
        <f>SUM(B22:M22)</f>
        <v>0</v>
      </c>
      <c r="O22" s="1280"/>
      <c r="P22" s="1280"/>
      <c r="Q22" s="1280"/>
      <c r="R22" s="1280"/>
      <c r="S22" s="1280"/>
      <c r="T22" s="1280"/>
      <c r="U22" s="1280"/>
      <c r="V22" s="1280"/>
      <c r="W22" s="1280"/>
      <c r="X22" s="1280"/>
      <c r="Y22" s="1280"/>
      <c r="Z22" s="1280"/>
      <c r="AA22" s="1284">
        <f>SUM(O22:Z22)</f>
        <v>0</v>
      </c>
      <c r="AB22" s="1286"/>
      <c r="AC22" s="1286"/>
      <c r="AD22" s="1286"/>
      <c r="AE22" s="1286"/>
      <c r="AF22" s="1286"/>
      <c r="AG22" s="1286"/>
      <c r="AH22" s="1286"/>
      <c r="AI22" s="1286"/>
      <c r="AJ22" s="1286"/>
      <c r="AK22" s="1286"/>
      <c r="AL22" s="1286"/>
      <c r="AM22" s="1286"/>
      <c r="AN22" s="1284">
        <f>SUM(AB22:AM22)</f>
        <v>0</v>
      </c>
      <c r="AO22" s="1286"/>
      <c r="AP22" s="1286"/>
      <c r="AQ22" s="1286"/>
      <c r="AR22" s="1286"/>
      <c r="AS22" s="1286"/>
      <c r="AT22" s="1286"/>
      <c r="AU22" s="1286"/>
      <c r="AV22" s="1286"/>
      <c r="AW22" s="1286"/>
      <c r="AX22" s="1286"/>
      <c r="AY22" s="1286"/>
      <c r="AZ22" s="1286"/>
      <c r="BA22" s="1284">
        <f>SUM(AO22:AZ22)</f>
        <v>0</v>
      </c>
      <c r="BB22" s="1280"/>
      <c r="BC22" s="1280"/>
      <c r="BD22" s="1280"/>
      <c r="BE22" s="1280"/>
      <c r="BF22" s="1280"/>
      <c r="BG22" s="1280"/>
      <c r="BH22" s="1280"/>
      <c r="BI22" s="1280"/>
      <c r="BJ22" s="1280"/>
      <c r="BK22" s="1280"/>
      <c r="BL22" s="1280"/>
      <c r="BM22" s="1280"/>
      <c r="BN22" s="1284">
        <f>SUM(BB22:BM22)</f>
        <v>0</v>
      </c>
      <c r="BO22" s="1280"/>
      <c r="BP22" s="1280"/>
      <c r="BQ22" s="1280"/>
      <c r="BR22" s="1280"/>
      <c r="BS22" s="1280"/>
      <c r="BT22" s="1280"/>
      <c r="BU22" s="1280"/>
      <c r="BV22" s="1280"/>
      <c r="BW22" s="1280"/>
      <c r="BX22" s="1280"/>
      <c r="BY22" s="1280"/>
      <c r="BZ22" s="1280"/>
      <c r="CA22" s="1284">
        <f>SUM(BO22:BZ22)</f>
        <v>0</v>
      </c>
      <c r="CB22" s="1280"/>
      <c r="CC22" s="1280"/>
      <c r="CD22" s="1280"/>
      <c r="CE22" s="1280"/>
      <c r="CF22" s="1280"/>
      <c r="CG22" s="1280"/>
      <c r="CH22" s="1280"/>
      <c r="CI22" s="1280"/>
      <c r="CJ22" s="1280"/>
      <c r="CK22" s="1280"/>
      <c r="CL22" s="1280"/>
      <c r="CM22" s="1280"/>
      <c r="CN22" s="1284">
        <f>SUM(CB22:CM22)</f>
        <v>0</v>
      </c>
      <c r="CO22" s="1280"/>
      <c r="CP22" s="1280"/>
      <c r="CQ22" s="1280"/>
      <c r="CR22" s="1280"/>
      <c r="CS22" s="1280"/>
      <c r="CT22" s="1280"/>
      <c r="CU22" s="1280"/>
      <c r="CV22" s="1280"/>
      <c r="CW22" s="1280"/>
      <c r="CX22" s="1280"/>
      <c r="CY22" s="1280"/>
      <c r="CZ22" s="1280"/>
      <c r="DA22" s="1284">
        <f>SUM(CO22:CZ22)</f>
        <v>0</v>
      </c>
      <c r="DB22" s="1280"/>
      <c r="DC22" s="1280"/>
      <c r="DD22" s="1280"/>
      <c r="DE22" s="1280"/>
      <c r="DF22" s="1280"/>
      <c r="DG22" s="1280"/>
      <c r="DH22" s="1280"/>
      <c r="DI22" s="1280"/>
      <c r="DJ22" s="1280"/>
      <c r="DK22" s="1280"/>
      <c r="DL22" s="1280"/>
      <c r="DM22" s="1280"/>
      <c r="DN22" s="1284">
        <f>SUM(DB22:DM22)</f>
        <v>0</v>
      </c>
      <c r="DO22" s="1280"/>
      <c r="DP22" s="1280"/>
      <c r="DQ22" s="1280"/>
      <c r="DR22" s="1280"/>
      <c r="DS22" s="1280"/>
      <c r="DT22" s="1280"/>
      <c r="DU22" s="1280"/>
      <c r="DV22" s="1280"/>
      <c r="DW22" s="1280"/>
      <c r="DX22" s="1280"/>
      <c r="DY22" s="1280"/>
      <c r="DZ22" s="1280"/>
      <c r="EA22" s="1284">
        <f>SUM(DO22:DZ22)</f>
        <v>0</v>
      </c>
      <c r="EB22" s="1280"/>
      <c r="EC22" s="1280"/>
      <c r="ED22" s="1280"/>
      <c r="EE22" s="1280"/>
      <c r="EF22" s="1280"/>
      <c r="EG22" s="1280"/>
      <c r="EH22" s="1280"/>
      <c r="EI22" s="1280"/>
      <c r="EJ22" s="1280"/>
      <c r="EK22" s="1280"/>
      <c r="EL22" s="1280"/>
      <c r="EM22" s="1280"/>
      <c r="EN22" s="1284">
        <f>SUM(EB22:EM22)</f>
        <v>0</v>
      </c>
      <c r="EO22" s="1280"/>
      <c r="EP22" s="1280"/>
      <c r="EQ22" s="1280"/>
      <c r="ER22" s="1280"/>
      <c r="ES22" s="1280"/>
      <c r="ET22" s="1280"/>
      <c r="EU22" s="1280"/>
      <c r="EV22" s="1280"/>
      <c r="EW22" s="1280"/>
      <c r="EX22" s="1280"/>
      <c r="EY22" s="1280"/>
      <c r="EZ22" s="1280"/>
      <c r="FA22" s="1284">
        <f>SUM(EO22:EZ22)</f>
        <v>0</v>
      </c>
      <c r="FB22" s="1280"/>
      <c r="FC22" s="1280"/>
      <c r="FD22" s="1280"/>
      <c r="FE22" s="1280"/>
      <c r="FF22" s="1280"/>
      <c r="FG22" s="1280"/>
      <c r="FH22" s="1280"/>
      <c r="FI22" s="1280"/>
      <c r="FJ22" s="1280"/>
      <c r="FK22" s="1280"/>
      <c r="FL22" s="1280"/>
      <c r="FM22" s="1280"/>
      <c r="FN22" s="1284">
        <f>SUM(FB22:FM22)</f>
        <v>0</v>
      </c>
      <c r="FO22" s="1280"/>
      <c r="FP22" s="1280"/>
      <c r="FQ22" s="1280"/>
      <c r="FR22" s="1280"/>
      <c r="FS22" s="1280"/>
      <c r="FT22" s="1280"/>
      <c r="FU22" s="1280"/>
      <c r="FV22" s="1280"/>
      <c r="FW22" s="1280"/>
      <c r="FX22" s="1280"/>
      <c r="FY22" s="1280"/>
      <c r="FZ22" s="1280"/>
      <c r="GA22" s="1284">
        <f>SUM(FO22:FZ22)</f>
        <v>0</v>
      </c>
      <c r="GB22" s="1280"/>
      <c r="GC22" s="1280"/>
      <c r="GD22" s="1280"/>
      <c r="GE22" s="1280"/>
      <c r="GF22" s="1280"/>
      <c r="GG22" s="1280"/>
      <c r="GH22" s="1280"/>
      <c r="GI22" s="1280"/>
      <c r="GJ22" s="1280"/>
      <c r="GK22" s="1280"/>
      <c r="GL22" s="1280"/>
      <c r="GM22" s="1280"/>
      <c r="GN22" s="1284">
        <f>SUM(GB22:GM22)</f>
        <v>0</v>
      </c>
      <c r="GO22" s="1280"/>
      <c r="GP22" s="1280"/>
      <c r="GQ22" s="1280"/>
      <c r="GR22" s="1280"/>
      <c r="GS22" s="1280"/>
      <c r="GT22" s="1280"/>
      <c r="GU22" s="1280"/>
      <c r="GV22" s="1280"/>
      <c r="GW22" s="1280"/>
      <c r="GX22" s="1280"/>
      <c r="GY22" s="1280"/>
      <c r="GZ22" s="1280"/>
      <c r="HA22" s="1284">
        <f>SUM(GO22:GZ22)</f>
        <v>0</v>
      </c>
      <c r="HB22" s="1280"/>
      <c r="HC22" s="1280"/>
      <c r="HD22" s="1280"/>
      <c r="HE22" s="1280"/>
      <c r="HF22" s="1280"/>
      <c r="HG22" s="1280"/>
      <c r="HH22" s="1280"/>
      <c r="HI22" s="1280"/>
      <c r="HJ22" s="1280"/>
      <c r="HK22" s="1280"/>
      <c r="HL22" s="1280"/>
      <c r="HM22" s="1280"/>
      <c r="HN22" s="1284">
        <f>SUM(HB22:HM22)</f>
        <v>0</v>
      </c>
      <c r="HO22" s="1280"/>
      <c r="HP22" s="1280"/>
      <c r="HQ22" s="1280"/>
      <c r="HR22" s="1280"/>
      <c r="HS22" s="1280"/>
      <c r="HT22" s="1280"/>
      <c r="HU22" s="1280"/>
      <c r="HV22" s="1280"/>
      <c r="HW22" s="1280"/>
      <c r="HX22" s="1280"/>
      <c r="HY22" s="1280"/>
      <c r="HZ22" s="1280"/>
      <c r="IA22" s="1284">
        <f>SUM(HO22:HZ22)</f>
        <v>0</v>
      </c>
      <c r="IB22" s="1280"/>
      <c r="IC22" s="1280"/>
      <c r="ID22" s="1280"/>
      <c r="IE22" s="1280"/>
      <c r="IF22" s="1280"/>
      <c r="IG22" s="1280"/>
      <c r="IH22" s="1280"/>
      <c r="II22" s="1280"/>
      <c r="IJ22" s="1280"/>
      <c r="IK22" s="1280"/>
      <c r="IL22" s="1280"/>
      <c r="IM22" s="1280"/>
      <c r="IN22" s="1284">
        <f>SUM(IB22:IM22)</f>
        <v>0</v>
      </c>
      <c r="IO22" s="1280"/>
      <c r="IP22" s="1280"/>
      <c r="IQ22" s="1280"/>
      <c r="IR22" s="1280"/>
      <c r="IS22" s="1280"/>
      <c r="IT22" s="1280"/>
      <c r="IU22" s="1280"/>
      <c r="IV22" s="1280"/>
      <c r="IW22" s="1280"/>
      <c r="IX22" s="1280"/>
      <c r="IY22" s="1280"/>
      <c r="IZ22" s="1280"/>
      <c r="JA22" s="1284">
        <f>SUM(IO22:IZ22)</f>
        <v>0</v>
      </c>
      <c r="JB22" s="1280"/>
      <c r="JC22" s="1280"/>
      <c r="JD22" s="1280"/>
      <c r="JE22" s="1280"/>
      <c r="JF22" s="1280"/>
      <c r="JG22" s="1280"/>
      <c r="JH22" s="1280"/>
      <c r="JI22" s="1280"/>
      <c r="JJ22" s="1280"/>
      <c r="JK22" s="1280"/>
      <c r="JL22" s="1280"/>
      <c r="JM22" s="1280"/>
      <c r="JN22" s="1284">
        <f>SUM(JB22:JM22)</f>
        <v>0</v>
      </c>
      <c r="JO22" s="1280"/>
      <c r="JP22" s="1280"/>
      <c r="JQ22" s="1280"/>
      <c r="JR22" s="1280"/>
      <c r="JS22" s="1280"/>
      <c r="JT22" s="1280"/>
      <c r="JU22" s="1280"/>
      <c r="JV22" s="1280"/>
      <c r="JW22" s="1280"/>
      <c r="JX22" s="1280"/>
      <c r="JY22" s="1280"/>
      <c r="JZ22" s="1280"/>
      <c r="KA22" s="1284">
        <f>SUM(JO22:JZ22)</f>
        <v>0</v>
      </c>
      <c r="KB22" s="1280"/>
      <c r="KC22" s="1280"/>
      <c r="KD22" s="1280"/>
      <c r="KE22" s="1280"/>
      <c r="KF22" s="1280"/>
      <c r="KG22" s="1280"/>
      <c r="KH22" s="1280"/>
      <c r="KI22" s="1280"/>
      <c r="KJ22" s="1280"/>
      <c r="KK22" s="1280"/>
      <c r="KL22" s="1280"/>
      <c r="KM22" s="1280"/>
      <c r="KN22" s="1284">
        <f>SUM(KB22:KM22)</f>
        <v>0</v>
      </c>
      <c r="KO22" s="1280"/>
      <c r="KP22" s="1280"/>
      <c r="KQ22" s="1280"/>
      <c r="KR22" s="1280"/>
      <c r="KS22" s="1280"/>
      <c r="KT22" s="1280"/>
      <c r="KU22" s="1280"/>
      <c r="KV22" s="1280"/>
      <c r="KW22" s="1280"/>
      <c r="KX22" s="1280"/>
      <c r="KY22" s="1280"/>
      <c r="KZ22" s="1280"/>
      <c r="LA22" s="1284">
        <f>SUM(KO22:KZ22)</f>
        <v>0</v>
      </c>
      <c r="LB22" s="1280"/>
      <c r="LC22" s="1280"/>
      <c r="LD22" s="1280"/>
      <c r="LE22" s="1280"/>
      <c r="LF22" s="1280"/>
      <c r="LG22" s="1280"/>
      <c r="LH22" s="1280"/>
      <c r="LI22" s="1280"/>
      <c r="LJ22" s="1280"/>
      <c r="LK22" s="1280"/>
      <c r="LL22" s="1280"/>
      <c r="LM22" s="1280"/>
      <c r="LN22" s="1282">
        <f>SUM(LB22:LM22)</f>
        <v>0</v>
      </c>
    </row>
    <row r="23" spans="1:326" s="346" customFormat="1">
      <c r="A23" s="378" t="s">
        <v>244</v>
      </c>
      <c r="B23" s="1281"/>
      <c r="C23" s="1281"/>
      <c r="D23" s="1281"/>
      <c r="E23" s="1281"/>
      <c r="F23" s="1281"/>
      <c r="G23" s="1281"/>
      <c r="H23" s="1281"/>
      <c r="I23" s="1281"/>
      <c r="J23" s="1281"/>
      <c r="K23" s="1281"/>
      <c r="L23" s="1281"/>
      <c r="M23" s="1281"/>
      <c r="N23" s="1292">
        <f>SUM(B23:M23)</f>
        <v>0</v>
      </c>
      <c r="O23" s="1281"/>
      <c r="P23" s="1281"/>
      <c r="Q23" s="1281"/>
      <c r="R23" s="1281"/>
      <c r="S23" s="1281"/>
      <c r="T23" s="1281"/>
      <c r="U23" s="1281"/>
      <c r="V23" s="1281"/>
      <c r="W23" s="1281"/>
      <c r="X23" s="1281"/>
      <c r="Y23" s="1281"/>
      <c r="Z23" s="1281"/>
      <c r="AA23" s="1285">
        <f>SUM(O23:Z23)</f>
        <v>0</v>
      </c>
      <c r="AB23" s="1244"/>
      <c r="AC23" s="1244"/>
      <c r="AD23" s="1244"/>
      <c r="AE23" s="1244"/>
      <c r="AF23" s="1244"/>
      <c r="AG23" s="1244"/>
      <c r="AH23" s="1244"/>
      <c r="AI23" s="1244"/>
      <c r="AJ23" s="1244"/>
      <c r="AK23" s="1244"/>
      <c r="AL23" s="1244"/>
      <c r="AM23" s="1244"/>
      <c r="AN23" s="1285"/>
      <c r="AO23" s="1244"/>
      <c r="AP23" s="1244"/>
      <c r="AQ23" s="1244"/>
      <c r="AR23" s="1244"/>
      <c r="AS23" s="1244"/>
      <c r="AT23" s="1244"/>
      <c r="AU23" s="1244"/>
      <c r="AV23" s="1244"/>
      <c r="AW23" s="1244"/>
      <c r="AX23" s="1244"/>
      <c r="AY23" s="1244"/>
      <c r="AZ23" s="1244"/>
      <c r="BA23" s="1285"/>
      <c r="BB23" s="1281"/>
      <c r="BC23" s="1281"/>
      <c r="BD23" s="1281"/>
      <c r="BE23" s="1281"/>
      <c r="BF23" s="1281"/>
      <c r="BG23" s="1281"/>
      <c r="BH23" s="1281"/>
      <c r="BI23" s="1281"/>
      <c r="BJ23" s="1281"/>
      <c r="BK23" s="1281"/>
      <c r="BL23" s="1281"/>
      <c r="BM23" s="1281"/>
      <c r="BN23" s="1285">
        <f>SUM(BB23:BM23)</f>
        <v>0</v>
      </c>
      <c r="BO23" s="1281"/>
      <c r="BP23" s="1281"/>
      <c r="BQ23" s="1281"/>
      <c r="BR23" s="1281"/>
      <c r="BS23" s="1281"/>
      <c r="BT23" s="1281"/>
      <c r="BU23" s="1281"/>
      <c r="BV23" s="1281"/>
      <c r="BW23" s="1281"/>
      <c r="BX23" s="1281"/>
      <c r="BY23" s="1281"/>
      <c r="BZ23" s="1281"/>
      <c r="CA23" s="1285">
        <f>SUM(BO23:BZ23)</f>
        <v>0</v>
      </c>
      <c r="CB23" s="1281"/>
      <c r="CC23" s="1281"/>
      <c r="CD23" s="1281"/>
      <c r="CE23" s="1281"/>
      <c r="CF23" s="1281"/>
      <c r="CG23" s="1281"/>
      <c r="CH23" s="1281"/>
      <c r="CI23" s="1281"/>
      <c r="CJ23" s="1281"/>
      <c r="CK23" s="1281"/>
      <c r="CL23" s="1281"/>
      <c r="CM23" s="1281"/>
      <c r="CN23" s="1285">
        <f>SUM(CB23:CM23)</f>
        <v>0</v>
      </c>
      <c r="CO23" s="1281"/>
      <c r="CP23" s="1281"/>
      <c r="CQ23" s="1281"/>
      <c r="CR23" s="1281"/>
      <c r="CS23" s="1281"/>
      <c r="CT23" s="1281"/>
      <c r="CU23" s="1281"/>
      <c r="CV23" s="1281"/>
      <c r="CW23" s="1281"/>
      <c r="CX23" s="1281"/>
      <c r="CY23" s="1281"/>
      <c r="CZ23" s="1281"/>
      <c r="DA23" s="1285">
        <f>SUM(CO23:CZ23)</f>
        <v>0</v>
      </c>
      <c r="DB23" s="1281"/>
      <c r="DC23" s="1281"/>
      <c r="DD23" s="1281"/>
      <c r="DE23" s="1281"/>
      <c r="DF23" s="1281"/>
      <c r="DG23" s="1281"/>
      <c r="DH23" s="1281"/>
      <c r="DI23" s="1281"/>
      <c r="DJ23" s="1281"/>
      <c r="DK23" s="1281"/>
      <c r="DL23" s="1281"/>
      <c r="DM23" s="1281"/>
      <c r="DN23" s="1285">
        <f>SUM(DB23:DM23)</f>
        <v>0</v>
      </c>
      <c r="DO23" s="1281"/>
      <c r="DP23" s="1281"/>
      <c r="DQ23" s="1281"/>
      <c r="DR23" s="1281"/>
      <c r="DS23" s="1281"/>
      <c r="DT23" s="1281"/>
      <c r="DU23" s="1281"/>
      <c r="DV23" s="1281"/>
      <c r="DW23" s="1281"/>
      <c r="DX23" s="1281"/>
      <c r="DY23" s="1281"/>
      <c r="DZ23" s="1281"/>
      <c r="EA23" s="1285">
        <f>SUM(DO23:DZ23)</f>
        <v>0</v>
      </c>
      <c r="EB23" s="1281"/>
      <c r="EC23" s="1281"/>
      <c r="ED23" s="1281"/>
      <c r="EE23" s="1281"/>
      <c r="EF23" s="1281"/>
      <c r="EG23" s="1281"/>
      <c r="EH23" s="1281"/>
      <c r="EI23" s="1281"/>
      <c r="EJ23" s="1281"/>
      <c r="EK23" s="1281"/>
      <c r="EL23" s="1281"/>
      <c r="EM23" s="1281"/>
      <c r="EN23" s="1285">
        <f>SUM(EB23:EM23)</f>
        <v>0</v>
      </c>
      <c r="EO23" s="1281"/>
      <c r="EP23" s="1281"/>
      <c r="EQ23" s="1281"/>
      <c r="ER23" s="1281"/>
      <c r="ES23" s="1281"/>
      <c r="ET23" s="1281"/>
      <c r="EU23" s="1281"/>
      <c r="EV23" s="1281"/>
      <c r="EW23" s="1281"/>
      <c r="EX23" s="1281"/>
      <c r="EY23" s="1281"/>
      <c r="EZ23" s="1281"/>
      <c r="FA23" s="1285">
        <f>SUM(EO23:EZ23)</f>
        <v>0</v>
      </c>
      <c r="FB23" s="1281"/>
      <c r="FC23" s="1281"/>
      <c r="FD23" s="1281"/>
      <c r="FE23" s="1281"/>
      <c r="FF23" s="1281"/>
      <c r="FG23" s="1281"/>
      <c r="FH23" s="1281"/>
      <c r="FI23" s="1281"/>
      <c r="FJ23" s="1281"/>
      <c r="FK23" s="1281"/>
      <c r="FL23" s="1281"/>
      <c r="FM23" s="1281"/>
      <c r="FN23" s="1285">
        <f>SUM(FB23:FM23)</f>
        <v>0</v>
      </c>
      <c r="FO23" s="1281"/>
      <c r="FP23" s="1281"/>
      <c r="FQ23" s="1281"/>
      <c r="FR23" s="1281"/>
      <c r="FS23" s="1281"/>
      <c r="FT23" s="1281"/>
      <c r="FU23" s="1281"/>
      <c r="FV23" s="1281"/>
      <c r="FW23" s="1281"/>
      <c r="FX23" s="1281"/>
      <c r="FY23" s="1281"/>
      <c r="FZ23" s="1281"/>
      <c r="GA23" s="1285">
        <f>SUM(FO23:FZ23)</f>
        <v>0</v>
      </c>
      <c r="GB23" s="1281"/>
      <c r="GC23" s="1281"/>
      <c r="GD23" s="1281"/>
      <c r="GE23" s="1281"/>
      <c r="GF23" s="1281"/>
      <c r="GG23" s="1281"/>
      <c r="GH23" s="1281"/>
      <c r="GI23" s="1281"/>
      <c r="GJ23" s="1281"/>
      <c r="GK23" s="1281"/>
      <c r="GL23" s="1281"/>
      <c r="GM23" s="1281"/>
      <c r="GN23" s="1285">
        <f>SUM(GB23:GM23)</f>
        <v>0</v>
      </c>
      <c r="GO23" s="1281"/>
      <c r="GP23" s="1281"/>
      <c r="GQ23" s="1281"/>
      <c r="GR23" s="1281"/>
      <c r="GS23" s="1281"/>
      <c r="GT23" s="1281"/>
      <c r="GU23" s="1281"/>
      <c r="GV23" s="1281"/>
      <c r="GW23" s="1281"/>
      <c r="GX23" s="1281"/>
      <c r="GY23" s="1281"/>
      <c r="GZ23" s="1281"/>
      <c r="HA23" s="1285">
        <f>SUM(GO23:GZ23)</f>
        <v>0</v>
      </c>
      <c r="HB23" s="1281"/>
      <c r="HC23" s="1281"/>
      <c r="HD23" s="1281"/>
      <c r="HE23" s="1281"/>
      <c r="HF23" s="1281"/>
      <c r="HG23" s="1281"/>
      <c r="HH23" s="1281"/>
      <c r="HI23" s="1281"/>
      <c r="HJ23" s="1281"/>
      <c r="HK23" s="1281"/>
      <c r="HL23" s="1281"/>
      <c r="HM23" s="1281"/>
      <c r="HN23" s="1285">
        <f>SUM(HB23:HM23)</f>
        <v>0</v>
      </c>
      <c r="HO23" s="1281"/>
      <c r="HP23" s="1281"/>
      <c r="HQ23" s="1281"/>
      <c r="HR23" s="1281"/>
      <c r="HS23" s="1281"/>
      <c r="HT23" s="1281"/>
      <c r="HU23" s="1281"/>
      <c r="HV23" s="1281"/>
      <c r="HW23" s="1281"/>
      <c r="HX23" s="1281"/>
      <c r="HY23" s="1281"/>
      <c r="HZ23" s="1281"/>
      <c r="IA23" s="1285">
        <f>SUM(HO23:HZ23)</f>
        <v>0</v>
      </c>
      <c r="IB23" s="1281"/>
      <c r="IC23" s="1281"/>
      <c r="ID23" s="1281"/>
      <c r="IE23" s="1281"/>
      <c r="IF23" s="1281"/>
      <c r="IG23" s="1281"/>
      <c r="IH23" s="1281"/>
      <c r="II23" s="1281"/>
      <c r="IJ23" s="1281"/>
      <c r="IK23" s="1281"/>
      <c r="IL23" s="1281"/>
      <c r="IM23" s="1281"/>
      <c r="IN23" s="1285">
        <f>SUM(IB23:IM23)</f>
        <v>0</v>
      </c>
      <c r="IO23" s="1281"/>
      <c r="IP23" s="1281"/>
      <c r="IQ23" s="1281"/>
      <c r="IR23" s="1281"/>
      <c r="IS23" s="1281"/>
      <c r="IT23" s="1281"/>
      <c r="IU23" s="1281"/>
      <c r="IV23" s="1281"/>
      <c r="IW23" s="1281"/>
      <c r="IX23" s="1281"/>
      <c r="IY23" s="1281"/>
      <c r="IZ23" s="1281"/>
      <c r="JA23" s="1285">
        <f>SUM(IO23:IZ23)</f>
        <v>0</v>
      </c>
      <c r="JB23" s="1281"/>
      <c r="JC23" s="1281"/>
      <c r="JD23" s="1281"/>
      <c r="JE23" s="1281"/>
      <c r="JF23" s="1281"/>
      <c r="JG23" s="1281"/>
      <c r="JH23" s="1281"/>
      <c r="JI23" s="1281"/>
      <c r="JJ23" s="1281"/>
      <c r="JK23" s="1281"/>
      <c r="JL23" s="1281"/>
      <c r="JM23" s="1281"/>
      <c r="JN23" s="1285">
        <f>SUM(JB23:JM23)</f>
        <v>0</v>
      </c>
      <c r="JO23" s="1281"/>
      <c r="JP23" s="1281"/>
      <c r="JQ23" s="1281"/>
      <c r="JR23" s="1281"/>
      <c r="JS23" s="1281"/>
      <c r="JT23" s="1281"/>
      <c r="JU23" s="1281"/>
      <c r="JV23" s="1281"/>
      <c r="JW23" s="1281"/>
      <c r="JX23" s="1281"/>
      <c r="JY23" s="1281"/>
      <c r="JZ23" s="1281"/>
      <c r="KA23" s="1285">
        <f>SUM(JO23:JZ23)</f>
        <v>0</v>
      </c>
      <c r="KB23" s="1281"/>
      <c r="KC23" s="1281"/>
      <c r="KD23" s="1281"/>
      <c r="KE23" s="1281"/>
      <c r="KF23" s="1281"/>
      <c r="KG23" s="1281"/>
      <c r="KH23" s="1281"/>
      <c r="KI23" s="1281"/>
      <c r="KJ23" s="1281"/>
      <c r="KK23" s="1281"/>
      <c r="KL23" s="1281"/>
      <c r="KM23" s="1281"/>
      <c r="KN23" s="1285">
        <f>SUM(KB23:KM23)</f>
        <v>0</v>
      </c>
      <c r="KO23" s="1281"/>
      <c r="KP23" s="1281"/>
      <c r="KQ23" s="1281"/>
      <c r="KR23" s="1281"/>
      <c r="KS23" s="1281"/>
      <c r="KT23" s="1281"/>
      <c r="KU23" s="1281"/>
      <c r="KV23" s="1281"/>
      <c r="KW23" s="1281"/>
      <c r="KX23" s="1281"/>
      <c r="KY23" s="1281"/>
      <c r="KZ23" s="1281"/>
      <c r="LA23" s="1285">
        <f>SUM(KO23:KZ23)</f>
        <v>0</v>
      </c>
      <c r="LB23" s="1281"/>
      <c r="LC23" s="1281"/>
      <c r="LD23" s="1281"/>
      <c r="LE23" s="1281"/>
      <c r="LF23" s="1281"/>
      <c r="LG23" s="1281"/>
      <c r="LH23" s="1281"/>
      <c r="LI23" s="1281"/>
      <c r="LJ23" s="1281"/>
      <c r="LK23" s="1281"/>
      <c r="LL23" s="1281"/>
      <c r="LM23" s="1281"/>
      <c r="LN23" s="1283">
        <f>SUM(LB23:LM23)</f>
        <v>0</v>
      </c>
    </row>
    <row r="24" spans="1:326" s="346" customFormat="1" ht="30">
      <c r="A24" s="379" t="s">
        <v>251</v>
      </c>
      <c r="B24" s="354">
        <f t="shared" ref="B24:L24" si="835">+B14</f>
        <v>0</v>
      </c>
      <c r="C24" s="354">
        <f t="shared" si="835"/>
        <v>0</v>
      </c>
      <c r="D24" s="354">
        <f t="shared" si="835"/>
        <v>0</v>
      </c>
      <c r="E24" s="354">
        <f t="shared" si="835"/>
        <v>0</v>
      </c>
      <c r="F24" s="354">
        <f t="shared" si="835"/>
        <v>0</v>
      </c>
      <c r="G24" s="354">
        <f t="shared" si="835"/>
        <v>0</v>
      </c>
      <c r="H24" s="354">
        <f t="shared" si="835"/>
        <v>0</v>
      </c>
      <c r="I24" s="354">
        <f t="shared" si="835"/>
        <v>0</v>
      </c>
      <c r="J24" s="354">
        <f t="shared" si="835"/>
        <v>0</v>
      </c>
      <c r="K24" s="354">
        <f t="shared" si="835"/>
        <v>0</v>
      </c>
      <c r="L24" s="354">
        <f t="shared" si="835"/>
        <v>0</v>
      </c>
      <c r="M24" s="354">
        <f>+M14</f>
        <v>0</v>
      </c>
      <c r="N24" s="347">
        <f t="shared" ref="N24" si="836">SUM(B24:M24)</f>
        <v>0</v>
      </c>
      <c r="O24" s="354">
        <f>+O14</f>
        <v>0</v>
      </c>
      <c r="P24" s="354">
        <f t="shared" ref="P24:Z24" si="837">+P14</f>
        <v>0</v>
      </c>
      <c r="Q24" s="354">
        <f t="shared" si="837"/>
        <v>0</v>
      </c>
      <c r="R24" s="354">
        <f t="shared" si="837"/>
        <v>0</v>
      </c>
      <c r="S24" s="354">
        <f t="shared" si="837"/>
        <v>0</v>
      </c>
      <c r="T24" s="354">
        <f t="shared" si="837"/>
        <v>0</v>
      </c>
      <c r="U24" s="354">
        <f t="shared" si="837"/>
        <v>0</v>
      </c>
      <c r="V24" s="354">
        <f t="shared" si="837"/>
        <v>0</v>
      </c>
      <c r="W24" s="354">
        <f t="shared" si="837"/>
        <v>0</v>
      </c>
      <c r="X24" s="354">
        <f t="shared" si="837"/>
        <v>0</v>
      </c>
      <c r="Y24" s="354">
        <f t="shared" si="837"/>
        <v>0</v>
      </c>
      <c r="Z24" s="354">
        <f t="shared" si="837"/>
        <v>0</v>
      </c>
      <c r="AA24" s="347">
        <f t="shared" ref="AA24:AA25" si="838">SUM(O24:Z24)</f>
        <v>0</v>
      </c>
      <c r="AB24" s="354">
        <f>+AB14</f>
        <v>112765.2413027084</v>
      </c>
      <c r="AC24" s="354">
        <f t="shared" ref="AC24:AM24" si="839">+AC14</f>
        <v>112765.2413027084</v>
      </c>
      <c r="AD24" s="354">
        <f t="shared" si="839"/>
        <v>112765.2413027084</v>
      </c>
      <c r="AE24" s="354">
        <f t="shared" si="839"/>
        <v>112765.2413027084</v>
      </c>
      <c r="AF24" s="354">
        <f t="shared" si="839"/>
        <v>112765.2413027084</v>
      </c>
      <c r="AG24" s="354">
        <f t="shared" si="839"/>
        <v>112765.2413027084</v>
      </c>
      <c r="AH24" s="354">
        <f t="shared" si="839"/>
        <v>112765.2413027084</v>
      </c>
      <c r="AI24" s="354">
        <f t="shared" si="839"/>
        <v>112765.2413027084</v>
      </c>
      <c r="AJ24" s="354">
        <f t="shared" si="839"/>
        <v>112765.2413027084</v>
      </c>
      <c r="AK24" s="354">
        <f t="shared" si="839"/>
        <v>112765.2413027084</v>
      </c>
      <c r="AL24" s="354">
        <f t="shared" si="839"/>
        <v>112765.2413027084</v>
      </c>
      <c r="AM24" s="354">
        <f t="shared" si="839"/>
        <v>112765.2413027084</v>
      </c>
      <c r="AN24" s="347">
        <f t="shared" ref="AN24:AN29" si="840">SUM(AB24:AM24)</f>
        <v>1353182.8956325008</v>
      </c>
      <c r="AO24" s="354">
        <f>+AO14</f>
        <v>116322.67052733758</v>
      </c>
      <c r="AP24" s="354">
        <f t="shared" ref="AP24:AZ24" si="841">+AP14</f>
        <v>116322.67052733758</v>
      </c>
      <c r="AQ24" s="354">
        <f t="shared" si="841"/>
        <v>116322.67052733758</v>
      </c>
      <c r="AR24" s="354">
        <f t="shared" si="841"/>
        <v>116322.67052733758</v>
      </c>
      <c r="AS24" s="354">
        <f t="shared" si="841"/>
        <v>116322.67052733758</v>
      </c>
      <c r="AT24" s="354">
        <f t="shared" si="841"/>
        <v>116322.67052733758</v>
      </c>
      <c r="AU24" s="354">
        <f t="shared" si="841"/>
        <v>116322.67052733758</v>
      </c>
      <c r="AV24" s="354">
        <f t="shared" si="841"/>
        <v>116322.67052733758</v>
      </c>
      <c r="AW24" s="354">
        <f t="shared" si="841"/>
        <v>116322.67052733758</v>
      </c>
      <c r="AX24" s="354">
        <f t="shared" si="841"/>
        <v>116322.67052733758</v>
      </c>
      <c r="AY24" s="354">
        <f t="shared" si="841"/>
        <v>116322.67052733758</v>
      </c>
      <c r="AZ24" s="354">
        <f t="shared" si="841"/>
        <v>116322.67052733758</v>
      </c>
      <c r="BA24" s="347">
        <f t="shared" ref="BA24:BA26" si="842">SUM(AO24:AZ24)</f>
        <v>1395872.046328051</v>
      </c>
      <c r="BB24" s="354">
        <f>+BB14</f>
        <v>119951.24833645934</v>
      </c>
      <c r="BC24" s="354">
        <f t="shared" ref="BC24:BM24" si="843">+BC14</f>
        <v>119951.24833645934</v>
      </c>
      <c r="BD24" s="354">
        <f t="shared" si="843"/>
        <v>119951.24833645934</v>
      </c>
      <c r="BE24" s="354">
        <f t="shared" si="843"/>
        <v>119951.24833645934</v>
      </c>
      <c r="BF24" s="354">
        <f t="shared" si="843"/>
        <v>119951.24833645934</v>
      </c>
      <c r="BG24" s="354">
        <f t="shared" si="843"/>
        <v>119951.24833645934</v>
      </c>
      <c r="BH24" s="354">
        <f t="shared" si="843"/>
        <v>119951.24833645934</v>
      </c>
      <c r="BI24" s="354">
        <f t="shared" si="843"/>
        <v>119951.24833645934</v>
      </c>
      <c r="BJ24" s="354">
        <f t="shared" si="843"/>
        <v>119951.24833645934</v>
      </c>
      <c r="BK24" s="354">
        <f t="shared" si="843"/>
        <v>119951.24833645934</v>
      </c>
      <c r="BL24" s="354">
        <f t="shared" si="843"/>
        <v>119951.24833645934</v>
      </c>
      <c r="BM24" s="354">
        <f t="shared" si="843"/>
        <v>119951.24833645934</v>
      </c>
      <c r="BN24" s="347">
        <f t="shared" ref="BN24:BN26" si="844">SUM(BB24:BM24)</f>
        <v>1439414.9800375116</v>
      </c>
      <c r="BO24" s="354">
        <f>+BO14</f>
        <v>104862.23023229923</v>
      </c>
      <c r="BP24" s="354">
        <f t="shared" ref="BP24:BZ24" si="845">+BP14</f>
        <v>104862.23023229923</v>
      </c>
      <c r="BQ24" s="354">
        <f t="shared" si="845"/>
        <v>104862.23023229923</v>
      </c>
      <c r="BR24" s="354">
        <f t="shared" si="845"/>
        <v>104862.23023229923</v>
      </c>
      <c r="BS24" s="354">
        <f t="shared" si="845"/>
        <v>104862.23023229923</v>
      </c>
      <c r="BT24" s="354">
        <f t="shared" si="845"/>
        <v>104862.23023229923</v>
      </c>
      <c r="BU24" s="354">
        <f t="shared" si="845"/>
        <v>104862.23023229923</v>
      </c>
      <c r="BV24" s="354">
        <f t="shared" si="845"/>
        <v>104862.23023229923</v>
      </c>
      <c r="BW24" s="354">
        <f t="shared" si="845"/>
        <v>104862.23023229923</v>
      </c>
      <c r="BX24" s="354">
        <f t="shared" si="845"/>
        <v>104862.23023229923</v>
      </c>
      <c r="BY24" s="354">
        <f t="shared" si="845"/>
        <v>104862.23023229923</v>
      </c>
      <c r="BZ24" s="354">
        <f t="shared" si="845"/>
        <v>104862.23023229923</v>
      </c>
      <c r="CA24" s="347">
        <f t="shared" ref="CA24:CA26" si="846">SUM(BO24:BZ24)</f>
        <v>1258346.7627875907</v>
      </c>
      <c r="CB24" s="354">
        <f>+CB14</f>
        <v>108637.40258490951</v>
      </c>
      <c r="CC24" s="354">
        <f t="shared" ref="CC24:CM24" si="847">+CC14</f>
        <v>108637.40258490951</v>
      </c>
      <c r="CD24" s="354">
        <f t="shared" si="847"/>
        <v>108637.40258490951</v>
      </c>
      <c r="CE24" s="354">
        <f t="shared" si="847"/>
        <v>108637.40258490951</v>
      </c>
      <c r="CF24" s="354">
        <f t="shared" si="847"/>
        <v>108637.40258490951</v>
      </c>
      <c r="CG24" s="354">
        <f t="shared" si="847"/>
        <v>108637.40258490951</v>
      </c>
      <c r="CH24" s="354">
        <f t="shared" si="847"/>
        <v>108637.40258490951</v>
      </c>
      <c r="CI24" s="354">
        <f t="shared" si="847"/>
        <v>108637.40258490951</v>
      </c>
      <c r="CJ24" s="354">
        <f t="shared" si="847"/>
        <v>108637.40258490951</v>
      </c>
      <c r="CK24" s="354">
        <f t="shared" si="847"/>
        <v>108637.40258490951</v>
      </c>
      <c r="CL24" s="354">
        <f t="shared" si="847"/>
        <v>108637.40258490951</v>
      </c>
      <c r="CM24" s="354">
        <f t="shared" si="847"/>
        <v>108637.40258490951</v>
      </c>
      <c r="CN24" s="347">
        <f t="shared" ref="CN24:CN26" si="848">SUM(CB24:CM24)</f>
        <v>1303648.8310189138</v>
      </c>
      <c r="CO24" s="354">
        <f>+CO14</f>
        <v>112488.07838457196</v>
      </c>
      <c r="CP24" s="354">
        <f t="shared" ref="CP24:CZ24" si="849">+CP14</f>
        <v>112488.07838457196</v>
      </c>
      <c r="CQ24" s="354">
        <f t="shared" si="849"/>
        <v>112488.07838457196</v>
      </c>
      <c r="CR24" s="354">
        <f t="shared" si="849"/>
        <v>112488.07838457196</v>
      </c>
      <c r="CS24" s="354">
        <f t="shared" si="849"/>
        <v>112488.07838457196</v>
      </c>
      <c r="CT24" s="354">
        <f t="shared" si="849"/>
        <v>112488.07838457196</v>
      </c>
      <c r="CU24" s="354">
        <f t="shared" si="849"/>
        <v>112488.07838457196</v>
      </c>
      <c r="CV24" s="354">
        <f t="shared" si="849"/>
        <v>112488.07838457196</v>
      </c>
      <c r="CW24" s="354">
        <f t="shared" si="849"/>
        <v>112488.07838457196</v>
      </c>
      <c r="CX24" s="354">
        <f t="shared" si="849"/>
        <v>112488.07838457196</v>
      </c>
      <c r="CY24" s="354">
        <f t="shared" si="849"/>
        <v>112488.07838457196</v>
      </c>
      <c r="CZ24" s="354">
        <f t="shared" si="849"/>
        <v>112488.07838457196</v>
      </c>
      <c r="DA24" s="347">
        <f t="shared" ref="DA24:DA26" si="850">SUM(CO24:CZ24)</f>
        <v>1349856.9406148635</v>
      </c>
      <c r="DB24" s="354">
        <f>+DB14</f>
        <v>116415.76770022766</v>
      </c>
      <c r="DC24" s="354">
        <f t="shared" ref="DC24:DM24" si="851">+DC14</f>
        <v>116415.76770022766</v>
      </c>
      <c r="DD24" s="354">
        <f t="shared" si="851"/>
        <v>116415.76770022766</v>
      </c>
      <c r="DE24" s="354">
        <f t="shared" si="851"/>
        <v>116415.76770022766</v>
      </c>
      <c r="DF24" s="354">
        <f t="shared" si="851"/>
        <v>116415.76770022766</v>
      </c>
      <c r="DG24" s="354">
        <f t="shared" si="851"/>
        <v>116415.76770022766</v>
      </c>
      <c r="DH24" s="354">
        <f t="shared" si="851"/>
        <v>116415.76770022766</v>
      </c>
      <c r="DI24" s="354">
        <f t="shared" si="851"/>
        <v>116415.76770022766</v>
      </c>
      <c r="DJ24" s="354">
        <f t="shared" si="851"/>
        <v>116415.76770022766</v>
      </c>
      <c r="DK24" s="354">
        <f t="shared" si="851"/>
        <v>116415.76770022766</v>
      </c>
      <c r="DL24" s="354">
        <f t="shared" si="851"/>
        <v>116415.76770022766</v>
      </c>
      <c r="DM24" s="354">
        <f t="shared" si="851"/>
        <v>116415.76770022766</v>
      </c>
      <c r="DN24" s="347">
        <f t="shared" ref="DN24:DN26" si="852">SUM(DB24:DM24)</f>
        <v>1396989.2124027319</v>
      </c>
      <c r="DO24" s="354">
        <f>+DO14</f>
        <v>120422.0108021965</v>
      </c>
      <c r="DP24" s="354">
        <f t="shared" ref="DP24:DZ24" si="853">+DP14</f>
        <v>120422.0108021965</v>
      </c>
      <c r="DQ24" s="354">
        <f t="shared" si="853"/>
        <v>120422.0108021965</v>
      </c>
      <c r="DR24" s="354">
        <f t="shared" si="853"/>
        <v>120422.0108021965</v>
      </c>
      <c r="DS24" s="354">
        <f t="shared" si="853"/>
        <v>120422.0108021965</v>
      </c>
      <c r="DT24" s="354">
        <f t="shared" si="853"/>
        <v>120422.0108021965</v>
      </c>
      <c r="DU24" s="354">
        <f t="shared" si="853"/>
        <v>120422.0108021965</v>
      </c>
      <c r="DV24" s="354">
        <f t="shared" si="853"/>
        <v>120422.0108021965</v>
      </c>
      <c r="DW24" s="354">
        <f t="shared" si="853"/>
        <v>120422.0108021965</v>
      </c>
      <c r="DX24" s="354">
        <f t="shared" si="853"/>
        <v>120422.0108021965</v>
      </c>
      <c r="DY24" s="354">
        <f t="shared" si="853"/>
        <v>120422.0108021965</v>
      </c>
      <c r="DZ24" s="354">
        <f t="shared" si="853"/>
        <v>120422.0108021965</v>
      </c>
      <c r="EA24" s="347">
        <f t="shared" ref="EA24:EA26" si="854">SUM(DO24:DZ24)</f>
        <v>1445064.1296263582</v>
      </c>
      <c r="EB24" s="354">
        <f>+EB14</f>
        <v>124508.37876620474</v>
      </c>
      <c r="EC24" s="354">
        <f t="shared" ref="EC24:EM24" si="855">+EC14</f>
        <v>124508.37876620474</v>
      </c>
      <c r="ED24" s="354">
        <f t="shared" si="855"/>
        <v>124508.37876620474</v>
      </c>
      <c r="EE24" s="354">
        <f t="shared" si="855"/>
        <v>124508.37876620474</v>
      </c>
      <c r="EF24" s="354">
        <f t="shared" si="855"/>
        <v>124508.37876620474</v>
      </c>
      <c r="EG24" s="354">
        <f t="shared" si="855"/>
        <v>124508.37876620474</v>
      </c>
      <c r="EH24" s="354">
        <f t="shared" si="855"/>
        <v>124508.37876620474</v>
      </c>
      <c r="EI24" s="354">
        <f t="shared" si="855"/>
        <v>124508.37876620474</v>
      </c>
      <c r="EJ24" s="354">
        <f t="shared" si="855"/>
        <v>124508.37876620474</v>
      </c>
      <c r="EK24" s="354">
        <f t="shared" si="855"/>
        <v>124508.37876620474</v>
      </c>
      <c r="EL24" s="354">
        <f t="shared" si="855"/>
        <v>124508.37876620474</v>
      </c>
      <c r="EM24" s="354">
        <f t="shared" si="855"/>
        <v>124508.37876620474</v>
      </c>
      <c r="EN24" s="347">
        <f t="shared" ref="EN24:EN26" si="856">SUM(EB24:EM24)</f>
        <v>1494100.5451944566</v>
      </c>
      <c r="EO24" s="354">
        <f>+EO14</f>
        <v>128676.47408949309</v>
      </c>
      <c r="EP24" s="354">
        <f t="shared" ref="EP24:EZ24" si="857">+EP14</f>
        <v>128676.47408949309</v>
      </c>
      <c r="EQ24" s="354">
        <f t="shared" si="857"/>
        <v>128676.47408949309</v>
      </c>
      <c r="ER24" s="354">
        <f t="shared" si="857"/>
        <v>128676.47408949309</v>
      </c>
      <c r="ES24" s="354">
        <f t="shared" si="857"/>
        <v>128676.47408949309</v>
      </c>
      <c r="ET24" s="354">
        <f t="shared" si="857"/>
        <v>128676.47408949309</v>
      </c>
      <c r="EU24" s="354">
        <f t="shared" si="857"/>
        <v>128676.47408949309</v>
      </c>
      <c r="EV24" s="354">
        <f t="shared" si="857"/>
        <v>128676.47408949309</v>
      </c>
      <c r="EW24" s="354">
        <f t="shared" si="857"/>
        <v>128676.47408949309</v>
      </c>
      <c r="EX24" s="354">
        <f t="shared" si="857"/>
        <v>128676.47408949309</v>
      </c>
      <c r="EY24" s="354">
        <f t="shared" si="857"/>
        <v>128676.47408949309</v>
      </c>
      <c r="EZ24" s="354">
        <f t="shared" si="857"/>
        <v>128676.47408949309</v>
      </c>
      <c r="FA24" s="347">
        <f t="shared" ref="FA24:FA26" si="858">SUM(EO24:EZ24)</f>
        <v>1544117.6890739168</v>
      </c>
      <c r="FB24" s="354">
        <f>+FB14</f>
        <v>132927.93131924729</v>
      </c>
      <c r="FC24" s="354">
        <f t="shared" ref="FC24:FM24" si="859">+FC14</f>
        <v>132927.93131924729</v>
      </c>
      <c r="FD24" s="354">
        <f t="shared" si="859"/>
        <v>132927.93131924729</v>
      </c>
      <c r="FE24" s="354">
        <f t="shared" si="859"/>
        <v>132927.93131924729</v>
      </c>
      <c r="FF24" s="354">
        <f t="shared" si="859"/>
        <v>132927.93131924729</v>
      </c>
      <c r="FG24" s="354">
        <f t="shared" si="859"/>
        <v>132927.93131924729</v>
      </c>
      <c r="FH24" s="354">
        <f t="shared" si="859"/>
        <v>132927.93131924729</v>
      </c>
      <c r="FI24" s="354">
        <f t="shared" si="859"/>
        <v>132927.93131924729</v>
      </c>
      <c r="FJ24" s="354">
        <f t="shared" si="859"/>
        <v>132927.93131924729</v>
      </c>
      <c r="FK24" s="354">
        <f t="shared" si="859"/>
        <v>132927.93131924729</v>
      </c>
      <c r="FL24" s="354">
        <f t="shared" si="859"/>
        <v>132927.93131924729</v>
      </c>
      <c r="FM24" s="354">
        <f t="shared" si="859"/>
        <v>132927.93131924729</v>
      </c>
      <c r="FN24" s="347">
        <f t="shared" ref="FN24:FN26" si="860">SUM(FB24:FM24)</f>
        <v>1595135.175830967</v>
      </c>
      <c r="FO24" s="354">
        <f>+FO14</f>
        <v>137264.41769359651</v>
      </c>
      <c r="FP24" s="354">
        <f t="shared" ref="FP24:FZ24" si="861">+FP14</f>
        <v>137264.41769359651</v>
      </c>
      <c r="FQ24" s="354">
        <f t="shared" si="861"/>
        <v>137264.41769359651</v>
      </c>
      <c r="FR24" s="354">
        <f t="shared" si="861"/>
        <v>137264.41769359651</v>
      </c>
      <c r="FS24" s="354">
        <f t="shared" si="861"/>
        <v>137264.41769359651</v>
      </c>
      <c r="FT24" s="354">
        <f t="shared" si="861"/>
        <v>137264.41769359651</v>
      </c>
      <c r="FU24" s="354">
        <f t="shared" si="861"/>
        <v>137264.41769359651</v>
      </c>
      <c r="FV24" s="354">
        <f t="shared" si="861"/>
        <v>137264.41769359651</v>
      </c>
      <c r="FW24" s="354">
        <f t="shared" si="861"/>
        <v>137264.41769359651</v>
      </c>
      <c r="FX24" s="354">
        <f t="shared" si="861"/>
        <v>137264.41769359651</v>
      </c>
      <c r="FY24" s="354">
        <f t="shared" si="861"/>
        <v>137264.41769359651</v>
      </c>
      <c r="FZ24" s="354">
        <f t="shared" si="861"/>
        <v>137264.41769359651</v>
      </c>
      <c r="GA24" s="347">
        <f t="shared" ref="GA24:GA26" si="862">SUM(FO24:FZ24)</f>
        <v>1647173.0123231586</v>
      </c>
      <c r="GB24" s="354">
        <f>+GB14</f>
        <v>141687.63379543275</v>
      </c>
      <c r="GC24" s="354">
        <f t="shared" ref="GC24:GM24" si="863">+GC14</f>
        <v>141687.63379543275</v>
      </c>
      <c r="GD24" s="354">
        <f t="shared" si="863"/>
        <v>141687.63379543275</v>
      </c>
      <c r="GE24" s="354">
        <f t="shared" si="863"/>
        <v>141687.63379543275</v>
      </c>
      <c r="GF24" s="354">
        <f t="shared" si="863"/>
        <v>141687.63379543275</v>
      </c>
      <c r="GG24" s="354">
        <f t="shared" si="863"/>
        <v>141687.63379543275</v>
      </c>
      <c r="GH24" s="354">
        <f t="shared" si="863"/>
        <v>141687.63379543275</v>
      </c>
      <c r="GI24" s="354">
        <f t="shared" si="863"/>
        <v>141687.63379543275</v>
      </c>
      <c r="GJ24" s="354">
        <f t="shared" si="863"/>
        <v>141687.63379543275</v>
      </c>
      <c r="GK24" s="354">
        <f t="shared" si="863"/>
        <v>141687.63379543275</v>
      </c>
      <c r="GL24" s="354">
        <f t="shared" si="863"/>
        <v>141687.63379543275</v>
      </c>
      <c r="GM24" s="354">
        <f t="shared" si="863"/>
        <v>141687.63379543275</v>
      </c>
      <c r="GN24" s="347">
        <f t="shared" ref="GN24:GN26" si="864">SUM(GB24:GM24)</f>
        <v>1700251.605545193</v>
      </c>
      <c r="GO24" s="354">
        <f>+GO14</f>
        <v>146199.31421930564</v>
      </c>
      <c r="GP24" s="354">
        <f t="shared" ref="GP24:GZ24" si="865">+GP14</f>
        <v>146199.31421930564</v>
      </c>
      <c r="GQ24" s="354">
        <f t="shared" si="865"/>
        <v>146199.31421930564</v>
      </c>
      <c r="GR24" s="354">
        <f t="shared" si="865"/>
        <v>146199.31421930564</v>
      </c>
      <c r="GS24" s="354">
        <f t="shared" si="865"/>
        <v>146199.31421930564</v>
      </c>
      <c r="GT24" s="354">
        <f t="shared" si="865"/>
        <v>146199.31421930564</v>
      </c>
      <c r="GU24" s="354">
        <f t="shared" si="865"/>
        <v>146199.31421930564</v>
      </c>
      <c r="GV24" s="354">
        <f t="shared" si="865"/>
        <v>146199.31421930564</v>
      </c>
      <c r="GW24" s="354">
        <f t="shared" si="865"/>
        <v>146199.31421930564</v>
      </c>
      <c r="GX24" s="354">
        <f t="shared" si="865"/>
        <v>146199.31421930564</v>
      </c>
      <c r="GY24" s="354">
        <f t="shared" si="865"/>
        <v>146199.31421930564</v>
      </c>
      <c r="GZ24" s="354">
        <f t="shared" si="865"/>
        <v>146199.31421930564</v>
      </c>
      <c r="HA24" s="347">
        <f t="shared" ref="HA24:HA26" si="866">SUM(GO24:GZ24)</f>
        <v>1754391.7706316682</v>
      </c>
      <c r="HB24" s="354">
        <f>+HB14</f>
        <v>150801.22825165605</v>
      </c>
      <c r="HC24" s="354">
        <f t="shared" ref="HC24:HM24" si="867">+HC14</f>
        <v>150801.22825165605</v>
      </c>
      <c r="HD24" s="354">
        <f t="shared" si="867"/>
        <v>150801.22825165605</v>
      </c>
      <c r="HE24" s="354">
        <f t="shared" si="867"/>
        <v>150801.22825165605</v>
      </c>
      <c r="HF24" s="354">
        <f t="shared" si="867"/>
        <v>150801.22825165605</v>
      </c>
      <c r="HG24" s="354">
        <f t="shared" si="867"/>
        <v>150801.22825165605</v>
      </c>
      <c r="HH24" s="354">
        <f t="shared" si="867"/>
        <v>150801.22825165605</v>
      </c>
      <c r="HI24" s="354">
        <f t="shared" si="867"/>
        <v>150801.22825165605</v>
      </c>
      <c r="HJ24" s="354">
        <f t="shared" si="867"/>
        <v>150801.22825165605</v>
      </c>
      <c r="HK24" s="354">
        <f t="shared" si="867"/>
        <v>150801.22825165605</v>
      </c>
      <c r="HL24" s="354">
        <f t="shared" si="867"/>
        <v>150801.22825165605</v>
      </c>
      <c r="HM24" s="354">
        <f t="shared" si="867"/>
        <v>150801.22825165605</v>
      </c>
      <c r="HN24" s="347">
        <f t="shared" ref="HN24:HN26" si="868">SUM(HB24:HM24)</f>
        <v>1809614.7390198726</v>
      </c>
      <c r="HO24" s="354">
        <f>+HO14</f>
        <v>155495.18056465348</v>
      </c>
      <c r="HP24" s="354">
        <f t="shared" ref="HP24:HZ24" si="869">+HP14</f>
        <v>155495.18056465348</v>
      </c>
      <c r="HQ24" s="354">
        <f t="shared" si="869"/>
        <v>155495.18056465348</v>
      </c>
      <c r="HR24" s="354">
        <f t="shared" si="869"/>
        <v>155495.18056465348</v>
      </c>
      <c r="HS24" s="354">
        <f t="shared" si="869"/>
        <v>155495.18056465348</v>
      </c>
      <c r="HT24" s="354">
        <f t="shared" si="869"/>
        <v>155495.18056465348</v>
      </c>
      <c r="HU24" s="354">
        <f t="shared" si="869"/>
        <v>155495.18056465348</v>
      </c>
      <c r="HV24" s="354">
        <f t="shared" si="869"/>
        <v>155495.18056465348</v>
      </c>
      <c r="HW24" s="354">
        <f t="shared" si="869"/>
        <v>155495.18056465348</v>
      </c>
      <c r="HX24" s="354">
        <f t="shared" si="869"/>
        <v>155495.18056465348</v>
      </c>
      <c r="HY24" s="354">
        <f t="shared" si="869"/>
        <v>155495.18056465348</v>
      </c>
      <c r="HZ24" s="354">
        <f t="shared" si="869"/>
        <v>155495.18056465348</v>
      </c>
      <c r="IA24" s="347">
        <f t="shared" ref="IA24:IA26" si="870">SUM(HO24:HZ24)</f>
        <v>1865942.1667758422</v>
      </c>
      <c r="IB24" s="354">
        <f>+IB14</f>
        <v>160283.01192391082</v>
      </c>
      <c r="IC24" s="354">
        <f t="shared" ref="IC24:IM24" si="871">+IC14</f>
        <v>160283.01192391082</v>
      </c>
      <c r="ID24" s="354">
        <f t="shared" si="871"/>
        <v>160283.01192391082</v>
      </c>
      <c r="IE24" s="354">
        <f t="shared" si="871"/>
        <v>160283.01192391082</v>
      </c>
      <c r="IF24" s="354">
        <f t="shared" si="871"/>
        <v>160283.01192391082</v>
      </c>
      <c r="IG24" s="354">
        <f t="shared" si="871"/>
        <v>160283.01192391082</v>
      </c>
      <c r="IH24" s="354">
        <f t="shared" si="871"/>
        <v>160283.01192391082</v>
      </c>
      <c r="II24" s="354">
        <f t="shared" si="871"/>
        <v>160283.01192391082</v>
      </c>
      <c r="IJ24" s="354">
        <f t="shared" si="871"/>
        <v>160283.01192391082</v>
      </c>
      <c r="IK24" s="354">
        <f t="shared" si="871"/>
        <v>160283.01192391082</v>
      </c>
      <c r="IL24" s="354">
        <f t="shared" si="871"/>
        <v>160283.01192391082</v>
      </c>
      <c r="IM24" s="354">
        <f t="shared" si="871"/>
        <v>160283.01192391082</v>
      </c>
      <c r="IN24" s="347">
        <f t="shared" ref="IN24:IN26" si="872">SUM(IB24:IM24)</f>
        <v>1923396.1430869298</v>
      </c>
      <c r="IO24" s="354">
        <f>+IO14</f>
        <v>165166.59991035331</v>
      </c>
      <c r="IP24" s="354">
        <f t="shared" ref="IP24:IZ24" si="873">+IP14</f>
        <v>165166.59991035331</v>
      </c>
      <c r="IQ24" s="354">
        <f t="shared" si="873"/>
        <v>165166.59991035331</v>
      </c>
      <c r="IR24" s="354">
        <f t="shared" si="873"/>
        <v>165166.59991035331</v>
      </c>
      <c r="IS24" s="354">
        <f t="shared" si="873"/>
        <v>165166.59991035331</v>
      </c>
      <c r="IT24" s="354">
        <f t="shared" si="873"/>
        <v>165166.59991035331</v>
      </c>
      <c r="IU24" s="354">
        <f t="shared" si="873"/>
        <v>165166.59991035331</v>
      </c>
      <c r="IV24" s="354">
        <f t="shared" si="873"/>
        <v>165166.59991035331</v>
      </c>
      <c r="IW24" s="354">
        <f t="shared" si="873"/>
        <v>165166.59991035331</v>
      </c>
      <c r="IX24" s="354">
        <f t="shared" si="873"/>
        <v>165166.59991035331</v>
      </c>
      <c r="IY24" s="354">
        <f t="shared" si="873"/>
        <v>165166.59991035331</v>
      </c>
      <c r="IZ24" s="354">
        <f t="shared" si="873"/>
        <v>165166.59991035331</v>
      </c>
      <c r="JA24" s="347">
        <f t="shared" ref="JA24:JA26" si="874">SUM(IO24:IZ24)</f>
        <v>1981999.1989242397</v>
      </c>
      <c r="JB24" s="354">
        <f>+JB14</f>
        <v>170147.85965652473</v>
      </c>
      <c r="JC24" s="354">
        <f t="shared" ref="JC24:JM24" si="875">+JC14</f>
        <v>170147.85965652473</v>
      </c>
      <c r="JD24" s="354">
        <f t="shared" si="875"/>
        <v>170147.85965652473</v>
      </c>
      <c r="JE24" s="354">
        <f t="shared" si="875"/>
        <v>170147.85965652473</v>
      </c>
      <c r="JF24" s="354">
        <f t="shared" si="875"/>
        <v>170147.85965652473</v>
      </c>
      <c r="JG24" s="354">
        <f t="shared" si="875"/>
        <v>170147.85965652473</v>
      </c>
      <c r="JH24" s="354">
        <f t="shared" si="875"/>
        <v>170147.85965652473</v>
      </c>
      <c r="JI24" s="354">
        <f t="shared" si="875"/>
        <v>170147.85965652473</v>
      </c>
      <c r="JJ24" s="354">
        <f t="shared" si="875"/>
        <v>170147.85965652473</v>
      </c>
      <c r="JK24" s="354">
        <f t="shared" si="875"/>
        <v>170147.85965652473</v>
      </c>
      <c r="JL24" s="354">
        <f t="shared" si="875"/>
        <v>170147.85965652473</v>
      </c>
      <c r="JM24" s="354">
        <f t="shared" si="875"/>
        <v>-376602.14034347533</v>
      </c>
      <c r="JN24" s="347">
        <f t="shared" ref="JN24:JN26" si="876">SUM(JB24:JM24)</f>
        <v>1495024.315878297</v>
      </c>
      <c r="JO24" s="354">
        <f>+JO14</f>
        <v>175228.74459761946</v>
      </c>
      <c r="JP24" s="354">
        <f t="shared" ref="JP24:JZ24" si="877">+JP14</f>
        <v>175228.74459761946</v>
      </c>
      <c r="JQ24" s="354">
        <f t="shared" si="877"/>
        <v>175228.74459761946</v>
      </c>
      <c r="JR24" s="354">
        <f t="shared" si="877"/>
        <v>175228.74459761946</v>
      </c>
      <c r="JS24" s="354">
        <f t="shared" si="877"/>
        <v>175228.74459761946</v>
      </c>
      <c r="JT24" s="354">
        <f t="shared" si="877"/>
        <v>175228.74459761946</v>
      </c>
      <c r="JU24" s="354">
        <f t="shared" si="877"/>
        <v>175228.74459761946</v>
      </c>
      <c r="JV24" s="354">
        <f t="shared" si="877"/>
        <v>175228.74459761946</v>
      </c>
      <c r="JW24" s="354">
        <f t="shared" si="877"/>
        <v>175228.74459761946</v>
      </c>
      <c r="JX24" s="354">
        <f t="shared" si="877"/>
        <v>175228.74459761946</v>
      </c>
      <c r="JY24" s="354">
        <f t="shared" si="877"/>
        <v>175228.74459761946</v>
      </c>
      <c r="JZ24" s="354">
        <f t="shared" si="877"/>
        <v>-371521.2554023806</v>
      </c>
      <c r="KA24" s="347">
        <f t="shared" ref="KA24:KA26" si="878">SUM(JO24:JZ24)</f>
        <v>1555994.935171433</v>
      </c>
      <c r="KB24" s="354">
        <f>+KB14</f>
        <v>245517.46716628622</v>
      </c>
      <c r="KC24" s="354">
        <f t="shared" ref="KC24:KM24" si="879">+KC14</f>
        <v>245517.46716628622</v>
      </c>
      <c r="KD24" s="354">
        <f t="shared" si="879"/>
        <v>245517.46716628622</v>
      </c>
      <c r="KE24" s="354">
        <f t="shared" si="879"/>
        <v>245517.46716628622</v>
      </c>
      <c r="KF24" s="354">
        <f t="shared" si="879"/>
        <v>245517.46716628622</v>
      </c>
      <c r="KG24" s="354">
        <f t="shared" si="879"/>
        <v>245517.46716628622</v>
      </c>
      <c r="KH24" s="354">
        <f t="shared" si="879"/>
        <v>245517.46716628622</v>
      </c>
      <c r="KI24" s="354">
        <f t="shared" si="879"/>
        <v>245517.46716628622</v>
      </c>
      <c r="KJ24" s="354">
        <f t="shared" si="879"/>
        <v>245517.46716628622</v>
      </c>
      <c r="KK24" s="354">
        <f t="shared" si="879"/>
        <v>245517.46716628622</v>
      </c>
      <c r="KL24" s="354">
        <f t="shared" si="879"/>
        <v>245517.46716628622</v>
      </c>
      <c r="KM24" s="354">
        <f t="shared" si="879"/>
        <v>-301232.53283371381</v>
      </c>
      <c r="KN24" s="347">
        <f t="shared" ref="KN24:KN26" si="880">SUM(KB24:KM24)</f>
        <v>2399459.6059954353</v>
      </c>
      <c r="KO24" s="354">
        <f>+KO14</f>
        <v>250803.61985900116</v>
      </c>
      <c r="KP24" s="354">
        <f t="shared" ref="KP24:KZ24" si="881">+KP14</f>
        <v>250803.61985900116</v>
      </c>
      <c r="KQ24" s="354">
        <f t="shared" si="881"/>
        <v>250803.61985900116</v>
      </c>
      <c r="KR24" s="354">
        <f t="shared" si="881"/>
        <v>250803.61985900116</v>
      </c>
      <c r="KS24" s="354">
        <f t="shared" si="881"/>
        <v>250803.61985900116</v>
      </c>
      <c r="KT24" s="354">
        <f t="shared" si="881"/>
        <v>250803.61985900116</v>
      </c>
      <c r="KU24" s="354">
        <f t="shared" si="881"/>
        <v>250803.61985900116</v>
      </c>
      <c r="KV24" s="354">
        <f t="shared" si="881"/>
        <v>250803.61985900116</v>
      </c>
      <c r="KW24" s="354">
        <f t="shared" si="881"/>
        <v>250803.61985900116</v>
      </c>
      <c r="KX24" s="354">
        <f t="shared" si="881"/>
        <v>250803.61985900116</v>
      </c>
      <c r="KY24" s="354">
        <f t="shared" si="881"/>
        <v>250803.61985900116</v>
      </c>
      <c r="KZ24" s="354">
        <f t="shared" si="881"/>
        <v>-295946.38014099887</v>
      </c>
      <c r="LA24" s="347">
        <f t="shared" ref="LA24:LA26" si="882">SUM(KO24:KZ24)</f>
        <v>2462893.4383080141</v>
      </c>
      <c r="LB24" s="354">
        <f>+LB14</f>
        <v>256195.49560557053</v>
      </c>
      <c r="LC24" s="354">
        <f t="shared" ref="LC24:LM24" si="883">+LC14</f>
        <v>256195.49560557053</v>
      </c>
      <c r="LD24" s="354">
        <f t="shared" si="883"/>
        <v>256195.49560557053</v>
      </c>
      <c r="LE24" s="354">
        <f t="shared" si="883"/>
        <v>256195.49560557053</v>
      </c>
      <c r="LF24" s="354">
        <f t="shared" si="883"/>
        <v>256195.49560557053</v>
      </c>
      <c r="LG24" s="354">
        <f t="shared" si="883"/>
        <v>256195.49560557053</v>
      </c>
      <c r="LH24" s="354">
        <f t="shared" si="883"/>
        <v>256195.49560557053</v>
      </c>
      <c r="LI24" s="354">
        <f t="shared" si="883"/>
        <v>256195.49560557053</v>
      </c>
      <c r="LJ24" s="354">
        <f t="shared" si="883"/>
        <v>256195.49560557053</v>
      </c>
      <c r="LK24" s="354">
        <f t="shared" si="883"/>
        <v>256195.49560557053</v>
      </c>
      <c r="LL24" s="354">
        <f t="shared" si="883"/>
        <v>256195.49560557053</v>
      </c>
      <c r="LM24" s="354">
        <f t="shared" si="883"/>
        <v>256196.49560557053</v>
      </c>
      <c r="LN24" s="356">
        <f t="shared" ref="LN24:LN29" si="884">SUM(LB24:LM24)</f>
        <v>3074346.9472668469</v>
      </c>
    </row>
    <row r="25" spans="1:326" s="346" customFormat="1">
      <c r="A25" s="378" t="s">
        <v>252</v>
      </c>
      <c r="B25" s="354">
        <f>SUM(B26:B27)</f>
        <v>0</v>
      </c>
      <c r="C25" s="354">
        <f t="shared" ref="C25:O25" si="885">SUM(C26:C27)</f>
        <v>0</v>
      </c>
      <c r="D25" s="354">
        <f t="shared" si="885"/>
        <v>0</v>
      </c>
      <c r="E25" s="354">
        <f t="shared" si="885"/>
        <v>0</v>
      </c>
      <c r="F25" s="354">
        <f t="shared" si="885"/>
        <v>0</v>
      </c>
      <c r="G25" s="354">
        <f t="shared" si="885"/>
        <v>0</v>
      </c>
      <c r="H25" s="354">
        <f t="shared" si="885"/>
        <v>0</v>
      </c>
      <c r="I25" s="354">
        <f t="shared" si="885"/>
        <v>0</v>
      </c>
      <c r="J25" s="354">
        <f t="shared" si="885"/>
        <v>0</v>
      </c>
      <c r="K25" s="354">
        <f t="shared" si="885"/>
        <v>0</v>
      </c>
      <c r="L25" s="354">
        <f t="shared" si="885"/>
        <v>0</v>
      </c>
      <c r="M25" s="354">
        <f t="shared" si="885"/>
        <v>0</v>
      </c>
      <c r="N25" s="355">
        <f t="shared" ref="N25:N29" si="886">SUM(B25:M25)</f>
        <v>0</v>
      </c>
      <c r="O25" s="354">
        <f t="shared" si="885"/>
        <v>0</v>
      </c>
      <c r="P25" s="354">
        <f t="shared" ref="P25" si="887">SUM(P26:P27)</f>
        <v>0</v>
      </c>
      <c r="Q25" s="354">
        <f t="shared" ref="Q25" si="888">SUM(Q26:Q27)</f>
        <v>0</v>
      </c>
      <c r="R25" s="354">
        <f t="shared" ref="R25" si="889">SUM(R26:R27)</f>
        <v>0</v>
      </c>
      <c r="S25" s="354">
        <f t="shared" ref="S25" si="890">SUM(S26:S27)</f>
        <v>0</v>
      </c>
      <c r="T25" s="354">
        <f t="shared" ref="T25" si="891">SUM(T26:T27)</f>
        <v>0</v>
      </c>
      <c r="U25" s="354">
        <f t="shared" ref="U25" si="892">SUM(U26:U27)</f>
        <v>0</v>
      </c>
      <c r="V25" s="354">
        <f t="shared" ref="V25" si="893">SUM(V26:V27)</f>
        <v>0</v>
      </c>
      <c r="W25" s="354">
        <f t="shared" ref="W25" si="894">SUM(W26:W27)</f>
        <v>0</v>
      </c>
      <c r="X25" s="354">
        <f t="shared" ref="X25" si="895">SUM(X26:X27)</f>
        <v>0</v>
      </c>
      <c r="Y25" s="354">
        <f t="shared" ref="Y25" si="896">SUM(Y26:Y27)</f>
        <v>0</v>
      </c>
      <c r="Z25" s="354">
        <f t="shared" ref="Z25" si="897">SUM(Z26:Z27)</f>
        <v>0</v>
      </c>
      <c r="AA25" s="355">
        <f t="shared" si="838"/>
        <v>0</v>
      </c>
      <c r="AB25" s="354">
        <f>IF(AB6,'Dalyvio prielaidos'!$G$12/12*Indeksacija!$F$9,0)</f>
        <v>35885.985206429927</v>
      </c>
      <c r="AC25" s="354">
        <f t="shared" ref="AC25" si="898">SUM(AC26:AC27)</f>
        <v>35885.985206429927</v>
      </c>
      <c r="AD25" s="354">
        <f t="shared" ref="AD25" si="899">SUM(AD26:AD27)</f>
        <v>35885.985206429927</v>
      </c>
      <c r="AE25" s="354">
        <f t="shared" ref="AE25" si="900">SUM(AE26:AE27)</f>
        <v>35885.985206429927</v>
      </c>
      <c r="AF25" s="354">
        <f t="shared" ref="AF25" si="901">SUM(AF26:AF27)</f>
        <v>35885.985206429927</v>
      </c>
      <c r="AG25" s="354">
        <f t="shared" ref="AG25" si="902">SUM(AG26:AG27)</f>
        <v>35885.985206429927</v>
      </c>
      <c r="AH25" s="354">
        <f t="shared" ref="AH25" si="903">SUM(AH26:AH27)</f>
        <v>35885.985206429927</v>
      </c>
      <c r="AI25" s="354">
        <f t="shared" ref="AI25" si="904">SUM(AI26:AI27)</f>
        <v>35885.985206429927</v>
      </c>
      <c r="AJ25" s="354">
        <f t="shared" ref="AJ25" si="905">SUM(AJ26:AJ27)</f>
        <v>35885.985206429927</v>
      </c>
      <c r="AK25" s="354">
        <f t="shared" ref="AK25" si="906">SUM(AK26:AK27)</f>
        <v>35885.985206429927</v>
      </c>
      <c r="AL25" s="354">
        <f t="shared" ref="AL25" si="907">SUM(AL26:AL27)</f>
        <v>35885.985206429927</v>
      </c>
      <c r="AM25" s="354">
        <f t="shared" ref="AM25" si="908">SUM(AM26:AM27)</f>
        <v>35885.985206429927</v>
      </c>
      <c r="AN25" s="355">
        <f t="shared" si="840"/>
        <v>430631.82247715903</v>
      </c>
      <c r="AO25" s="354">
        <f t="shared" ref="AO25" si="909">SUM(AO26:AO27)</f>
        <v>36603.704910558525</v>
      </c>
      <c r="AP25" s="354">
        <f t="shared" ref="AP25" si="910">SUM(AP26:AP27)</f>
        <v>36603.704910558525</v>
      </c>
      <c r="AQ25" s="354">
        <f t="shared" ref="AQ25" si="911">SUM(AQ26:AQ27)</f>
        <v>36603.704910558525</v>
      </c>
      <c r="AR25" s="354">
        <f t="shared" ref="AR25" si="912">SUM(AR26:AR27)</f>
        <v>36603.704910558525</v>
      </c>
      <c r="AS25" s="354">
        <f t="shared" ref="AS25" si="913">SUM(AS26:AS27)</f>
        <v>36603.704910558525</v>
      </c>
      <c r="AT25" s="354">
        <f t="shared" ref="AT25" si="914">SUM(AT26:AT27)</f>
        <v>36603.704910558525</v>
      </c>
      <c r="AU25" s="354">
        <f t="shared" ref="AU25" si="915">SUM(AU26:AU27)</f>
        <v>36603.704910558525</v>
      </c>
      <c r="AV25" s="354">
        <f t="shared" ref="AV25" si="916">SUM(AV26:AV27)</f>
        <v>36603.704910558525</v>
      </c>
      <c r="AW25" s="354">
        <f t="shared" ref="AW25" si="917">SUM(AW26:AW27)</f>
        <v>36603.704910558525</v>
      </c>
      <c r="AX25" s="354">
        <f t="shared" ref="AX25" si="918">SUM(AX26:AX27)</f>
        <v>36603.704910558525</v>
      </c>
      <c r="AY25" s="354">
        <f t="shared" ref="AY25" si="919">SUM(AY26:AY27)</f>
        <v>36603.704910558525</v>
      </c>
      <c r="AZ25" s="354">
        <f t="shared" ref="AZ25" si="920">SUM(AZ26:AZ27)</f>
        <v>36603.704910558525</v>
      </c>
      <c r="BA25" s="355">
        <f t="shared" si="842"/>
        <v>439244.45892670233</v>
      </c>
      <c r="BB25" s="354">
        <f t="shared" ref="BB25" si="921">SUM(BB26:BB27)</f>
        <v>37335.779008769699</v>
      </c>
      <c r="BC25" s="354">
        <f t="shared" ref="BC25" si="922">SUM(BC26:BC27)</f>
        <v>37335.779008769699</v>
      </c>
      <c r="BD25" s="354">
        <f t="shared" ref="BD25" si="923">SUM(BD26:BD27)</f>
        <v>37335.779008769699</v>
      </c>
      <c r="BE25" s="354">
        <f t="shared" ref="BE25" si="924">SUM(BE26:BE27)</f>
        <v>37335.779008769699</v>
      </c>
      <c r="BF25" s="354">
        <f t="shared" ref="BF25" si="925">SUM(BF26:BF27)</f>
        <v>37335.779008769699</v>
      </c>
      <c r="BG25" s="354">
        <f t="shared" ref="BG25" si="926">SUM(BG26:BG27)</f>
        <v>37335.779008769699</v>
      </c>
      <c r="BH25" s="354">
        <f t="shared" ref="BH25" si="927">SUM(BH26:BH27)</f>
        <v>37335.779008769699</v>
      </c>
      <c r="BI25" s="354">
        <f t="shared" ref="BI25" si="928">SUM(BI26:BI27)</f>
        <v>37335.779008769699</v>
      </c>
      <c r="BJ25" s="354">
        <f t="shared" ref="BJ25" si="929">SUM(BJ26:BJ27)</f>
        <v>37335.779008769699</v>
      </c>
      <c r="BK25" s="354">
        <f t="shared" ref="BK25" si="930">SUM(BK26:BK27)</f>
        <v>37335.779008769699</v>
      </c>
      <c r="BL25" s="354">
        <f t="shared" ref="BL25" si="931">SUM(BL26:BL27)</f>
        <v>37335.779008769699</v>
      </c>
      <c r="BM25" s="354">
        <f t="shared" ref="BM25" si="932">SUM(BM26:BM27)</f>
        <v>37335.779008769699</v>
      </c>
      <c r="BN25" s="355">
        <f t="shared" si="844"/>
        <v>448029.34810523648</v>
      </c>
      <c r="BO25" s="354">
        <f t="shared" ref="BO25" si="933">SUM(BO26:BO27)</f>
        <v>38082.49458894509</v>
      </c>
      <c r="BP25" s="354">
        <f t="shared" ref="BP25" si="934">SUM(BP26:BP27)</f>
        <v>38082.49458894509</v>
      </c>
      <c r="BQ25" s="354">
        <f t="shared" ref="BQ25" si="935">SUM(BQ26:BQ27)</f>
        <v>38082.49458894509</v>
      </c>
      <c r="BR25" s="354">
        <f t="shared" ref="BR25" si="936">SUM(BR26:BR27)</f>
        <v>38082.49458894509</v>
      </c>
      <c r="BS25" s="354">
        <f t="shared" ref="BS25" si="937">SUM(BS26:BS27)</f>
        <v>38082.49458894509</v>
      </c>
      <c r="BT25" s="354">
        <f t="shared" ref="BT25" si="938">SUM(BT26:BT27)</f>
        <v>38082.49458894509</v>
      </c>
      <c r="BU25" s="354">
        <f t="shared" ref="BU25" si="939">SUM(BU26:BU27)</f>
        <v>38082.49458894509</v>
      </c>
      <c r="BV25" s="354">
        <f t="shared" ref="BV25" si="940">SUM(BV26:BV27)</f>
        <v>38082.49458894509</v>
      </c>
      <c r="BW25" s="354">
        <f t="shared" ref="BW25" si="941">SUM(BW26:BW27)</f>
        <v>38082.49458894509</v>
      </c>
      <c r="BX25" s="354">
        <f t="shared" ref="BX25" si="942">SUM(BX26:BX27)</f>
        <v>38082.49458894509</v>
      </c>
      <c r="BY25" s="354">
        <f t="shared" ref="BY25" si="943">SUM(BY26:BY27)</f>
        <v>38082.49458894509</v>
      </c>
      <c r="BZ25" s="354">
        <f t="shared" ref="BZ25" si="944">SUM(BZ26:BZ27)</f>
        <v>38082.49458894509</v>
      </c>
      <c r="CA25" s="355">
        <f t="shared" si="846"/>
        <v>456989.93506734096</v>
      </c>
      <c r="CB25" s="354">
        <f t="shared" ref="CB25" si="945">SUM(CB26:CB27)</f>
        <v>38844.144480723997</v>
      </c>
      <c r="CC25" s="354">
        <f t="shared" ref="CC25" si="946">SUM(CC26:CC27)</f>
        <v>38844.144480723997</v>
      </c>
      <c r="CD25" s="354">
        <f t="shared" ref="CD25" si="947">SUM(CD26:CD27)</f>
        <v>38844.144480723997</v>
      </c>
      <c r="CE25" s="354">
        <f t="shared" ref="CE25" si="948">SUM(CE26:CE27)</f>
        <v>38844.144480723997</v>
      </c>
      <c r="CF25" s="354">
        <f t="shared" ref="CF25" si="949">SUM(CF26:CF27)</f>
        <v>38844.144480723997</v>
      </c>
      <c r="CG25" s="354">
        <f t="shared" ref="CG25" si="950">SUM(CG26:CG27)</f>
        <v>38844.144480723997</v>
      </c>
      <c r="CH25" s="354">
        <f t="shared" ref="CH25" si="951">SUM(CH26:CH27)</f>
        <v>38844.144480723997</v>
      </c>
      <c r="CI25" s="354">
        <f t="shared" ref="CI25" si="952">SUM(CI26:CI27)</f>
        <v>38844.144480723997</v>
      </c>
      <c r="CJ25" s="354">
        <f t="shared" ref="CJ25" si="953">SUM(CJ26:CJ27)</f>
        <v>38844.144480723997</v>
      </c>
      <c r="CK25" s="354">
        <f t="shared" ref="CK25" si="954">SUM(CK26:CK27)</f>
        <v>38844.144480723997</v>
      </c>
      <c r="CL25" s="354">
        <f t="shared" ref="CL25" si="955">SUM(CL26:CL27)</f>
        <v>38844.144480723997</v>
      </c>
      <c r="CM25" s="354">
        <f t="shared" ref="CM25" si="956">SUM(CM26:CM27)</f>
        <v>38844.144480723997</v>
      </c>
      <c r="CN25" s="355">
        <f t="shared" si="848"/>
        <v>466129.73376868799</v>
      </c>
      <c r="CO25" s="354">
        <f t="shared" ref="CO25" si="957">SUM(CO26:CO27)</f>
        <v>39621.027370338466</v>
      </c>
      <c r="CP25" s="354">
        <f t="shared" ref="CP25" si="958">SUM(CP26:CP27)</f>
        <v>39621.027370338466</v>
      </c>
      <c r="CQ25" s="354">
        <f t="shared" ref="CQ25" si="959">SUM(CQ26:CQ27)</f>
        <v>39621.027370338466</v>
      </c>
      <c r="CR25" s="354">
        <f t="shared" ref="CR25" si="960">SUM(CR26:CR27)</f>
        <v>39621.027370338466</v>
      </c>
      <c r="CS25" s="354">
        <f t="shared" ref="CS25" si="961">SUM(CS26:CS27)</f>
        <v>39621.027370338466</v>
      </c>
      <c r="CT25" s="354">
        <f t="shared" ref="CT25" si="962">SUM(CT26:CT27)</f>
        <v>39621.027370338466</v>
      </c>
      <c r="CU25" s="354">
        <f t="shared" ref="CU25" si="963">SUM(CU26:CU27)</f>
        <v>39621.027370338466</v>
      </c>
      <c r="CV25" s="354">
        <f t="shared" ref="CV25" si="964">SUM(CV26:CV27)</f>
        <v>39621.027370338466</v>
      </c>
      <c r="CW25" s="354">
        <f t="shared" ref="CW25" si="965">SUM(CW26:CW27)</f>
        <v>39621.027370338466</v>
      </c>
      <c r="CX25" s="354">
        <f t="shared" ref="CX25" si="966">SUM(CX26:CX27)</f>
        <v>39621.027370338466</v>
      </c>
      <c r="CY25" s="354">
        <f t="shared" ref="CY25" si="967">SUM(CY26:CY27)</f>
        <v>39621.027370338466</v>
      </c>
      <c r="CZ25" s="354">
        <f t="shared" ref="CZ25" si="968">SUM(CZ26:CZ27)</f>
        <v>39621.027370338466</v>
      </c>
      <c r="DA25" s="355">
        <f t="shared" si="850"/>
        <v>475452.32844406151</v>
      </c>
      <c r="DB25" s="354">
        <f t="shared" ref="DB25" si="969">SUM(DB26:DB27)</f>
        <v>40413.447917745238</v>
      </c>
      <c r="DC25" s="354">
        <f t="shared" ref="DC25" si="970">SUM(DC26:DC27)</f>
        <v>40413.447917745238</v>
      </c>
      <c r="DD25" s="354">
        <f t="shared" ref="DD25" si="971">SUM(DD26:DD27)</f>
        <v>40413.447917745238</v>
      </c>
      <c r="DE25" s="354">
        <f t="shared" ref="DE25" si="972">SUM(DE26:DE27)</f>
        <v>40413.447917745238</v>
      </c>
      <c r="DF25" s="354">
        <f t="shared" ref="DF25" si="973">SUM(DF26:DF27)</f>
        <v>40413.447917745238</v>
      </c>
      <c r="DG25" s="354">
        <f t="shared" ref="DG25" si="974">SUM(DG26:DG27)</f>
        <v>40413.447917745238</v>
      </c>
      <c r="DH25" s="354">
        <f t="shared" ref="DH25" si="975">SUM(DH26:DH27)</f>
        <v>40413.447917745238</v>
      </c>
      <c r="DI25" s="354">
        <f t="shared" ref="DI25" si="976">SUM(DI26:DI27)</f>
        <v>40413.447917745238</v>
      </c>
      <c r="DJ25" s="354">
        <f t="shared" ref="DJ25" si="977">SUM(DJ26:DJ27)</f>
        <v>40413.447917745238</v>
      </c>
      <c r="DK25" s="354">
        <f t="shared" ref="DK25" si="978">SUM(DK26:DK27)</f>
        <v>40413.447917745238</v>
      </c>
      <c r="DL25" s="354">
        <f t="shared" ref="DL25" si="979">SUM(DL26:DL27)</f>
        <v>40413.447917745238</v>
      </c>
      <c r="DM25" s="354">
        <f t="shared" ref="DM25:DO25" si="980">SUM(DM26:DM27)</f>
        <v>40413.447917745238</v>
      </c>
      <c r="DN25" s="355">
        <f t="shared" si="852"/>
        <v>484961.37501294276</v>
      </c>
      <c r="DO25" s="354">
        <f t="shared" si="980"/>
        <v>41221.716876100145</v>
      </c>
      <c r="DP25" s="354">
        <f t="shared" ref="DP25:DZ25" si="981">SUM(DP26:DP27)</f>
        <v>41221.716876100145</v>
      </c>
      <c r="DQ25" s="354">
        <f t="shared" si="981"/>
        <v>41221.716876100145</v>
      </c>
      <c r="DR25" s="354">
        <f t="shared" si="981"/>
        <v>41221.716876100145</v>
      </c>
      <c r="DS25" s="354">
        <f t="shared" si="981"/>
        <v>41221.716876100145</v>
      </c>
      <c r="DT25" s="354">
        <f t="shared" si="981"/>
        <v>41221.716876100145</v>
      </c>
      <c r="DU25" s="354">
        <f t="shared" si="981"/>
        <v>41221.716876100145</v>
      </c>
      <c r="DV25" s="354">
        <f t="shared" si="981"/>
        <v>41221.716876100145</v>
      </c>
      <c r="DW25" s="354">
        <f t="shared" si="981"/>
        <v>41221.716876100145</v>
      </c>
      <c r="DX25" s="354">
        <f t="shared" si="981"/>
        <v>41221.716876100145</v>
      </c>
      <c r="DY25" s="354">
        <f t="shared" si="981"/>
        <v>41221.716876100145</v>
      </c>
      <c r="DZ25" s="354">
        <f t="shared" si="981"/>
        <v>41221.716876100145</v>
      </c>
      <c r="EA25" s="355">
        <f t="shared" si="854"/>
        <v>494660.60251320183</v>
      </c>
      <c r="EB25" s="354">
        <f t="shared" ref="EB25:EM25" si="982">SUM(EB26:EB27)</f>
        <v>42046.15121362215</v>
      </c>
      <c r="EC25" s="354">
        <f t="shared" si="982"/>
        <v>42046.15121362215</v>
      </c>
      <c r="ED25" s="354">
        <f t="shared" si="982"/>
        <v>42046.15121362215</v>
      </c>
      <c r="EE25" s="354">
        <f t="shared" si="982"/>
        <v>42046.15121362215</v>
      </c>
      <c r="EF25" s="354">
        <f t="shared" si="982"/>
        <v>42046.15121362215</v>
      </c>
      <c r="EG25" s="354">
        <f t="shared" si="982"/>
        <v>42046.15121362215</v>
      </c>
      <c r="EH25" s="354">
        <f t="shared" si="982"/>
        <v>42046.15121362215</v>
      </c>
      <c r="EI25" s="354">
        <f t="shared" si="982"/>
        <v>42046.15121362215</v>
      </c>
      <c r="EJ25" s="354">
        <f t="shared" si="982"/>
        <v>42046.15121362215</v>
      </c>
      <c r="EK25" s="354">
        <f t="shared" si="982"/>
        <v>42046.15121362215</v>
      </c>
      <c r="EL25" s="354">
        <f t="shared" si="982"/>
        <v>42046.15121362215</v>
      </c>
      <c r="EM25" s="354">
        <f t="shared" si="982"/>
        <v>42046.15121362215</v>
      </c>
      <c r="EN25" s="355">
        <f t="shared" si="856"/>
        <v>504553.81456346571</v>
      </c>
      <c r="EO25" s="354">
        <f t="shared" ref="EO25:EZ25" si="983">SUM(EO26:EO27)</f>
        <v>42887.074237894587</v>
      </c>
      <c r="EP25" s="354">
        <f t="shared" si="983"/>
        <v>42887.074237894587</v>
      </c>
      <c r="EQ25" s="354">
        <f t="shared" si="983"/>
        <v>42887.074237894587</v>
      </c>
      <c r="ER25" s="354">
        <f t="shared" si="983"/>
        <v>42887.074237894587</v>
      </c>
      <c r="ES25" s="354">
        <f t="shared" si="983"/>
        <v>42887.074237894587</v>
      </c>
      <c r="ET25" s="354">
        <f t="shared" si="983"/>
        <v>42887.074237894587</v>
      </c>
      <c r="EU25" s="354">
        <f t="shared" si="983"/>
        <v>42887.074237894587</v>
      </c>
      <c r="EV25" s="354">
        <f t="shared" si="983"/>
        <v>42887.074237894587</v>
      </c>
      <c r="EW25" s="354">
        <f t="shared" si="983"/>
        <v>42887.074237894587</v>
      </c>
      <c r="EX25" s="354">
        <f t="shared" si="983"/>
        <v>42887.074237894587</v>
      </c>
      <c r="EY25" s="354">
        <f t="shared" si="983"/>
        <v>42887.074237894587</v>
      </c>
      <c r="EZ25" s="354">
        <f t="shared" si="983"/>
        <v>42887.074237894587</v>
      </c>
      <c r="FA25" s="355">
        <f t="shared" si="858"/>
        <v>514644.89085473516</v>
      </c>
      <c r="FB25" s="354">
        <f t="shared" ref="FB25:FM25" si="984">SUM(FB26:FB27)</f>
        <v>43744.815722652485</v>
      </c>
      <c r="FC25" s="354">
        <f t="shared" si="984"/>
        <v>43744.815722652485</v>
      </c>
      <c r="FD25" s="354">
        <f t="shared" si="984"/>
        <v>43744.815722652485</v>
      </c>
      <c r="FE25" s="354">
        <f t="shared" si="984"/>
        <v>43744.815722652485</v>
      </c>
      <c r="FF25" s="354">
        <f t="shared" si="984"/>
        <v>43744.815722652485</v>
      </c>
      <c r="FG25" s="354">
        <f t="shared" si="984"/>
        <v>43744.815722652485</v>
      </c>
      <c r="FH25" s="354">
        <f t="shared" si="984"/>
        <v>43744.815722652485</v>
      </c>
      <c r="FI25" s="354">
        <f t="shared" si="984"/>
        <v>43744.815722652485</v>
      </c>
      <c r="FJ25" s="354">
        <f t="shared" si="984"/>
        <v>43744.815722652485</v>
      </c>
      <c r="FK25" s="354">
        <f t="shared" si="984"/>
        <v>43744.815722652485</v>
      </c>
      <c r="FL25" s="354">
        <f t="shared" si="984"/>
        <v>43744.815722652485</v>
      </c>
      <c r="FM25" s="354">
        <f t="shared" si="984"/>
        <v>43744.815722652485</v>
      </c>
      <c r="FN25" s="355">
        <f t="shared" si="860"/>
        <v>524937.78867182985</v>
      </c>
      <c r="FO25" s="354">
        <f t="shared" ref="FO25:FZ25" si="985">SUM(FO26:FO27)</f>
        <v>44619.712037105528</v>
      </c>
      <c r="FP25" s="354">
        <f t="shared" si="985"/>
        <v>44619.712037105528</v>
      </c>
      <c r="FQ25" s="354">
        <f t="shared" si="985"/>
        <v>44619.712037105528</v>
      </c>
      <c r="FR25" s="354">
        <f t="shared" si="985"/>
        <v>44619.712037105528</v>
      </c>
      <c r="FS25" s="354">
        <f t="shared" si="985"/>
        <v>44619.712037105528</v>
      </c>
      <c r="FT25" s="354">
        <f t="shared" si="985"/>
        <v>44619.712037105528</v>
      </c>
      <c r="FU25" s="354">
        <f t="shared" si="985"/>
        <v>44619.712037105528</v>
      </c>
      <c r="FV25" s="354">
        <f t="shared" si="985"/>
        <v>44619.712037105528</v>
      </c>
      <c r="FW25" s="354">
        <f t="shared" si="985"/>
        <v>44619.712037105528</v>
      </c>
      <c r="FX25" s="354">
        <f t="shared" si="985"/>
        <v>44619.712037105528</v>
      </c>
      <c r="FY25" s="354">
        <f t="shared" si="985"/>
        <v>44619.712037105528</v>
      </c>
      <c r="FZ25" s="354">
        <f t="shared" si="985"/>
        <v>44619.712037105528</v>
      </c>
      <c r="GA25" s="355">
        <f t="shared" si="862"/>
        <v>535436.54444526637</v>
      </c>
      <c r="GB25" s="354">
        <f t="shared" ref="GB25:GM25" si="986">SUM(GB26:GB27)</f>
        <v>45512.106277847648</v>
      </c>
      <c r="GC25" s="354">
        <f t="shared" si="986"/>
        <v>45512.106277847648</v>
      </c>
      <c r="GD25" s="354">
        <f t="shared" si="986"/>
        <v>45512.106277847648</v>
      </c>
      <c r="GE25" s="354">
        <f t="shared" si="986"/>
        <v>45512.106277847648</v>
      </c>
      <c r="GF25" s="354">
        <f t="shared" si="986"/>
        <v>45512.106277847648</v>
      </c>
      <c r="GG25" s="354">
        <f t="shared" si="986"/>
        <v>45512.106277847648</v>
      </c>
      <c r="GH25" s="354">
        <f t="shared" si="986"/>
        <v>45512.106277847648</v>
      </c>
      <c r="GI25" s="354">
        <f t="shared" si="986"/>
        <v>45512.106277847648</v>
      </c>
      <c r="GJ25" s="354">
        <f t="shared" si="986"/>
        <v>45512.106277847648</v>
      </c>
      <c r="GK25" s="354">
        <f t="shared" si="986"/>
        <v>45512.106277847648</v>
      </c>
      <c r="GL25" s="354">
        <f t="shared" si="986"/>
        <v>45512.106277847648</v>
      </c>
      <c r="GM25" s="354">
        <f t="shared" si="986"/>
        <v>45512.106277847648</v>
      </c>
      <c r="GN25" s="355">
        <f t="shared" si="864"/>
        <v>546145.27533417183</v>
      </c>
      <c r="GO25" s="354">
        <f>+GO15</f>
        <v>46422.348403404583</v>
      </c>
      <c r="GP25" s="354">
        <f t="shared" ref="GP25:GZ25" si="987">+GP15</f>
        <v>46422.348403404583</v>
      </c>
      <c r="GQ25" s="354">
        <f t="shared" si="987"/>
        <v>46422.348403404583</v>
      </c>
      <c r="GR25" s="354">
        <f t="shared" si="987"/>
        <v>46422.348403404583</v>
      </c>
      <c r="GS25" s="354">
        <f t="shared" si="987"/>
        <v>46422.348403404583</v>
      </c>
      <c r="GT25" s="354">
        <f t="shared" si="987"/>
        <v>46422.348403404583</v>
      </c>
      <c r="GU25" s="354">
        <f t="shared" si="987"/>
        <v>46422.348403404583</v>
      </c>
      <c r="GV25" s="354">
        <f t="shared" si="987"/>
        <v>46422.348403404583</v>
      </c>
      <c r="GW25" s="354">
        <f t="shared" si="987"/>
        <v>46422.348403404583</v>
      </c>
      <c r="GX25" s="354">
        <f t="shared" si="987"/>
        <v>46422.348403404583</v>
      </c>
      <c r="GY25" s="354">
        <f t="shared" si="987"/>
        <v>46422.348403404583</v>
      </c>
      <c r="GZ25" s="354">
        <f t="shared" si="987"/>
        <v>46422.348403404583</v>
      </c>
      <c r="HA25" s="355">
        <f t="shared" si="866"/>
        <v>557068.180840855</v>
      </c>
      <c r="HB25" s="354">
        <f t="shared" ref="HB25" si="988">SUM(HB26:HB27)</f>
        <v>47350.795371472683</v>
      </c>
      <c r="HC25" s="354">
        <f t="shared" ref="HC25" si="989">SUM(HC26:HC27)</f>
        <v>47350.795371472683</v>
      </c>
      <c r="HD25" s="354">
        <f t="shared" ref="HD25" si="990">SUM(HD26:HD27)</f>
        <v>47350.795371472683</v>
      </c>
      <c r="HE25" s="354">
        <f t="shared" ref="HE25" si="991">SUM(HE26:HE27)</f>
        <v>47350.795371472683</v>
      </c>
      <c r="HF25" s="354">
        <f t="shared" ref="HF25" si="992">SUM(HF26:HF27)</f>
        <v>47350.795371472683</v>
      </c>
      <c r="HG25" s="354">
        <f t="shared" ref="HG25" si="993">SUM(HG26:HG27)</f>
        <v>47350.795371472683</v>
      </c>
      <c r="HH25" s="354">
        <f t="shared" ref="HH25" si="994">SUM(HH26:HH27)</f>
        <v>47350.795371472683</v>
      </c>
      <c r="HI25" s="354">
        <f t="shared" ref="HI25" si="995">SUM(HI26:HI27)</f>
        <v>47350.795371472683</v>
      </c>
      <c r="HJ25" s="354">
        <f t="shared" ref="HJ25" si="996">SUM(HJ26:HJ27)</f>
        <v>47350.795371472683</v>
      </c>
      <c r="HK25" s="354">
        <f t="shared" ref="HK25" si="997">SUM(HK26:HK27)</f>
        <v>47350.795371472683</v>
      </c>
      <c r="HL25" s="354">
        <f t="shared" ref="HL25" si="998">SUM(HL26:HL27)</f>
        <v>47350.795371472683</v>
      </c>
      <c r="HM25" s="354">
        <f t="shared" ref="HM25" si="999">SUM(HM26:HM27)</f>
        <v>47350.795371472683</v>
      </c>
      <c r="HN25" s="355">
        <f t="shared" si="868"/>
        <v>568209.54445767205</v>
      </c>
      <c r="HO25" s="354">
        <f t="shared" ref="HO25" si="1000">SUM(HO26:HO27)</f>
        <v>48297.81127890214</v>
      </c>
      <c r="HP25" s="354">
        <f t="shared" ref="HP25" si="1001">SUM(HP26:HP27)</f>
        <v>48297.81127890214</v>
      </c>
      <c r="HQ25" s="354">
        <f t="shared" ref="HQ25" si="1002">SUM(HQ26:HQ27)</f>
        <v>48297.81127890214</v>
      </c>
      <c r="HR25" s="354">
        <f t="shared" ref="HR25" si="1003">SUM(HR26:HR27)</f>
        <v>48297.81127890214</v>
      </c>
      <c r="HS25" s="354">
        <f t="shared" ref="HS25" si="1004">SUM(HS26:HS27)</f>
        <v>48297.81127890214</v>
      </c>
      <c r="HT25" s="354">
        <f t="shared" ref="HT25" si="1005">SUM(HT26:HT27)</f>
        <v>48297.81127890214</v>
      </c>
      <c r="HU25" s="354">
        <f t="shared" ref="HU25" si="1006">SUM(HU26:HU27)</f>
        <v>48297.81127890214</v>
      </c>
      <c r="HV25" s="354">
        <f t="shared" ref="HV25" si="1007">SUM(HV26:HV27)</f>
        <v>48297.81127890214</v>
      </c>
      <c r="HW25" s="354">
        <f t="shared" ref="HW25" si="1008">SUM(HW26:HW27)</f>
        <v>48297.81127890214</v>
      </c>
      <c r="HX25" s="354">
        <f t="shared" ref="HX25" si="1009">SUM(HX26:HX27)</f>
        <v>48297.81127890214</v>
      </c>
      <c r="HY25" s="354">
        <f t="shared" ref="HY25" si="1010">SUM(HY26:HY27)</f>
        <v>48297.81127890214</v>
      </c>
      <c r="HZ25" s="354">
        <f t="shared" ref="HZ25" si="1011">SUM(HZ26:HZ27)</f>
        <v>48297.81127890214</v>
      </c>
      <c r="IA25" s="355">
        <f t="shared" si="870"/>
        <v>579573.73534682556</v>
      </c>
      <c r="IB25" s="354">
        <f t="shared" ref="IB25" si="1012">SUM(IB26:IB27)</f>
        <v>49263.76750448018</v>
      </c>
      <c r="IC25" s="354">
        <f t="shared" ref="IC25" si="1013">SUM(IC26:IC27)</f>
        <v>49263.76750448018</v>
      </c>
      <c r="ID25" s="354">
        <f t="shared" ref="ID25" si="1014">SUM(ID26:ID27)</f>
        <v>49263.76750448018</v>
      </c>
      <c r="IE25" s="354">
        <f t="shared" ref="IE25" si="1015">SUM(IE26:IE27)</f>
        <v>49263.76750448018</v>
      </c>
      <c r="IF25" s="354">
        <f t="shared" ref="IF25" si="1016">SUM(IF26:IF27)</f>
        <v>49263.76750448018</v>
      </c>
      <c r="IG25" s="354">
        <f t="shared" ref="IG25" si="1017">SUM(IG26:IG27)</f>
        <v>49263.76750448018</v>
      </c>
      <c r="IH25" s="354">
        <f t="shared" ref="IH25" si="1018">SUM(IH26:IH27)</f>
        <v>49263.76750448018</v>
      </c>
      <c r="II25" s="354">
        <f t="shared" ref="II25" si="1019">SUM(II26:II27)</f>
        <v>49263.76750448018</v>
      </c>
      <c r="IJ25" s="354">
        <f t="shared" ref="IJ25" si="1020">SUM(IJ26:IJ27)</f>
        <v>49263.76750448018</v>
      </c>
      <c r="IK25" s="354">
        <f t="shared" ref="IK25" si="1021">SUM(IK26:IK27)</f>
        <v>49263.76750448018</v>
      </c>
      <c r="IL25" s="354">
        <f t="shared" ref="IL25" si="1022">SUM(IL26:IL27)</f>
        <v>49263.76750448018</v>
      </c>
      <c r="IM25" s="354">
        <f t="shared" ref="IM25" si="1023">SUM(IM26:IM27)</f>
        <v>49263.76750448018</v>
      </c>
      <c r="IN25" s="355">
        <f t="shared" si="872"/>
        <v>591165.2100537623</v>
      </c>
      <c r="IO25" s="354">
        <f t="shared" ref="IO25" si="1024">SUM(IO26:IO27)</f>
        <v>50249.04285456978</v>
      </c>
      <c r="IP25" s="354">
        <f t="shared" ref="IP25" si="1025">SUM(IP26:IP27)</f>
        <v>50249.04285456978</v>
      </c>
      <c r="IQ25" s="354">
        <f t="shared" ref="IQ25" si="1026">SUM(IQ26:IQ27)</f>
        <v>50249.04285456978</v>
      </c>
      <c r="IR25" s="354">
        <f t="shared" ref="IR25" si="1027">SUM(IR26:IR27)</f>
        <v>50249.04285456978</v>
      </c>
      <c r="IS25" s="354">
        <f t="shared" ref="IS25" si="1028">SUM(IS26:IS27)</f>
        <v>50249.04285456978</v>
      </c>
      <c r="IT25" s="354">
        <f t="shared" ref="IT25" si="1029">SUM(IT26:IT27)</f>
        <v>50249.04285456978</v>
      </c>
      <c r="IU25" s="354">
        <f t="shared" ref="IU25" si="1030">SUM(IU26:IU27)</f>
        <v>50249.04285456978</v>
      </c>
      <c r="IV25" s="354">
        <f t="shared" ref="IV25" si="1031">SUM(IV26:IV27)</f>
        <v>50249.04285456978</v>
      </c>
      <c r="IW25" s="354">
        <f t="shared" ref="IW25" si="1032">SUM(IW26:IW27)</f>
        <v>50249.04285456978</v>
      </c>
      <c r="IX25" s="354">
        <f t="shared" ref="IX25" si="1033">SUM(IX26:IX27)</f>
        <v>50249.04285456978</v>
      </c>
      <c r="IY25" s="354">
        <f t="shared" ref="IY25" si="1034">SUM(IY26:IY27)</f>
        <v>50249.04285456978</v>
      </c>
      <c r="IZ25" s="354">
        <f t="shared" ref="IZ25" si="1035">SUM(IZ26:IZ27)</f>
        <v>50249.04285456978</v>
      </c>
      <c r="JA25" s="355">
        <f t="shared" si="874"/>
        <v>602988.51425483741</v>
      </c>
      <c r="JB25" s="354">
        <f t="shared" ref="JB25" si="1036">SUM(JB26:JB27)</f>
        <v>51254.023711661182</v>
      </c>
      <c r="JC25" s="354">
        <f t="shared" ref="JC25" si="1037">SUM(JC26:JC27)</f>
        <v>51254.023711661182</v>
      </c>
      <c r="JD25" s="354">
        <f t="shared" ref="JD25" si="1038">SUM(JD26:JD27)</f>
        <v>51254.023711661182</v>
      </c>
      <c r="JE25" s="354">
        <f t="shared" ref="JE25" si="1039">SUM(JE26:JE27)</f>
        <v>51254.023711661182</v>
      </c>
      <c r="JF25" s="354">
        <f t="shared" ref="JF25" si="1040">SUM(JF26:JF27)</f>
        <v>51254.023711661182</v>
      </c>
      <c r="JG25" s="354">
        <f t="shared" ref="JG25" si="1041">SUM(JG26:JG27)</f>
        <v>51254.023711661182</v>
      </c>
      <c r="JH25" s="354">
        <f t="shared" ref="JH25" si="1042">SUM(JH26:JH27)</f>
        <v>51254.023711661182</v>
      </c>
      <c r="JI25" s="354">
        <f t="shared" ref="JI25" si="1043">SUM(JI26:JI27)</f>
        <v>51254.023711661182</v>
      </c>
      <c r="JJ25" s="354">
        <f t="shared" ref="JJ25" si="1044">SUM(JJ26:JJ27)</f>
        <v>51254.023711661182</v>
      </c>
      <c r="JK25" s="354">
        <f t="shared" ref="JK25" si="1045">SUM(JK26:JK27)</f>
        <v>51254.023711661182</v>
      </c>
      <c r="JL25" s="354">
        <f t="shared" ref="JL25" si="1046">SUM(JL26:JL27)</f>
        <v>51254.023711661182</v>
      </c>
      <c r="JM25" s="354">
        <f t="shared" ref="JM25" si="1047">SUM(JM26:JM27)</f>
        <v>51254.023711661182</v>
      </c>
      <c r="JN25" s="355">
        <f t="shared" si="876"/>
        <v>615048.28453993413</v>
      </c>
      <c r="JO25" s="354">
        <f t="shared" ref="JO25" si="1048">SUM(JO26:JO27)</f>
        <v>52279.104185894401</v>
      </c>
      <c r="JP25" s="354">
        <f t="shared" ref="JP25" si="1049">SUM(JP26:JP27)</f>
        <v>52279.104185894401</v>
      </c>
      <c r="JQ25" s="354">
        <f t="shared" ref="JQ25" si="1050">SUM(JQ26:JQ27)</f>
        <v>52279.104185894401</v>
      </c>
      <c r="JR25" s="354">
        <f t="shared" ref="JR25" si="1051">SUM(JR26:JR27)</f>
        <v>52279.104185894401</v>
      </c>
      <c r="JS25" s="354">
        <f t="shared" ref="JS25" si="1052">SUM(JS26:JS27)</f>
        <v>52279.104185894401</v>
      </c>
      <c r="JT25" s="354">
        <f t="shared" ref="JT25" si="1053">SUM(JT26:JT27)</f>
        <v>52279.104185894401</v>
      </c>
      <c r="JU25" s="354">
        <f t="shared" ref="JU25" si="1054">SUM(JU26:JU27)</f>
        <v>52279.104185894401</v>
      </c>
      <c r="JV25" s="354">
        <f t="shared" ref="JV25" si="1055">SUM(JV26:JV27)</f>
        <v>52279.104185894401</v>
      </c>
      <c r="JW25" s="354">
        <f t="shared" ref="JW25" si="1056">SUM(JW26:JW27)</f>
        <v>52279.104185894401</v>
      </c>
      <c r="JX25" s="354">
        <f t="shared" ref="JX25" si="1057">SUM(JX26:JX27)</f>
        <v>52279.104185894401</v>
      </c>
      <c r="JY25" s="354">
        <f t="shared" ref="JY25" si="1058">SUM(JY26:JY27)</f>
        <v>52279.104185894401</v>
      </c>
      <c r="JZ25" s="354">
        <f t="shared" ref="JZ25" si="1059">SUM(JZ26:JZ27)</f>
        <v>52279.104185894401</v>
      </c>
      <c r="KA25" s="355">
        <f t="shared" si="878"/>
        <v>627349.25023073284</v>
      </c>
      <c r="KB25" s="354">
        <f t="shared" ref="KB25" si="1060">SUM(KB26:KB27)</f>
        <v>53324.686269612292</v>
      </c>
      <c r="KC25" s="354">
        <f t="shared" ref="KC25" si="1061">SUM(KC26:KC27)</f>
        <v>53324.686269612292</v>
      </c>
      <c r="KD25" s="354">
        <f t="shared" ref="KD25" si="1062">SUM(KD26:KD27)</f>
        <v>53324.686269612292</v>
      </c>
      <c r="KE25" s="354">
        <f t="shared" ref="KE25" si="1063">SUM(KE26:KE27)</f>
        <v>53324.686269612292</v>
      </c>
      <c r="KF25" s="354">
        <f t="shared" ref="KF25" si="1064">SUM(KF26:KF27)</f>
        <v>53324.686269612292</v>
      </c>
      <c r="KG25" s="354">
        <f t="shared" ref="KG25" si="1065">SUM(KG26:KG27)</f>
        <v>53324.686269612292</v>
      </c>
      <c r="KH25" s="354">
        <f t="shared" ref="KH25" si="1066">SUM(KH26:KH27)</f>
        <v>53324.686269612292</v>
      </c>
      <c r="KI25" s="354">
        <f t="shared" ref="KI25" si="1067">SUM(KI26:KI27)</f>
        <v>53324.686269612292</v>
      </c>
      <c r="KJ25" s="354">
        <f t="shared" ref="KJ25" si="1068">SUM(KJ26:KJ27)</f>
        <v>53324.686269612292</v>
      </c>
      <c r="KK25" s="354">
        <f t="shared" ref="KK25" si="1069">SUM(KK26:KK27)</f>
        <v>53324.686269612292</v>
      </c>
      <c r="KL25" s="354">
        <f t="shared" ref="KL25" si="1070">SUM(KL26:KL27)</f>
        <v>53324.686269612292</v>
      </c>
      <c r="KM25" s="354">
        <f t="shared" ref="KM25" si="1071">SUM(KM26:KM27)</f>
        <v>53324.686269612292</v>
      </c>
      <c r="KN25" s="355">
        <f t="shared" si="880"/>
        <v>639896.23523534753</v>
      </c>
      <c r="KO25" s="354">
        <f t="shared" ref="KO25" si="1072">SUM(KO26:KO27)</f>
        <v>54391.179995004532</v>
      </c>
      <c r="KP25" s="354">
        <f t="shared" ref="KP25" si="1073">SUM(KP26:KP27)</f>
        <v>54391.179995004532</v>
      </c>
      <c r="KQ25" s="354">
        <f t="shared" ref="KQ25" si="1074">SUM(KQ26:KQ27)</f>
        <v>54391.179995004532</v>
      </c>
      <c r="KR25" s="354">
        <f t="shared" ref="KR25" si="1075">SUM(KR26:KR27)</f>
        <v>54391.179995004532</v>
      </c>
      <c r="KS25" s="354">
        <f t="shared" ref="KS25" si="1076">SUM(KS26:KS27)</f>
        <v>54391.179995004532</v>
      </c>
      <c r="KT25" s="354">
        <f t="shared" ref="KT25" si="1077">SUM(KT26:KT27)</f>
        <v>54391.179995004532</v>
      </c>
      <c r="KU25" s="354">
        <f t="shared" ref="KU25" si="1078">SUM(KU26:KU27)</f>
        <v>54391.179995004532</v>
      </c>
      <c r="KV25" s="354">
        <f t="shared" ref="KV25" si="1079">SUM(KV26:KV27)</f>
        <v>54391.179995004532</v>
      </c>
      <c r="KW25" s="354">
        <f t="shared" ref="KW25" si="1080">SUM(KW26:KW27)</f>
        <v>54391.179995004532</v>
      </c>
      <c r="KX25" s="354">
        <f t="shared" ref="KX25" si="1081">SUM(KX26:KX27)</f>
        <v>54391.179995004532</v>
      </c>
      <c r="KY25" s="354">
        <f t="shared" ref="KY25" si="1082">SUM(KY26:KY27)</f>
        <v>54391.179995004532</v>
      </c>
      <c r="KZ25" s="354">
        <f t="shared" ref="KZ25" si="1083">SUM(KZ26:KZ27)</f>
        <v>54391.179995004532</v>
      </c>
      <c r="LA25" s="355">
        <f t="shared" si="882"/>
        <v>652694.15994005452</v>
      </c>
      <c r="LB25" s="354">
        <f t="shared" ref="LB25" si="1084">SUM(LB26:LB27)</f>
        <v>55479.003594904621</v>
      </c>
      <c r="LC25" s="354">
        <f t="shared" ref="LC25" si="1085">SUM(LC26:LC27)</f>
        <v>55479.003594904621</v>
      </c>
      <c r="LD25" s="354">
        <f t="shared" ref="LD25" si="1086">SUM(LD26:LD27)</f>
        <v>55479.003594904621</v>
      </c>
      <c r="LE25" s="354">
        <f t="shared" ref="LE25" si="1087">SUM(LE26:LE27)</f>
        <v>55479.003594904621</v>
      </c>
      <c r="LF25" s="354">
        <f t="shared" ref="LF25" si="1088">SUM(LF26:LF27)</f>
        <v>55479.003594904621</v>
      </c>
      <c r="LG25" s="354">
        <f t="shared" ref="LG25" si="1089">SUM(LG26:LG27)</f>
        <v>55479.003594904621</v>
      </c>
      <c r="LH25" s="354">
        <f t="shared" ref="LH25" si="1090">SUM(LH26:LH27)</f>
        <v>55479.003594904621</v>
      </c>
      <c r="LI25" s="354">
        <f t="shared" ref="LI25" si="1091">SUM(LI26:LI27)</f>
        <v>55479.003594904621</v>
      </c>
      <c r="LJ25" s="354">
        <f t="shared" ref="LJ25" si="1092">SUM(LJ26:LJ27)</f>
        <v>55479.003594904621</v>
      </c>
      <c r="LK25" s="354">
        <f t="shared" ref="LK25" si="1093">SUM(LK26:LK27)</f>
        <v>55479.003594904621</v>
      </c>
      <c r="LL25" s="354">
        <f t="shared" ref="LL25" si="1094">SUM(LL26:LL27)</f>
        <v>55479.003594904621</v>
      </c>
      <c r="LM25" s="354">
        <f t="shared" ref="LM25" si="1095">SUM(LM26:LM27)</f>
        <v>55479.003594904621</v>
      </c>
      <c r="LN25" s="355">
        <f t="shared" si="884"/>
        <v>665748.0431388556</v>
      </c>
    </row>
    <row r="26" spans="1:326" s="346" customFormat="1">
      <c r="A26" s="378" t="s">
        <v>253</v>
      </c>
      <c r="B26" s="354">
        <f>IF(B6,'Dalyvio prielaidos'!$G$12/12*Indeksacija!$D$14,0)</f>
        <v>0</v>
      </c>
      <c r="C26" s="354">
        <f>IF(C6,'Dalyvio prielaidos'!$G$12/12*Indeksacija!$D$14,0)</f>
        <v>0</v>
      </c>
      <c r="D26" s="354">
        <f>IF(D6,'Dalyvio prielaidos'!$G$12/12*Indeksacija!$D$14,0)</f>
        <v>0</v>
      </c>
      <c r="E26" s="354">
        <f>IF(E6,'Dalyvio prielaidos'!$G$12/12*Indeksacija!$D$14,0)</f>
        <v>0</v>
      </c>
      <c r="F26" s="354">
        <f>IF(F6,'Dalyvio prielaidos'!$G$12/12*Indeksacija!$D$14,0)</f>
        <v>0</v>
      </c>
      <c r="G26" s="354">
        <f>IF(G6,'Dalyvio prielaidos'!$G$12/12*Indeksacija!$D$14,0)</f>
        <v>0</v>
      </c>
      <c r="H26" s="354">
        <f>IF(H6,'Dalyvio prielaidos'!$G$12/12*Indeksacija!$D$14,0)</f>
        <v>0</v>
      </c>
      <c r="I26" s="354">
        <f>IF(I6,'Dalyvio prielaidos'!$G$12/12*Indeksacija!$D$14,0)</f>
        <v>0</v>
      </c>
      <c r="J26" s="354">
        <f>IF(J6,'Dalyvio prielaidos'!$G$12/12*Indeksacija!$D$14,0)</f>
        <v>0</v>
      </c>
      <c r="K26" s="354">
        <f>IF(K6,'Dalyvio prielaidos'!$G$12/12*Indeksacija!$D$14,0)</f>
        <v>0</v>
      </c>
      <c r="L26" s="354">
        <f>IF(L6,'Dalyvio prielaidos'!$G$12/12*Indeksacija!$D$14,0)</f>
        <v>0</v>
      </c>
      <c r="M26" s="354">
        <f>IF(M6,'Dalyvio prielaidos'!$G$12/12*Indeksacija!$D$14,0)</f>
        <v>0</v>
      </c>
      <c r="N26" s="355">
        <f t="shared" ref="N26" si="1096">SUM(B26:M26)</f>
        <v>0</v>
      </c>
      <c r="O26" s="354">
        <f>IF(O6,'Dalyvio prielaidos'!$G$12/12*Indeksacija!$E$14,0)</f>
        <v>0</v>
      </c>
      <c r="P26" s="354">
        <f>IF(P6,'Dalyvio prielaidos'!$G$12/12*Indeksacija!$E$14,0)</f>
        <v>0</v>
      </c>
      <c r="Q26" s="354">
        <f>IF(Q6,'Dalyvio prielaidos'!$G$12/12*Indeksacija!$E$14,0)</f>
        <v>0</v>
      </c>
      <c r="R26" s="354">
        <f>IF(R6,'Dalyvio prielaidos'!$G$12/12*Indeksacija!$E$14,0)</f>
        <v>0</v>
      </c>
      <c r="S26" s="354">
        <f>IF(S6,'Dalyvio prielaidos'!$G$12/12*Indeksacija!$E$14,0)</f>
        <v>0</v>
      </c>
      <c r="T26" s="354">
        <f>IF(T6,'Dalyvio prielaidos'!$G$12/12*Indeksacija!$E$14,0)</f>
        <v>0</v>
      </c>
      <c r="U26" s="354">
        <f>IF(U6,'Dalyvio prielaidos'!$G$12/12*Indeksacija!$E$14,0)</f>
        <v>0</v>
      </c>
      <c r="V26" s="354">
        <f>IF(V6,'Dalyvio prielaidos'!$G$12/12*Indeksacija!$E$14,0)</f>
        <v>0</v>
      </c>
      <c r="W26" s="354">
        <f>IF(W6,'Dalyvio prielaidos'!$G$12/12*Indeksacija!$E$14,0)</f>
        <v>0</v>
      </c>
      <c r="X26" s="354">
        <f>IF(X6,'Dalyvio prielaidos'!$G$12/12*Indeksacija!$E$14,0)</f>
        <v>0</v>
      </c>
      <c r="Y26" s="354">
        <f>IF(Y6,'Dalyvio prielaidos'!$G$12/12*Indeksacija!$E$14,0)</f>
        <v>0</v>
      </c>
      <c r="Z26" s="354">
        <f>IF(Z6,'Dalyvio prielaidos'!$G$12/12*Indeksacija!$E$14,0)</f>
        <v>0</v>
      </c>
      <c r="AA26" s="347">
        <f t="shared" ref="AA26" si="1097">SUM(O26:Z26)</f>
        <v>0</v>
      </c>
      <c r="AB26" s="354">
        <f>IF(AB6,'Dalyvio prielaidos'!$G$12/12*Indeksacija!$F$14,0)</f>
        <v>35885.985206429927</v>
      </c>
      <c r="AC26" s="354">
        <f>IF(AC6,'Dalyvio prielaidos'!$G$12/12*Indeksacija!$F$14,0)</f>
        <v>35885.985206429927</v>
      </c>
      <c r="AD26" s="354">
        <f>IF(AD6,'Dalyvio prielaidos'!$G$12/12*Indeksacija!$F$14,0)</f>
        <v>35885.985206429927</v>
      </c>
      <c r="AE26" s="354">
        <f>IF(AE6,'Dalyvio prielaidos'!$G$12/12*Indeksacija!$F$14,0)</f>
        <v>35885.985206429927</v>
      </c>
      <c r="AF26" s="354">
        <f>IF(AF6,'Dalyvio prielaidos'!$G$12/12*Indeksacija!$F$14,0)</f>
        <v>35885.985206429927</v>
      </c>
      <c r="AG26" s="354">
        <f>IF(AG6,'Dalyvio prielaidos'!$G$12/12*Indeksacija!$F$14,0)</f>
        <v>35885.985206429927</v>
      </c>
      <c r="AH26" s="354">
        <f>IF(AH6,'Dalyvio prielaidos'!$G$12/12*Indeksacija!$F$14,0)</f>
        <v>35885.985206429927</v>
      </c>
      <c r="AI26" s="354">
        <f>IF(AI6,'Dalyvio prielaidos'!$G$12/12*Indeksacija!$F$14,0)</f>
        <v>35885.985206429927</v>
      </c>
      <c r="AJ26" s="354">
        <f>IF(AJ6,'Dalyvio prielaidos'!$G$12/12*Indeksacija!$F$14,0)</f>
        <v>35885.985206429927</v>
      </c>
      <c r="AK26" s="354">
        <f>IF(AK6,'Dalyvio prielaidos'!$G$12/12*Indeksacija!$F$14,0)</f>
        <v>35885.985206429927</v>
      </c>
      <c r="AL26" s="354">
        <f>IF(AL6,'Dalyvio prielaidos'!$G$12/12*Indeksacija!$F$14,0)</f>
        <v>35885.985206429927</v>
      </c>
      <c r="AM26" s="354">
        <f>IF(AM6,'Dalyvio prielaidos'!$G$12/12*Indeksacija!$F$14,0)</f>
        <v>35885.985206429927</v>
      </c>
      <c r="AN26" s="347">
        <f t="shared" si="840"/>
        <v>430631.82247715903</v>
      </c>
      <c r="AO26" s="354">
        <f>IF(AO6,'Dalyvio prielaidos'!$G$12/12*Indeksacija!$G$14,0)</f>
        <v>36603.704910558525</v>
      </c>
      <c r="AP26" s="354">
        <f>IF(AP6,'Dalyvio prielaidos'!$G$12/12*Indeksacija!$G$14,0)</f>
        <v>36603.704910558525</v>
      </c>
      <c r="AQ26" s="354">
        <f>IF(AQ6,'Dalyvio prielaidos'!$G$12/12*Indeksacija!$G$14,0)</f>
        <v>36603.704910558525</v>
      </c>
      <c r="AR26" s="354">
        <f>IF(AR6,'Dalyvio prielaidos'!$G$12/12*Indeksacija!$G$14,0)</f>
        <v>36603.704910558525</v>
      </c>
      <c r="AS26" s="354">
        <f>IF(AS6,'Dalyvio prielaidos'!$G$12/12*Indeksacija!$G$14,0)</f>
        <v>36603.704910558525</v>
      </c>
      <c r="AT26" s="354">
        <f>IF(AT6,'Dalyvio prielaidos'!$G$12/12*Indeksacija!$G$14,0)</f>
        <v>36603.704910558525</v>
      </c>
      <c r="AU26" s="354">
        <f>IF(AU6,'Dalyvio prielaidos'!$G$12/12*Indeksacija!$G$14,0)</f>
        <v>36603.704910558525</v>
      </c>
      <c r="AV26" s="354">
        <f>IF(AV6,'Dalyvio prielaidos'!$G$12/12*Indeksacija!$G$14,0)</f>
        <v>36603.704910558525</v>
      </c>
      <c r="AW26" s="354">
        <f>IF(AW6,'Dalyvio prielaidos'!$G$12/12*Indeksacija!$G$14,0)</f>
        <v>36603.704910558525</v>
      </c>
      <c r="AX26" s="354">
        <f>IF(AX6,'Dalyvio prielaidos'!$G$12/12*Indeksacija!$G$14,0)</f>
        <v>36603.704910558525</v>
      </c>
      <c r="AY26" s="354">
        <f>IF(AY6,'Dalyvio prielaidos'!$G$12/12*Indeksacija!$G$14,0)</f>
        <v>36603.704910558525</v>
      </c>
      <c r="AZ26" s="354">
        <f>IF(AZ6,'Dalyvio prielaidos'!$G$12/12*Indeksacija!$G$14,0)</f>
        <v>36603.704910558525</v>
      </c>
      <c r="BA26" s="347">
        <f t="shared" si="842"/>
        <v>439244.45892670233</v>
      </c>
      <c r="BB26" s="354">
        <f>IF(BB6,'Dalyvio prielaidos'!$G$12/12*Indeksacija!$H$14,0)</f>
        <v>37335.779008769699</v>
      </c>
      <c r="BC26" s="354">
        <f>IF(BC6,'Dalyvio prielaidos'!$G$12/12*Indeksacija!$H$14,0)</f>
        <v>37335.779008769699</v>
      </c>
      <c r="BD26" s="354">
        <f>IF(BD6,'Dalyvio prielaidos'!$G$12/12*Indeksacija!$H$14,0)</f>
        <v>37335.779008769699</v>
      </c>
      <c r="BE26" s="354">
        <f>IF(BE6,'Dalyvio prielaidos'!$G$12/12*Indeksacija!$H$14,0)</f>
        <v>37335.779008769699</v>
      </c>
      <c r="BF26" s="354">
        <f>IF(BF6,'Dalyvio prielaidos'!$G$12/12*Indeksacija!$H$14,0)</f>
        <v>37335.779008769699</v>
      </c>
      <c r="BG26" s="354">
        <f>IF(BG6,'Dalyvio prielaidos'!$G$12/12*Indeksacija!$H$14,0)</f>
        <v>37335.779008769699</v>
      </c>
      <c r="BH26" s="354">
        <f>IF(BH6,'Dalyvio prielaidos'!$G$12/12*Indeksacija!$H$14,0)</f>
        <v>37335.779008769699</v>
      </c>
      <c r="BI26" s="354">
        <f>IF(BI6,'Dalyvio prielaidos'!$G$12/12*Indeksacija!$H$14,0)</f>
        <v>37335.779008769699</v>
      </c>
      <c r="BJ26" s="354">
        <f>IF(BJ6,'Dalyvio prielaidos'!$G$12/12*Indeksacija!$H$14,0)</f>
        <v>37335.779008769699</v>
      </c>
      <c r="BK26" s="354">
        <f>IF(BK6,'Dalyvio prielaidos'!$G$12/12*Indeksacija!$H$14,0)</f>
        <v>37335.779008769699</v>
      </c>
      <c r="BL26" s="354">
        <f>IF(BL6,'Dalyvio prielaidos'!$G$12/12*Indeksacija!$H$14,0)</f>
        <v>37335.779008769699</v>
      </c>
      <c r="BM26" s="354">
        <f>IF(BM6,'Dalyvio prielaidos'!$G$12/12*Indeksacija!$H$14,0)</f>
        <v>37335.779008769699</v>
      </c>
      <c r="BN26" s="347">
        <f t="shared" si="844"/>
        <v>448029.34810523648</v>
      </c>
      <c r="BO26" s="354">
        <f>IF(BO6,'Dalyvio prielaidos'!$G$12/12*Indeksacija!$I$14,0)</f>
        <v>38082.49458894509</v>
      </c>
      <c r="BP26" s="354">
        <f>IF(BP6,'Dalyvio prielaidos'!$G$12/12*Indeksacija!$I$14,0)</f>
        <v>38082.49458894509</v>
      </c>
      <c r="BQ26" s="354">
        <f>IF(BQ6,'Dalyvio prielaidos'!$G$12/12*Indeksacija!$I$14,0)</f>
        <v>38082.49458894509</v>
      </c>
      <c r="BR26" s="354">
        <f>IF(BR6,'Dalyvio prielaidos'!$G$12/12*Indeksacija!$I$14,0)</f>
        <v>38082.49458894509</v>
      </c>
      <c r="BS26" s="354">
        <f>IF(BS6,'Dalyvio prielaidos'!$G$12/12*Indeksacija!$I$14,0)</f>
        <v>38082.49458894509</v>
      </c>
      <c r="BT26" s="354">
        <f>IF(BT6,'Dalyvio prielaidos'!$G$12/12*Indeksacija!$I$14,0)</f>
        <v>38082.49458894509</v>
      </c>
      <c r="BU26" s="354">
        <f>IF(BU6,'Dalyvio prielaidos'!$G$12/12*Indeksacija!$I$14,0)</f>
        <v>38082.49458894509</v>
      </c>
      <c r="BV26" s="354">
        <f>IF(BV6,'Dalyvio prielaidos'!$G$12/12*Indeksacija!$I$14,0)</f>
        <v>38082.49458894509</v>
      </c>
      <c r="BW26" s="354">
        <f>IF(BW6,'Dalyvio prielaidos'!$G$12/12*Indeksacija!$I$14,0)</f>
        <v>38082.49458894509</v>
      </c>
      <c r="BX26" s="354">
        <f>IF(BX6,'Dalyvio prielaidos'!$G$12/12*Indeksacija!$I$14,0)</f>
        <v>38082.49458894509</v>
      </c>
      <c r="BY26" s="354">
        <f>IF(BY6,'Dalyvio prielaidos'!$G$12/12*Indeksacija!$I$14,0)</f>
        <v>38082.49458894509</v>
      </c>
      <c r="BZ26" s="354">
        <f>IF(BZ6,'Dalyvio prielaidos'!$G$12/12*Indeksacija!$I$14,0)</f>
        <v>38082.49458894509</v>
      </c>
      <c r="CA26" s="347">
        <f t="shared" si="846"/>
        <v>456989.93506734096</v>
      </c>
      <c r="CB26" s="354">
        <f>IF(CB6,'Dalyvio prielaidos'!$G$12/12*Indeksacija!$J$14,0)</f>
        <v>38844.144480723997</v>
      </c>
      <c r="CC26" s="354">
        <f>IF(CC6,'Dalyvio prielaidos'!$G$12/12*Indeksacija!$J$14,0)</f>
        <v>38844.144480723997</v>
      </c>
      <c r="CD26" s="354">
        <f>IF(CD6,'Dalyvio prielaidos'!$G$12/12*Indeksacija!$J$14,0)</f>
        <v>38844.144480723997</v>
      </c>
      <c r="CE26" s="354">
        <f>IF(CE6,'Dalyvio prielaidos'!$G$12/12*Indeksacija!$J$14,0)</f>
        <v>38844.144480723997</v>
      </c>
      <c r="CF26" s="354">
        <f>IF(CF6,'Dalyvio prielaidos'!$G$12/12*Indeksacija!$J$14,0)</f>
        <v>38844.144480723997</v>
      </c>
      <c r="CG26" s="354">
        <f>IF(CG6,'Dalyvio prielaidos'!$G$12/12*Indeksacija!$J$14,0)</f>
        <v>38844.144480723997</v>
      </c>
      <c r="CH26" s="354">
        <f>IF(CH6,'Dalyvio prielaidos'!$G$12/12*Indeksacija!$J$14,0)</f>
        <v>38844.144480723997</v>
      </c>
      <c r="CI26" s="354">
        <f>IF(CI6,'Dalyvio prielaidos'!$G$12/12*Indeksacija!$J$14,0)</f>
        <v>38844.144480723997</v>
      </c>
      <c r="CJ26" s="354">
        <f>IF(CJ6,'Dalyvio prielaidos'!$G$12/12*Indeksacija!$J$14,0)</f>
        <v>38844.144480723997</v>
      </c>
      <c r="CK26" s="354">
        <f>IF(CK6,'Dalyvio prielaidos'!$G$12/12*Indeksacija!$J$14,0)</f>
        <v>38844.144480723997</v>
      </c>
      <c r="CL26" s="354">
        <f>IF(CL6,'Dalyvio prielaidos'!$G$12/12*Indeksacija!$J$14,0)</f>
        <v>38844.144480723997</v>
      </c>
      <c r="CM26" s="354">
        <f>IF(CM6,'Dalyvio prielaidos'!$G$12/12*Indeksacija!$J$14,0)</f>
        <v>38844.144480723997</v>
      </c>
      <c r="CN26" s="347">
        <f t="shared" si="848"/>
        <v>466129.73376868799</v>
      </c>
      <c r="CO26" s="354">
        <f>IF(CO6,'Dalyvio prielaidos'!$G$12/12*Indeksacija!$K$14,0)</f>
        <v>39621.027370338466</v>
      </c>
      <c r="CP26" s="354">
        <f>IF(CP6,'Dalyvio prielaidos'!$G$12/12*Indeksacija!$K$14,0)</f>
        <v>39621.027370338466</v>
      </c>
      <c r="CQ26" s="354">
        <f>IF(CQ6,'Dalyvio prielaidos'!$G$12/12*Indeksacija!$K$14,0)</f>
        <v>39621.027370338466</v>
      </c>
      <c r="CR26" s="354">
        <f>IF(CR6,'Dalyvio prielaidos'!$G$12/12*Indeksacija!$K$14,0)</f>
        <v>39621.027370338466</v>
      </c>
      <c r="CS26" s="354">
        <f>IF(CS6,'Dalyvio prielaidos'!$G$12/12*Indeksacija!$K$14,0)</f>
        <v>39621.027370338466</v>
      </c>
      <c r="CT26" s="354">
        <f>IF(CT6,'Dalyvio prielaidos'!$G$12/12*Indeksacija!$K$14,0)</f>
        <v>39621.027370338466</v>
      </c>
      <c r="CU26" s="354">
        <f>IF(CU6,'Dalyvio prielaidos'!$G$12/12*Indeksacija!$K$14,0)</f>
        <v>39621.027370338466</v>
      </c>
      <c r="CV26" s="354">
        <f>IF(CV6,'Dalyvio prielaidos'!$G$12/12*Indeksacija!$K$14,0)</f>
        <v>39621.027370338466</v>
      </c>
      <c r="CW26" s="354">
        <f>IF(CW6,'Dalyvio prielaidos'!$G$12/12*Indeksacija!$K$14,0)</f>
        <v>39621.027370338466</v>
      </c>
      <c r="CX26" s="354">
        <f>IF(CX6,'Dalyvio prielaidos'!$G$12/12*Indeksacija!$K$14,0)</f>
        <v>39621.027370338466</v>
      </c>
      <c r="CY26" s="354">
        <f>IF(CY6,'Dalyvio prielaidos'!$G$12/12*Indeksacija!$K$14,0)</f>
        <v>39621.027370338466</v>
      </c>
      <c r="CZ26" s="354">
        <f>IF(CZ6,'Dalyvio prielaidos'!$G$12/12*Indeksacija!$K$14,0)</f>
        <v>39621.027370338466</v>
      </c>
      <c r="DA26" s="347">
        <f t="shared" si="850"/>
        <v>475452.32844406151</v>
      </c>
      <c r="DB26" s="354">
        <f>IF(DB6,'Dalyvio prielaidos'!$G$12/12*Indeksacija!$L$14,0)</f>
        <v>40413.447917745238</v>
      </c>
      <c r="DC26" s="354">
        <f>IF(DC6,'Dalyvio prielaidos'!$G$12/12*Indeksacija!$L$14,0)</f>
        <v>40413.447917745238</v>
      </c>
      <c r="DD26" s="354">
        <f>IF(DD6,'Dalyvio prielaidos'!$G$12/12*Indeksacija!$L$14,0)</f>
        <v>40413.447917745238</v>
      </c>
      <c r="DE26" s="354">
        <f>IF(DE6,'Dalyvio prielaidos'!$G$12/12*Indeksacija!$L$14,0)</f>
        <v>40413.447917745238</v>
      </c>
      <c r="DF26" s="354">
        <f>IF(DF6,'Dalyvio prielaidos'!$G$12/12*Indeksacija!$L$14,0)</f>
        <v>40413.447917745238</v>
      </c>
      <c r="DG26" s="354">
        <f>IF(DG6,'Dalyvio prielaidos'!$G$12/12*Indeksacija!$L$14,0)</f>
        <v>40413.447917745238</v>
      </c>
      <c r="DH26" s="354">
        <f>IF(DH6,'Dalyvio prielaidos'!$G$12/12*Indeksacija!$L$14,0)</f>
        <v>40413.447917745238</v>
      </c>
      <c r="DI26" s="354">
        <f>IF(DI6,'Dalyvio prielaidos'!$G$12/12*Indeksacija!$L$14,0)</f>
        <v>40413.447917745238</v>
      </c>
      <c r="DJ26" s="354">
        <f>IF(DJ6,'Dalyvio prielaidos'!$G$12/12*Indeksacija!$L$14,0)</f>
        <v>40413.447917745238</v>
      </c>
      <c r="DK26" s="354">
        <f>IF(DK6,'Dalyvio prielaidos'!$G$12/12*Indeksacija!$L$14,0)</f>
        <v>40413.447917745238</v>
      </c>
      <c r="DL26" s="354">
        <f>IF(DL6,'Dalyvio prielaidos'!$G$12/12*Indeksacija!$L$14,0)</f>
        <v>40413.447917745238</v>
      </c>
      <c r="DM26" s="354">
        <f>IF(DM6,'Dalyvio prielaidos'!$G$12/12*Indeksacija!$L$14,0)</f>
        <v>40413.447917745238</v>
      </c>
      <c r="DN26" s="347">
        <f t="shared" si="852"/>
        <v>484961.37501294276</v>
      </c>
      <c r="DO26" s="354">
        <f>IF(DO6,'Dalyvio prielaidos'!$G$12/12*Indeksacija!$M$14,0)</f>
        <v>41221.716876100145</v>
      </c>
      <c r="DP26" s="354">
        <f>IF(DP6,'Dalyvio prielaidos'!$G$12/12*Indeksacija!$M$14,0)</f>
        <v>41221.716876100145</v>
      </c>
      <c r="DQ26" s="354">
        <f>IF(DQ6,'Dalyvio prielaidos'!$G$12/12*Indeksacija!$M$14,0)</f>
        <v>41221.716876100145</v>
      </c>
      <c r="DR26" s="354">
        <f>IF(DR6,'Dalyvio prielaidos'!$G$12/12*Indeksacija!$M$14,0)</f>
        <v>41221.716876100145</v>
      </c>
      <c r="DS26" s="354">
        <f>IF(DS6,'Dalyvio prielaidos'!$G$12/12*Indeksacija!$M$14,0)</f>
        <v>41221.716876100145</v>
      </c>
      <c r="DT26" s="354">
        <f>IF(DT6,'Dalyvio prielaidos'!$G$12/12*Indeksacija!$M$14,0)</f>
        <v>41221.716876100145</v>
      </c>
      <c r="DU26" s="354">
        <f>IF(DU6,'Dalyvio prielaidos'!$G$12/12*Indeksacija!$M$14,0)</f>
        <v>41221.716876100145</v>
      </c>
      <c r="DV26" s="354">
        <f>IF(DV6,'Dalyvio prielaidos'!$G$12/12*Indeksacija!$M$14,0)</f>
        <v>41221.716876100145</v>
      </c>
      <c r="DW26" s="354">
        <f>IF(DW6,'Dalyvio prielaidos'!$G$12/12*Indeksacija!$M$14,0)</f>
        <v>41221.716876100145</v>
      </c>
      <c r="DX26" s="354">
        <f>IF(DX6,'Dalyvio prielaidos'!$G$12/12*Indeksacija!$M$14,0)</f>
        <v>41221.716876100145</v>
      </c>
      <c r="DY26" s="354">
        <f>IF(DY6,'Dalyvio prielaidos'!$G$12/12*Indeksacija!$M$14,0)</f>
        <v>41221.716876100145</v>
      </c>
      <c r="DZ26" s="354">
        <f>IF(DZ6,'Dalyvio prielaidos'!$G$12/12*Indeksacija!$M$14,0)</f>
        <v>41221.716876100145</v>
      </c>
      <c r="EA26" s="347">
        <f t="shared" si="854"/>
        <v>494660.60251320183</v>
      </c>
      <c r="EB26" s="354">
        <f>IF(EB6,'Dalyvio prielaidos'!$G$12/12*Indeksacija!$N$14,0)</f>
        <v>42046.15121362215</v>
      </c>
      <c r="EC26" s="354">
        <f>IF(EC6,'Dalyvio prielaidos'!$G$12/12*Indeksacija!$N$14,0)</f>
        <v>42046.15121362215</v>
      </c>
      <c r="ED26" s="354">
        <f>IF(ED6,'Dalyvio prielaidos'!$G$12/12*Indeksacija!$N$14,0)</f>
        <v>42046.15121362215</v>
      </c>
      <c r="EE26" s="354">
        <f>IF(EE6,'Dalyvio prielaidos'!$G$12/12*Indeksacija!$N$14,0)</f>
        <v>42046.15121362215</v>
      </c>
      <c r="EF26" s="354">
        <f>IF(EF6,'Dalyvio prielaidos'!$G$12/12*Indeksacija!$N$14,0)</f>
        <v>42046.15121362215</v>
      </c>
      <c r="EG26" s="354">
        <f>IF(EG6,'Dalyvio prielaidos'!$G$12/12*Indeksacija!$N$14,0)</f>
        <v>42046.15121362215</v>
      </c>
      <c r="EH26" s="354">
        <f>IF(EH6,'Dalyvio prielaidos'!$G$12/12*Indeksacija!$N$14,0)</f>
        <v>42046.15121362215</v>
      </c>
      <c r="EI26" s="354">
        <f>IF(EI6,'Dalyvio prielaidos'!$G$12/12*Indeksacija!$N$14,0)</f>
        <v>42046.15121362215</v>
      </c>
      <c r="EJ26" s="354">
        <f>IF(EJ6,'Dalyvio prielaidos'!$G$12/12*Indeksacija!$N$14,0)</f>
        <v>42046.15121362215</v>
      </c>
      <c r="EK26" s="354">
        <f>IF(EK6,'Dalyvio prielaidos'!$G$12/12*Indeksacija!$N$14,0)</f>
        <v>42046.15121362215</v>
      </c>
      <c r="EL26" s="354">
        <f>IF(EL6,'Dalyvio prielaidos'!$G$12/12*Indeksacija!$N$14,0)</f>
        <v>42046.15121362215</v>
      </c>
      <c r="EM26" s="354">
        <f>IF(EM6,'Dalyvio prielaidos'!$G$12/12*Indeksacija!$N$14,0)</f>
        <v>42046.15121362215</v>
      </c>
      <c r="EN26" s="347">
        <f t="shared" si="856"/>
        <v>504553.81456346571</v>
      </c>
      <c r="EO26" s="354">
        <f>IF(EO6,'Dalyvio prielaidos'!$G$12/12*Indeksacija!$O$14,0)</f>
        <v>42887.074237894587</v>
      </c>
      <c r="EP26" s="354">
        <f>IF(EP6,'Dalyvio prielaidos'!$G$12/12*Indeksacija!$O$14,0)</f>
        <v>42887.074237894587</v>
      </c>
      <c r="EQ26" s="354">
        <f>IF(EQ6,'Dalyvio prielaidos'!$G$12/12*Indeksacija!$O$14,0)</f>
        <v>42887.074237894587</v>
      </c>
      <c r="ER26" s="354">
        <f>IF(ER6,'Dalyvio prielaidos'!$G$12/12*Indeksacija!$O$14,0)</f>
        <v>42887.074237894587</v>
      </c>
      <c r="ES26" s="354">
        <f>IF(ES6,'Dalyvio prielaidos'!$G$12/12*Indeksacija!$O$14,0)</f>
        <v>42887.074237894587</v>
      </c>
      <c r="ET26" s="354">
        <f>IF(ET6,'Dalyvio prielaidos'!$G$12/12*Indeksacija!$O$14,0)</f>
        <v>42887.074237894587</v>
      </c>
      <c r="EU26" s="354">
        <f>IF(EU6,'Dalyvio prielaidos'!$G$12/12*Indeksacija!$O$14,0)</f>
        <v>42887.074237894587</v>
      </c>
      <c r="EV26" s="354">
        <f>IF(EV6,'Dalyvio prielaidos'!$G$12/12*Indeksacija!$O$14,0)</f>
        <v>42887.074237894587</v>
      </c>
      <c r="EW26" s="354">
        <f>IF(EW6,'Dalyvio prielaidos'!$G$12/12*Indeksacija!$O$14,0)</f>
        <v>42887.074237894587</v>
      </c>
      <c r="EX26" s="354">
        <f>IF(EX6,'Dalyvio prielaidos'!$G$12/12*Indeksacija!$O$14,0)</f>
        <v>42887.074237894587</v>
      </c>
      <c r="EY26" s="354">
        <f>IF(EY6,'Dalyvio prielaidos'!$G$12/12*Indeksacija!$O$14,0)</f>
        <v>42887.074237894587</v>
      </c>
      <c r="EZ26" s="354">
        <f>IF(EZ6,'Dalyvio prielaidos'!$G$12/12*Indeksacija!$O$14,0)</f>
        <v>42887.074237894587</v>
      </c>
      <c r="FA26" s="347">
        <f t="shared" si="858"/>
        <v>514644.89085473516</v>
      </c>
      <c r="FB26" s="354">
        <f>IF(FB6,'Dalyvio prielaidos'!$G$12/12*Indeksacija!$P$14,0)</f>
        <v>43744.815722652485</v>
      </c>
      <c r="FC26" s="354">
        <f>IF(FC6,'Dalyvio prielaidos'!$G$12/12*Indeksacija!$P$14,0)</f>
        <v>43744.815722652485</v>
      </c>
      <c r="FD26" s="354">
        <f>IF(FD6,'Dalyvio prielaidos'!$G$12/12*Indeksacija!$P$14,0)</f>
        <v>43744.815722652485</v>
      </c>
      <c r="FE26" s="354">
        <f>IF(FE6,'Dalyvio prielaidos'!$G$12/12*Indeksacija!$P$14,0)</f>
        <v>43744.815722652485</v>
      </c>
      <c r="FF26" s="354">
        <f>IF(FF6,'Dalyvio prielaidos'!$G$12/12*Indeksacija!$P$14,0)</f>
        <v>43744.815722652485</v>
      </c>
      <c r="FG26" s="354">
        <f>IF(FG6,'Dalyvio prielaidos'!$G$12/12*Indeksacija!$P$14,0)</f>
        <v>43744.815722652485</v>
      </c>
      <c r="FH26" s="354">
        <f>IF(FH6,'Dalyvio prielaidos'!$G$12/12*Indeksacija!$P$14,0)</f>
        <v>43744.815722652485</v>
      </c>
      <c r="FI26" s="354">
        <f>IF(FI6,'Dalyvio prielaidos'!$G$12/12*Indeksacija!$P$14,0)</f>
        <v>43744.815722652485</v>
      </c>
      <c r="FJ26" s="354">
        <f>IF(FJ6,'Dalyvio prielaidos'!$G$12/12*Indeksacija!$P$14,0)</f>
        <v>43744.815722652485</v>
      </c>
      <c r="FK26" s="354">
        <f>IF(FK6,'Dalyvio prielaidos'!$G$12/12*Indeksacija!$P$14,0)</f>
        <v>43744.815722652485</v>
      </c>
      <c r="FL26" s="354">
        <f>IF(FL6,'Dalyvio prielaidos'!$G$12/12*Indeksacija!$P$14,0)</f>
        <v>43744.815722652485</v>
      </c>
      <c r="FM26" s="354">
        <f>IF(FM6,'Dalyvio prielaidos'!$G$12/12*Indeksacija!$P$14,0)</f>
        <v>43744.815722652485</v>
      </c>
      <c r="FN26" s="347">
        <f t="shared" si="860"/>
        <v>524937.78867182985</v>
      </c>
      <c r="FO26" s="354">
        <f>IF(FO6,'Dalyvio prielaidos'!$G$12/12*Indeksacija!$Q$14,0)</f>
        <v>44619.712037105528</v>
      </c>
      <c r="FP26" s="354">
        <f>IF(FP6,'Dalyvio prielaidos'!$G$12/12*Indeksacija!$Q$14,0)</f>
        <v>44619.712037105528</v>
      </c>
      <c r="FQ26" s="354">
        <f>IF(FQ6,'Dalyvio prielaidos'!$G$12/12*Indeksacija!$Q$14,0)</f>
        <v>44619.712037105528</v>
      </c>
      <c r="FR26" s="354">
        <f>IF(FR6,'Dalyvio prielaidos'!$G$12/12*Indeksacija!$Q$14,0)</f>
        <v>44619.712037105528</v>
      </c>
      <c r="FS26" s="354">
        <f>IF(FS6,'Dalyvio prielaidos'!$G$12/12*Indeksacija!$Q$14,0)</f>
        <v>44619.712037105528</v>
      </c>
      <c r="FT26" s="354">
        <f>IF(FT6,'Dalyvio prielaidos'!$G$12/12*Indeksacija!$Q$14,0)</f>
        <v>44619.712037105528</v>
      </c>
      <c r="FU26" s="354">
        <f>IF(FU6,'Dalyvio prielaidos'!$G$12/12*Indeksacija!$Q$14,0)</f>
        <v>44619.712037105528</v>
      </c>
      <c r="FV26" s="354">
        <f>IF(FV6,'Dalyvio prielaidos'!$G$12/12*Indeksacija!$Q$14,0)</f>
        <v>44619.712037105528</v>
      </c>
      <c r="FW26" s="354">
        <f>IF(FW6,'Dalyvio prielaidos'!$G$12/12*Indeksacija!$Q$14,0)</f>
        <v>44619.712037105528</v>
      </c>
      <c r="FX26" s="354">
        <f>IF(FX6,'Dalyvio prielaidos'!$G$12/12*Indeksacija!$Q$14,0)</f>
        <v>44619.712037105528</v>
      </c>
      <c r="FY26" s="354">
        <f>IF(FY6,'Dalyvio prielaidos'!$G$12/12*Indeksacija!$Q$14,0)</f>
        <v>44619.712037105528</v>
      </c>
      <c r="FZ26" s="354">
        <f>IF(FZ6,'Dalyvio prielaidos'!$G$12/12*Indeksacija!$Q$14,0)</f>
        <v>44619.712037105528</v>
      </c>
      <c r="GA26" s="347">
        <f t="shared" si="862"/>
        <v>535436.54444526637</v>
      </c>
      <c r="GB26" s="354">
        <f>IF(GB6,'Dalyvio prielaidos'!$G$12/12*Indeksacija!$R$14,0)</f>
        <v>45512.106277847648</v>
      </c>
      <c r="GC26" s="354">
        <f>IF(GC6,'Dalyvio prielaidos'!$G$12/12*Indeksacija!$R$14,0)</f>
        <v>45512.106277847648</v>
      </c>
      <c r="GD26" s="354">
        <f>IF(GD6,'Dalyvio prielaidos'!$G$12/12*Indeksacija!$R$14,0)</f>
        <v>45512.106277847648</v>
      </c>
      <c r="GE26" s="354">
        <f>IF(GE6,'Dalyvio prielaidos'!$G$12/12*Indeksacija!$R$14,0)</f>
        <v>45512.106277847648</v>
      </c>
      <c r="GF26" s="354">
        <f>IF(GF6,'Dalyvio prielaidos'!$G$12/12*Indeksacija!$R$14,0)</f>
        <v>45512.106277847648</v>
      </c>
      <c r="GG26" s="354">
        <f>IF(GG6,'Dalyvio prielaidos'!$G$12/12*Indeksacija!$R$14,0)</f>
        <v>45512.106277847648</v>
      </c>
      <c r="GH26" s="354">
        <f>IF(GH6,'Dalyvio prielaidos'!$G$12/12*Indeksacija!$R$14,0)</f>
        <v>45512.106277847648</v>
      </c>
      <c r="GI26" s="354">
        <f>IF(GI6,'Dalyvio prielaidos'!$G$12/12*Indeksacija!$R$14,0)</f>
        <v>45512.106277847648</v>
      </c>
      <c r="GJ26" s="354">
        <f>IF(GJ6,'Dalyvio prielaidos'!$G$12/12*Indeksacija!$R$14,0)</f>
        <v>45512.106277847648</v>
      </c>
      <c r="GK26" s="354">
        <f>IF(GK6,'Dalyvio prielaidos'!$G$12/12*Indeksacija!$R$14,0)</f>
        <v>45512.106277847648</v>
      </c>
      <c r="GL26" s="354">
        <f>IF(GL6,'Dalyvio prielaidos'!$G$12/12*Indeksacija!$R$14,0)</f>
        <v>45512.106277847648</v>
      </c>
      <c r="GM26" s="354">
        <f>IF(GM6,'Dalyvio prielaidos'!$G$12/12*Indeksacija!$R$14,0)</f>
        <v>45512.106277847648</v>
      </c>
      <c r="GN26" s="347">
        <f t="shared" si="864"/>
        <v>546145.27533417183</v>
      </c>
      <c r="GO26" s="354">
        <f>+GO16</f>
        <v>46422.348403404583</v>
      </c>
      <c r="GP26" s="354">
        <f t="shared" ref="GP26:GZ26" si="1098">+GP16</f>
        <v>46422.348403404583</v>
      </c>
      <c r="GQ26" s="354">
        <f t="shared" si="1098"/>
        <v>46422.348403404583</v>
      </c>
      <c r="GR26" s="354">
        <f t="shared" si="1098"/>
        <v>46422.348403404583</v>
      </c>
      <c r="GS26" s="354">
        <f t="shared" si="1098"/>
        <v>46422.348403404583</v>
      </c>
      <c r="GT26" s="354">
        <f t="shared" si="1098"/>
        <v>46422.348403404583</v>
      </c>
      <c r="GU26" s="354">
        <f t="shared" si="1098"/>
        <v>46422.348403404583</v>
      </c>
      <c r="GV26" s="354">
        <f t="shared" si="1098"/>
        <v>46422.348403404583</v>
      </c>
      <c r="GW26" s="354">
        <f t="shared" si="1098"/>
        <v>46422.348403404583</v>
      </c>
      <c r="GX26" s="354">
        <f t="shared" si="1098"/>
        <v>46422.348403404583</v>
      </c>
      <c r="GY26" s="354">
        <f t="shared" si="1098"/>
        <v>46422.348403404583</v>
      </c>
      <c r="GZ26" s="354">
        <f t="shared" si="1098"/>
        <v>46422.348403404583</v>
      </c>
      <c r="HA26" s="347">
        <f t="shared" si="866"/>
        <v>557068.180840855</v>
      </c>
      <c r="HB26" s="354">
        <f>+HB16</f>
        <v>47350.795371472683</v>
      </c>
      <c r="HC26" s="354">
        <f t="shared" ref="HC26:HM26" si="1099">+HC16</f>
        <v>47350.795371472683</v>
      </c>
      <c r="HD26" s="354">
        <f t="shared" si="1099"/>
        <v>47350.795371472683</v>
      </c>
      <c r="HE26" s="354">
        <f t="shared" si="1099"/>
        <v>47350.795371472683</v>
      </c>
      <c r="HF26" s="354">
        <f t="shared" si="1099"/>
        <v>47350.795371472683</v>
      </c>
      <c r="HG26" s="354">
        <f t="shared" si="1099"/>
        <v>47350.795371472683</v>
      </c>
      <c r="HH26" s="354">
        <f t="shared" si="1099"/>
        <v>47350.795371472683</v>
      </c>
      <c r="HI26" s="354">
        <f t="shared" si="1099"/>
        <v>47350.795371472683</v>
      </c>
      <c r="HJ26" s="354">
        <f t="shared" si="1099"/>
        <v>47350.795371472683</v>
      </c>
      <c r="HK26" s="354">
        <f t="shared" si="1099"/>
        <v>47350.795371472683</v>
      </c>
      <c r="HL26" s="354">
        <f t="shared" si="1099"/>
        <v>47350.795371472683</v>
      </c>
      <c r="HM26" s="354">
        <f t="shared" si="1099"/>
        <v>47350.795371472683</v>
      </c>
      <c r="HN26" s="347">
        <f t="shared" si="868"/>
        <v>568209.54445767205</v>
      </c>
      <c r="HO26" s="354">
        <f>+HO16</f>
        <v>48297.81127890214</v>
      </c>
      <c r="HP26" s="354">
        <f t="shared" ref="HP26:HZ26" si="1100">+HP16</f>
        <v>48297.81127890214</v>
      </c>
      <c r="HQ26" s="354">
        <f t="shared" si="1100"/>
        <v>48297.81127890214</v>
      </c>
      <c r="HR26" s="354">
        <f t="shared" si="1100"/>
        <v>48297.81127890214</v>
      </c>
      <c r="HS26" s="354">
        <f t="shared" si="1100"/>
        <v>48297.81127890214</v>
      </c>
      <c r="HT26" s="354">
        <f t="shared" si="1100"/>
        <v>48297.81127890214</v>
      </c>
      <c r="HU26" s="354">
        <f t="shared" si="1100"/>
        <v>48297.81127890214</v>
      </c>
      <c r="HV26" s="354">
        <f t="shared" si="1100"/>
        <v>48297.81127890214</v>
      </c>
      <c r="HW26" s="354">
        <f t="shared" si="1100"/>
        <v>48297.81127890214</v>
      </c>
      <c r="HX26" s="354">
        <f t="shared" si="1100"/>
        <v>48297.81127890214</v>
      </c>
      <c r="HY26" s="354">
        <f t="shared" si="1100"/>
        <v>48297.81127890214</v>
      </c>
      <c r="HZ26" s="354">
        <f t="shared" si="1100"/>
        <v>48297.81127890214</v>
      </c>
      <c r="IA26" s="347">
        <f t="shared" si="870"/>
        <v>579573.73534682556</v>
      </c>
      <c r="IB26" s="354">
        <f>+IB16</f>
        <v>49263.76750448018</v>
      </c>
      <c r="IC26" s="354">
        <f t="shared" ref="IC26:IM26" si="1101">+IC16</f>
        <v>49263.76750448018</v>
      </c>
      <c r="ID26" s="354">
        <f t="shared" si="1101"/>
        <v>49263.76750448018</v>
      </c>
      <c r="IE26" s="354">
        <f t="shared" si="1101"/>
        <v>49263.76750448018</v>
      </c>
      <c r="IF26" s="354">
        <f t="shared" si="1101"/>
        <v>49263.76750448018</v>
      </c>
      <c r="IG26" s="354">
        <f t="shared" si="1101"/>
        <v>49263.76750448018</v>
      </c>
      <c r="IH26" s="354">
        <f t="shared" si="1101"/>
        <v>49263.76750448018</v>
      </c>
      <c r="II26" s="354">
        <f t="shared" si="1101"/>
        <v>49263.76750448018</v>
      </c>
      <c r="IJ26" s="354">
        <f t="shared" si="1101"/>
        <v>49263.76750448018</v>
      </c>
      <c r="IK26" s="354">
        <f t="shared" si="1101"/>
        <v>49263.76750448018</v>
      </c>
      <c r="IL26" s="354">
        <f t="shared" si="1101"/>
        <v>49263.76750448018</v>
      </c>
      <c r="IM26" s="354">
        <f t="shared" si="1101"/>
        <v>49263.76750448018</v>
      </c>
      <c r="IN26" s="347">
        <f t="shared" si="872"/>
        <v>591165.2100537623</v>
      </c>
      <c r="IO26" s="354">
        <f>+IO16</f>
        <v>50249.04285456978</v>
      </c>
      <c r="IP26" s="354">
        <f t="shared" ref="IP26:IZ26" si="1102">+IP16</f>
        <v>50249.04285456978</v>
      </c>
      <c r="IQ26" s="354">
        <f t="shared" si="1102"/>
        <v>50249.04285456978</v>
      </c>
      <c r="IR26" s="354">
        <f t="shared" si="1102"/>
        <v>50249.04285456978</v>
      </c>
      <c r="IS26" s="354">
        <f t="shared" si="1102"/>
        <v>50249.04285456978</v>
      </c>
      <c r="IT26" s="354">
        <f t="shared" si="1102"/>
        <v>50249.04285456978</v>
      </c>
      <c r="IU26" s="354">
        <f t="shared" si="1102"/>
        <v>50249.04285456978</v>
      </c>
      <c r="IV26" s="354">
        <f t="shared" si="1102"/>
        <v>50249.04285456978</v>
      </c>
      <c r="IW26" s="354">
        <f t="shared" si="1102"/>
        <v>50249.04285456978</v>
      </c>
      <c r="IX26" s="354">
        <f t="shared" si="1102"/>
        <v>50249.04285456978</v>
      </c>
      <c r="IY26" s="354">
        <f t="shared" si="1102"/>
        <v>50249.04285456978</v>
      </c>
      <c r="IZ26" s="354">
        <f t="shared" si="1102"/>
        <v>50249.04285456978</v>
      </c>
      <c r="JA26" s="347">
        <f t="shared" si="874"/>
        <v>602988.51425483741</v>
      </c>
      <c r="JB26" s="354">
        <f>+JB16</f>
        <v>51254.023711661182</v>
      </c>
      <c r="JC26" s="354">
        <f t="shared" ref="JC26:JM26" si="1103">+JC16</f>
        <v>51254.023711661182</v>
      </c>
      <c r="JD26" s="354">
        <f t="shared" si="1103"/>
        <v>51254.023711661182</v>
      </c>
      <c r="JE26" s="354">
        <f t="shared" si="1103"/>
        <v>51254.023711661182</v>
      </c>
      <c r="JF26" s="354">
        <f t="shared" si="1103"/>
        <v>51254.023711661182</v>
      </c>
      <c r="JG26" s="354">
        <f t="shared" si="1103"/>
        <v>51254.023711661182</v>
      </c>
      <c r="JH26" s="354">
        <f t="shared" si="1103"/>
        <v>51254.023711661182</v>
      </c>
      <c r="JI26" s="354">
        <f t="shared" si="1103"/>
        <v>51254.023711661182</v>
      </c>
      <c r="JJ26" s="354">
        <f t="shared" si="1103"/>
        <v>51254.023711661182</v>
      </c>
      <c r="JK26" s="354">
        <f t="shared" si="1103"/>
        <v>51254.023711661182</v>
      </c>
      <c r="JL26" s="354">
        <f t="shared" si="1103"/>
        <v>51254.023711661182</v>
      </c>
      <c r="JM26" s="354">
        <f t="shared" si="1103"/>
        <v>51254.023711661182</v>
      </c>
      <c r="JN26" s="347">
        <f t="shared" si="876"/>
        <v>615048.28453993413</v>
      </c>
      <c r="JO26" s="354">
        <f>+JO16</f>
        <v>52279.104185894401</v>
      </c>
      <c r="JP26" s="354">
        <f t="shared" ref="JP26:JZ26" si="1104">+JP16</f>
        <v>52279.104185894401</v>
      </c>
      <c r="JQ26" s="354">
        <f t="shared" si="1104"/>
        <v>52279.104185894401</v>
      </c>
      <c r="JR26" s="354">
        <f t="shared" si="1104"/>
        <v>52279.104185894401</v>
      </c>
      <c r="JS26" s="354">
        <f t="shared" si="1104"/>
        <v>52279.104185894401</v>
      </c>
      <c r="JT26" s="354">
        <f t="shared" si="1104"/>
        <v>52279.104185894401</v>
      </c>
      <c r="JU26" s="354">
        <f t="shared" si="1104"/>
        <v>52279.104185894401</v>
      </c>
      <c r="JV26" s="354">
        <f t="shared" si="1104"/>
        <v>52279.104185894401</v>
      </c>
      <c r="JW26" s="354">
        <f t="shared" si="1104"/>
        <v>52279.104185894401</v>
      </c>
      <c r="JX26" s="354">
        <f t="shared" si="1104"/>
        <v>52279.104185894401</v>
      </c>
      <c r="JY26" s="354">
        <f t="shared" si="1104"/>
        <v>52279.104185894401</v>
      </c>
      <c r="JZ26" s="354">
        <f t="shared" si="1104"/>
        <v>52279.104185894401</v>
      </c>
      <c r="KA26" s="347">
        <f t="shared" si="878"/>
        <v>627349.25023073284</v>
      </c>
      <c r="KB26" s="354">
        <f>+KB16</f>
        <v>53324.686269612292</v>
      </c>
      <c r="KC26" s="354">
        <f t="shared" ref="KC26:KM26" si="1105">+KC16</f>
        <v>53324.686269612292</v>
      </c>
      <c r="KD26" s="354">
        <f t="shared" si="1105"/>
        <v>53324.686269612292</v>
      </c>
      <c r="KE26" s="354">
        <f t="shared" si="1105"/>
        <v>53324.686269612292</v>
      </c>
      <c r="KF26" s="354">
        <f t="shared" si="1105"/>
        <v>53324.686269612292</v>
      </c>
      <c r="KG26" s="354">
        <f t="shared" si="1105"/>
        <v>53324.686269612292</v>
      </c>
      <c r="KH26" s="354">
        <f t="shared" si="1105"/>
        <v>53324.686269612292</v>
      </c>
      <c r="KI26" s="354">
        <f t="shared" si="1105"/>
        <v>53324.686269612292</v>
      </c>
      <c r="KJ26" s="354">
        <f t="shared" si="1105"/>
        <v>53324.686269612292</v>
      </c>
      <c r="KK26" s="354">
        <f t="shared" si="1105"/>
        <v>53324.686269612292</v>
      </c>
      <c r="KL26" s="354">
        <f t="shared" si="1105"/>
        <v>53324.686269612292</v>
      </c>
      <c r="KM26" s="354">
        <f t="shared" si="1105"/>
        <v>53324.686269612292</v>
      </c>
      <c r="KN26" s="347">
        <f t="shared" si="880"/>
        <v>639896.23523534753</v>
      </c>
      <c r="KO26" s="354">
        <f>+KO16</f>
        <v>54391.179995004532</v>
      </c>
      <c r="KP26" s="354">
        <f t="shared" ref="KP26:KZ26" si="1106">+KP16</f>
        <v>54391.179995004532</v>
      </c>
      <c r="KQ26" s="354">
        <f t="shared" si="1106"/>
        <v>54391.179995004532</v>
      </c>
      <c r="KR26" s="354">
        <f t="shared" si="1106"/>
        <v>54391.179995004532</v>
      </c>
      <c r="KS26" s="354">
        <f t="shared" si="1106"/>
        <v>54391.179995004532</v>
      </c>
      <c r="KT26" s="354">
        <f t="shared" si="1106"/>
        <v>54391.179995004532</v>
      </c>
      <c r="KU26" s="354">
        <f t="shared" si="1106"/>
        <v>54391.179995004532</v>
      </c>
      <c r="KV26" s="354">
        <f t="shared" si="1106"/>
        <v>54391.179995004532</v>
      </c>
      <c r="KW26" s="354">
        <f t="shared" si="1106"/>
        <v>54391.179995004532</v>
      </c>
      <c r="KX26" s="354">
        <f t="shared" si="1106"/>
        <v>54391.179995004532</v>
      </c>
      <c r="KY26" s="354">
        <f t="shared" si="1106"/>
        <v>54391.179995004532</v>
      </c>
      <c r="KZ26" s="354">
        <f t="shared" si="1106"/>
        <v>54391.179995004532</v>
      </c>
      <c r="LA26" s="347">
        <f t="shared" si="882"/>
        <v>652694.15994005452</v>
      </c>
      <c r="LB26" s="354">
        <f>+LB16</f>
        <v>55479.003594904621</v>
      </c>
      <c r="LC26" s="354">
        <f t="shared" ref="LC26:LM26" si="1107">+LC16</f>
        <v>55479.003594904621</v>
      </c>
      <c r="LD26" s="354">
        <f t="shared" si="1107"/>
        <v>55479.003594904621</v>
      </c>
      <c r="LE26" s="354">
        <f t="shared" si="1107"/>
        <v>55479.003594904621</v>
      </c>
      <c r="LF26" s="354">
        <f t="shared" si="1107"/>
        <v>55479.003594904621</v>
      </c>
      <c r="LG26" s="354">
        <f t="shared" si="1107"/>
        <v>55479.003594904621</v>
      </c>
      <c r="LH26" s="354">
        <f t="shared" si="1107"/>
        <v>55479.003594904621</v>
      </c>
      <c r="LI26" s="354">
        <f t="shared" si="1107"/>
        <v>55479.003594904621</v>
      </c>
      <c r="LJ26" s="354">
        <f t="shared" si="1107"/>
        <v>55479.003594904621</v>
      </c>
      <c r="LK26" s="354">
        <f t="shared" si="1107"/>
        <v>55479.003594904621</v>
      </c>
      <c r="LL26" s="354">
        <f t="shared" si="1107"/>
        <v>55479.003594904621</v>
      </c>
      <c r="LM26" s="354">
        <f t="shared" si="1107"/>
        <v>55479.003594904621</v>
      </c>
      <c r="LN26" s="356">
        <f t="shared" ref="LN26" si="1108">SUM(LB26:LM26)</f>
        <v>665748.0431388556</v>
      </c>
    </row>
    <row r="27" spans="1:326" s="346" customFormat="1">
      <c r="A27" s="378" t="s">
        <v>254</v>
      </c>
      <c r="B27" s="354">
        <f>+B17</f>
        <v>0</v>
      </c>
      <c r="C27" s="354">
        <f t="shared" ref="C27:M27" si="1109">+C17</f>
        <v>0</v>
      </c>
      <c r="D27" s="354">
        <f t="shared" si="1109"/>
        <v>0</v>
      </c>
      <c r="E27" s="354">
        <f>+E17</f>
        <v>0</v>
      </c>
      <c r="F27" s="354">
        <f t="shared" si="1109"/>
        <v>0</v>
      </c>
      <c r="G27" s="354">
        <f t="shared" si="1109"/>
        <v>0</v>
      </c>
      <c r="H27" s="354">
        <f t="shared" si="1109"/>
        <v>0</v>
      </c>
      <c r="I27" s="354">
        <f t="shared" si="1109"/>
        <v>0</v>
      </c>
      <c r="J27" s="354">
        <f t="shared" si="1109"/>
        <v>0</v>
      </c>
      <c r="K27" s="354">
        <f t="shared" si="1109"/>
        <v>0</v>
      </c>
      <c r="L27" s="354">
        <f t="shared" si="1109"/>
        <v>0</v>
      </c>
      <c r="M27" s="354">
        <f t="shared" si="1109"/>
        <v>0</v>
      </c>
      <c r="N27" s="347">
        <f>'Dalyvio prielaidos'!J99</f>
        <v>0</v>
      </c>
      <c r="O27" s="354">
        <f t="shared" ref="O27:Z27" si="1110">+O17</f>
        <v>0</v>
      </c>
      <c r="P27" s="354">
        <f t="shared" si="1110"/>
        <v>0</v>
      </c>
      <c r="Q27" s="354">
        <f t="shared" si="1110"/>
        <v>0</v>
      </c>
      <c r="R27" s="354">
        <f t="shared" si="1110"/>
        <v>0</v>
      </c>
      <c r="S27" s="354">
        <f t="shared" si="1110"/>
        <v>0</v>
      </c>
      <c r="T27" s="354">
        <f t="shared" si="1110"/>
        <v>0</v>
      </c>
      <c r="U27" s="354">
        <f t="shared" si="1110"/>
        <v>0</v>
      </c>
      <c r="V27" s="354">
        <f t="shared" si="1110"/>
        <v>0</v>
      </c>
      <c r="W27" s="354">
        <f t="shared" si="1110"/>
        <v>0</v>
      </c>
      <c r="X27" s="354">
        <f t="shared" si="1110"/>
        <v>0</v>
      </c>
      <c r="Y27" s="354">
        <f t="shared" si="1110"/>
        <v>0</v>
      </c>
      <c r="Z27" s="354">
        <f t="shared" si="1110"/>
        <v>0</v>
      </c>
      <c r="AA27" s="347">
        <f>'Dalyvio prielaidos'!K99</f>
        <v>0</v>
      </c>
      <c r="AB27" s="354">
        <f t="shared" ref="AB27:AM27" si="1111">+AB17</f>
        <v>0</v>
      </c>
      <c r="AC27" s="354">
        <f t="shared" si="1111"/>
        <v>0</v>
      </c>
      <c r="AD27" s="354">
        <f t="shared" si="1111"/>
        <v>0</v>
      </c>
      <c r="AE27" s="354">
        <f t="shared" si="1111"/>
        <v>0</v>
      </c>
      <c r="AF27" s="354">
        <f t="shared" si="1111"/>
        <v>0</v>
      </c>
      <c r="AG27" s="354">
        <f t="shared" si="1111"/>
        <v>0</v>
      </c>
      <c r="AH27" s="354">
        <f t="shared" si="1111"/>
        <v>0</v>
      </c>
      <c r="AI27" s="354">
        <f t="shared" si="1111"/>
        <v>0</v>
      </c>
      <c r="AJ27" s="354">
        <f t="shared" si="1111"/>
        <v>0</v>
      </c>
      <c r="AK27" s="354">
        <f t="shared" si="1111"/>
        <v>0</v>
      </c>
      <c r="AL27" s="354">
        <f t="shared" si="1111"/>
        <v>0</v>
      </c>
      <c r="AM27" s="354">
        <f t="shared" si="1111"/>
        <v>0</v>
      </c>
      <c r="AN27" s="347">
        <f>'Dalyvio prielaidos'!L99</f>
        <v>0</v>
      </c>
      <c r="AO27" s="354">
        <f t="shared" ref="AO27:AZ27" si="1112">+AO17</f>
        <v>0</v>
      </c>
      <c r="AP27" s="354">
        <f t="shared" si="1112"/>
        <v>0</v>
      </c>
      <c r="AQ27" s="354">
        <f t="shared" si="1112"/>
        <v>0</v>
      </c>
      <c r="AR27" s="354">
        <f t="shared" si="1112"/>
        <v>0</v>
      </c>
      <c r="AS27" s="354">
        <f t="shared" si="1112"/>
        <v>0</v>
      </c>
      <c r="AT27" s="354">
        <f t="shared" si="1112"/>
        <v>0</v>
      </c>
      <c r="AU27" s="354">
        <f t="shared" si="1112"/>
        <v>0</v>
      </c>
      <c r="AV27" s="354">
        <f t="shared" si="1112"/>
        <v>0</v>
      </c>
      <c r="AW27" s="354">
        <f t="shared" si="1112"/>
        <v>0</v>
      </c>
      <c r="AX27" s="354">
        <f t="shared" si="1112"/>
        <v>0</v>
      </c>
      <c r="AY27" s="354">
        <f t="shared" si="1112"/>
        <v>0</v>
      </c>
      <c r="AZ27" s="354">
        <f t="shared" si="1112"/>
        <v>0</v>
      </c>
      <c r="BA27" s="347">
        <f>'Dalyvio prielaidos'!M99</f>
        <v>0</v>
      </c>
      <c r="BB27" s="354">
        <f t="shared" ref="BB27:BM27" si="1113">+BB17</f>
        <v>0</v>
      </c>
      <c r="BC27" s="354">
        <f t="shared" si="1113"/>
        <v>0</v>
      </c>
      <c r="BD27" s="354">
        <f t="shared" si="1113"/>
        <v>0</v>
      </c>
      <c r="BE27" s="354">
        <f t="shared" si="1113"/>
        <v>0</v>
      </c>
      <c r="BF27" s="354">
        <f t="shared" si="1113"/>
        <v>0</v>
      </c>
      <c r="BG27" s="354">
        <f t="shared" si="1113"/>
        <v>0</v>
      </c>
      <c r="BH27" s="354">
        <f t="shared" si="1113"/>
        <v>0</v>
      </c>
      <c r="BI27" s="354">
        <f t="shared" si="1113"/>
        <v>0</v>
      </c>
      <c r="BJ27" s="354">
        <f t="shared" si="1113"/>
        <v>0</v>
      </c>
      <c r="BK27" s="354">
        <f t="shared" si="1113"/>
        <v>0</v>
      </c>
      <c r="BL27" s="354">
        <f t="shared" si="1113"/>
        <v>0</v>
      </c>
      <c r="BM27" s="354">
        <f t="shared" si="1113"/>
        <v>0</v>
      </c>
      <c r="BN27" s="347">
        <f>'Dalyvio prielaidos'!N99</f>
        <v>0</v>
      </c>
      <c r="BO27" s="354">
        <f t="shared" ref="BO27:BZ27" si="1114">+BO17</f>
        <v>0</v>
      </c>
      <c r="BP27" s="354">
        <f t="shared" si="1114"/>
        <v>0</v>
      </c>
      <c r="BQ27" s="354">
        <f t="shared" si="1114"/>
        <v>0</v>
      </c>
      <c r="BR27" s="354">
        <f t="shared" si="1114"/>
        <v>0</v>
      </c>
      <c r="BS27" s="354">
        <f t="shared" si="1114"/>
        <v>0</v>
      </c>
      <c r="BT27" s="354">
        <f t="shared" si="1114"/>
        <v>0</v>
      </c>
      <c r="BU27" s="354">
        <f t="shared" si="1114"/>
        <v>0</v>
      </c>
      <c r="BV27" s="354">
        <f t="shared" si="1114"/>
        <v>0</v>
      </c>
      <c r="BW27" s="354">
        <f t="shared" si="1114"/>
        <v>0</v>
      </c>
      <c r="BX27" s="354">
        <f t="shared" si="1114"/>
        <v>0</v>
      </c>
      <c r="BY27" s="354">
        <f t="shared" si="1114"/>
        <v>0</v>
      </c>
      <c r="BZ27" s="354">
        <f t="shared" si="1114"/>
        <v>0</v>
      </c>
      <c r="CA27" s="347">
        <f>'Dalyvio prielaidos'!O99</f>
        <v>0</v>
      </c>
      <c r="CB27" s="354">
        <f t="shared" ref="CB27:CM27" si="1115">+CB17</f>
        <v>0</v>
      </c>
      <c r="CC27" s="354">
        <f t="shared" si="1115"/>
        <v>0</v>
      </c>
      <c r="CD27" s="354">
        <f t="shared" si="1115"/>
        <v>0</v>
      </c>
      <c r="CE27" s="354">
        <f t="shared" si="1115"/>
        <v>0</v>
      </c>
      <c r="CF27" s="354">
        <f t="shared" si="1115"/>
        <v>0</v>
      </c>
      <c r="CG27" s="354">
        <f t="shared" si="1115"/>
        <v>0</v>
      </c>
      <c r="CH27" s="354">
        <f t="shared" si="1115"/>
        <v>0</v>
      </c>
      <c r="CI27" s="354">
        <f t="shared" si="1115"/>
        <v>0</v>
      </c>
      <c r="CJ27" s="354">
        <f t="shared" si="1115"/>
        <v>0</v>
      </c>
      <c r="CK27" s="354">
        <f t="shared" si="1115"/>
        <v>0</v>
      </c>
      <c r="CL27" s="354">
        <f t="shared" si="1115"/>
        <v>0</v>
      </c>
      <c r="CM27" s="354">
        <f t="shared" si="1115"/>
        <v>0</v>
      </c>
      <c r="CN27" s="347">
        <f>'Dalyvio prielaidos'!P99</f>
        <v>0</v>
      </c>
      <c r="CO27" s="354">
        <f t="shared" ref="CO27:CZ27" si="1116">+CO17</f>
        <v>0</v>
      </c>
      <c r="CP27" s="354">
        <f t="shared" si="1116"/>
        <v>0</v>
      </c>
      <c r="CQ27" s="354">
        <f t="shared" si="1116"/>
        <v>0</v>
      </c>
      <c r="CR27" s="354">
        <f t="shared" si="1116"/>
        <v>0</v>
      </c>
      <c r="CS27" s="354">
        <f t="shared" si="1116"/>
        <v>0</v>
      </c>
      <c r="CT27" s="354">
        <f t="shared" si="1116"/>
        <v>0</v>
      </c>
      <c r="CU27" s="354">
        <f t="shared" si="1116"/>
        <v>0</v>
      </c>
      <c r="CV27" s="354">
        <f t="shared" si="1116"/>
        <v>0</v>
      </c>
      <c r="CW27" s="354">
        <f t="shared" si="1116"/>
        <v>0</v>
      </c>
      <c r="CX27" s="354">
        <f t="shared" si="1116"/>
        <v>0</v>
      </c>
      <c r="CY27" s="354">
        <f t="shared" si="1116"/>
        <v>0</v>
      </c>
      <c r="CZ27" s="354">
        <f t="shared" si="1116"/>
        <v>0</v>
      </c>
      <c r="DA27" s="347">
        <f>'Dalyvio prielaidos'!Q99</f>
        <v>0</v>
      </c>
      <c r="DB27" s="354">
        <f t="shared" ref="DB27:DL27" si="1117">+DB17</f>
        <v>0</v>
      </c>
      <c r="DC27" s="354">
        <f t="shared" si="1117"/>
        <v>0</v>
      </c>
      <c r="DD27" s="354">
        <f t="shared" si="1117"/>
        <v>0</v>
      </c>
      <c r="DE27" s="354">
        <f t="shared" si="1117"/>
        <v>0</v>
      </c>
      <c r="DF27" s="354">
        <f t="shared" si="1117"/>
        <v>0</v>
      </c>
      <c r="DG27" s="354">
        <f t="shared" si="1117"/>
        <v>0</v>
      </c>
      <c r="DH27" s="354">
        <f t="shared" si="1117"/>
        <v>0</v>
      </c>
      <c r="DI27" s="354">
        <f t="shared" si="1117"/>
        <v>0</v>
      </c>
      <c r="DJ27" s="354">
        <f t="shared" si="1117"/>
        <v>0</v>
      </c>
      <c r="DK27" s="354">
        <f t="shared" si="1117"/>
        <v>0</v>
      </c>
      <c r="DL27" s="354">
        <f t="shared" si="1117"/>
        <v>0</v>
      </c>
      <c r="DM27" s="354">
        <f t="shared" ref="DM27:DO27" si="1118">+DM17</f>
        <v>0</v>
      </c>
      <c r="DN27" s="347">
        <f>'Dalyvio prielaidos'!R99</f>
        <v>0</v>
      </c>
      <c r="DO27" s="354">
        <f t="shared" si="1118"/>
        <v>0</v>
      </c>
      <c r="DP27" s="354">
        <f t="shared" ref="DP27:DZ27" si="1119">+DP17</f>
        <v>0</v>
      </c>
      <c r="DQ27" s="354">
        <f t="shared" si="1119"/>
        <v>0</v>
      </c>
      <c r="DR27" s="354">
        <f t="shared" si="1119"/>
        <v>0</v>
      </c>
      <c r="DS27" s="354">
        <f t="shared" si="1119"/>
        <v>0</v>
      </c>
      <c r="DT27" s="354">
        <f t="shared" si="1119"/>
        <v>0</v>
      </c>
      <c r="DU27" s="354">
        <f t="shared" si="1119"/>
        <v>0</v>
      </c>
      <c r="DV27" s="354">
        <f t="shared" si="1119"/>
        <v>0</v>
      </c>
      <c r="DW27" s="354">
        <f t="shared" si="1119"/>
        <v>0</v>
      </c>
      <c r="DX27" s="354">
        <f t="shared" si="1119"/>
        <v>0</v>
      </c>
      <c r="DY27" s="354">
        <f t="shared" si="1119"/>
        <v>0</v>
      </c>
      <c r="DZ27" s="354">
        <f t="shared" si="1119"/>
        <v>0</v>
      </c>
      <c r="EA27" s="347">
        <f>'Dalyvio prielaidos'!S99</f>
        <v>0</v>
      </c>
      <c r="EB27" s="354">
        <f t="shared" ref="EB27:EM27" si="1120">+EB17</f>
        <v>0</v>
      </c>
      <c r="EC27" s="354">
        <f t="shared" si="1120"/>
        <v>0</v>
      </c>
      <c r="ED27" s="354">
        <f t="shared" si="1120"/>
        <v>0</v>
      </c>
      <c r="EE27" s="354">
        <f t="shared" si="1120"/>
        <v>0</v>
      </c>
      <c r="EF27" s="354">
        <f t="shared" si="1120"/>
        <v>0</v>
      </c>
      <c r="EG27" s="354">
        <f t="shared" si="1120"/>
        <v>0</v>
      </c>
      <c r="EH27" s="354">
        <f t="shared" si="1120"/>
        <v>0</v>
      </c>
      <c r="EI27" s="354">
        <f t="shared" si="1120"/>
        <v>0</v>
      </c>
      <c r="EJ27" s="354">
        <f t="shared" si="1120"/>
        <v>0</v>
      </c>
      <c r="EK27" s="354">
        <f t="shared" si="1120"/>
        <v>0</v>
      </c>
      <c r="EL27" s="354">
        <f t="shared" si="1120"/>
        <v>0</v>
      </c>
      <c r="EM27" s="354">
        <f t="shared" si="1120"/>
        <v>0</v>
      </c>
      <c r="EN27" s="347">
        <f>'Dalyvio prielaidos'!T99</f>
        <v>0</v>
      </c>
      <c r="EO27" s="354">
        <f t="shared" ref="EO27:EZ27" si="1121">+EO17</f>
        <v>0</v>
      </c>
      <c r="EP27" s="354">
        <f t="shared" si="1121"/>
        <v>0</v>
      </c>
      <c r="EQ27" s="354">
        <f t="shared" si="1121"/>
        <v>0</v>
      </c>
      <c r="ER27" s="354">
        <f t="shared" si="1121"/>
        <v>0</v>
      </c>
      <c r="ES27" s="354">
        <f t="shared" si="1121"/>
        <v>0</v>
      </c>
      <c r="ET27" s="354">
        <f t="shared" si="1121"/>
        <v>0</v>
      </c>
      <c r="EU27" s="354">
        <f t="shared" si="1121"/>
        <v>0</v>
      </c>
      <c r="EV27" s="354">
        <f t="shared" si="1121"/>
        <v>0</v>
      </c>
      <c r="EW27" s="354">
        <f t="shared" si="1121"/>
        <v>0</v>
      </c>
      <c r="EX27" s="354">
        <f t="shared" si="1121"/>
        <v>0</v>
      </c>
      <c r="EY27" s="354">
        <f t="shared" si="1121"/>
        <v>0</v>
      </c>
      <c r="EZ27" s="354">
        <f t="shared" si="1121"/>
        <v>0</v>
      </c>
      <c r="FA27" s="347">
        <f>'Dalyvio prielaidos'!U99</f>
        <v>0</v>
      </c>
      <c r="FB27" s="354">
        <f t="shared" ref="FB27:FM27" si="1122">+FB17</f>
        <v>0</v>
      </c>
      <c r="FC27" s="354">
        <f t="shared" si="1122"/>
        <v>0</v>
      </c>
      <c r="FD27" s="354">
        <f t="shared" si="1122"/>
        <v>0</v>
      </c>
      <c r="FE27" s="354">
        <f t="shared" si="1122"/>
        <v>0</v>
      </c>
      <c r="FF27" s="354">
        <f t="shared" si="1122"/>
        <v>0</v>
      </c>
      <c r="FG27" s="354">
        <f t="shared" si="1122"/>
        <v>0</v>
      </c>
      <c r="FH27" s="354">
        <f t="shared" si="1122"/>
        <v>0</v>
      </c>
      <c r="FI27" s="354">
        <f t="shared" si="1122"/>
        <v>0</v>
      </c>
      <c r="FJ27" s="354">
        <f t="shared" si="1122"/>
        <v>0</v>
      </c>
      <c r="FK27" s="354">
        <f t="shared" si="1122"/>
        <v>0</v>
      </c>
      <c r="FL27" s="354">
        <f t="shared" si="1122"/>
        <v>0</v>
      </c>
      <c r="FM27" s="354">
        <f t="shared" si="1122"/>
        <v>0</v>
      </c>
      <c r="FN27" s="347">
        <f>'Dalyvio prielaidos'!V99</f>
        <v>0</v>
      </c>
      <c r="FO27" s="354">
        <f t="shared" ref="FO27:FZ27" si="1123">+FO17</f>
        <v>0</v>
      </c>
      <c r="FP27" s="354">
        <f t="shared" si="1123"/>
        <v>0</v>
      </c>
      <c r="FQ27" s="354">
        <f t="shared" si="1123"/>
        <v>0</v>
      </c>
      <c r="FR27" s="354">
        <f t="shared" si="1123"/>
        <v>0</v>
      </c>
      <c r="FS27" s="354">
        <f t="shared" si="1123"/>
        <v>0</v>
      </c>
      <c r="FT27" s="354">
        <f t="shared" si="1123"/>
        <v>0</v>
      </c>
      <c r="FU27" s="354">
        <f t="shared" si="1123"/>
        <v>0</v>
      </c>
      <c r="FV27" s="354">
        <f t="shared" si="1123"/>
        <v>0</v>
      </c>
      <c r="FW27" s="354">
        <f t="shared" si="1123"/>
        <v>0</v>
      </c>
      <c r="FX27" s="354">
        <f t="shared" si="1123"/>
        <v>0</v>
      </c>
      <c r="FY27" s="354">
        <f t="shared" si="1123"/>
        <v>0</v>
      </c>
      <c r="FZ27" s="354">
        <f t="shared" si="1123"/>
        <v>0</v>
      </c>
      <c r="GA27" s="347">
        <f>'Dalyvio prielaidos'!W99</f>
        <v>0</v>
      </c>
      <c r="GB27" s="354">
        <f t="shared" ref="GB27:GM27" si="1124">+GB17</f>
        <v>0</v>
      </c>
      <c r="GC27" s="354">
        <f t="shared" si="1124"/>
        <v>0</v>
      </c>
      <c r="GD27" s="354">
        <f t="shared" si="1124"/>
        <v>0</v>
      </c>
      <c r="GE27" s="354">
        <f t="shared" si="1124"/>
        <v>0</v>
      </c>
      <c r="GF27" s="354">
        <f t="shared" si="1124"/>
        <v>0</v>
      </c>
      <c r="GG27" s="354">
        <f t="shared" si="1124"/>
        <v>0</v>
      </c>
      <c r="GH27" s="354">
        <f t="shared" si="1124"/>
        <v>0</v>
      </c>
      <c r="GI27" s="354">
        <f t="shared" si="1124"/>
        <v>0</v>
      </c>
      <c r="GJ27" s="354">
        <f t="shared" si="1124"/>
        <v>0</v>
      </c>
      <c r="GK27" s="354">
        <f t="shared" si="1124"/>
        <v>0</v>
      </c>
      <c r="GL27" s="354">
        <f t="shared" si="1124"/>
        <v>0</v>
      </c>
      <c r="GM27" s="354">
        <f t="shared" si="1124"/>
        <v>0</v>
      </c>
      <c r="GN27" s="347">
        <f>'Dalyvio prielaidos'!X99</f>
        <v>0</v>
      </c>
      <c r="GO27" s="354">
        <f>+GO17</f>
        <v>0</v>
      </c>
      <c r="GP27" s="354">
        <f t="shared" ref="GP27:GZ27" si="1125">+GP17</f>
        <v>0</v>
      </c>
      <c r="GQ27" s="354">
        <f t="shared" si="1125"/>
        <v>0</v>
      </c>
      <c r="GR27" s="354">
        <f t="shared" si="1125"/>
        <v>0</v>
      </c>
      <c r="GS27" s="354">
        <f t="shared" si="1125"/>
        <v>0</v>
      </c>
      <c r="GT27" s="354">
        <f t="shared" si="1125"/>
        <v>0</v>
      </c>
      <c r="GU27" s="354">
        <f t="shared" si="1125"/>
        <v>0</v>
      </c>
      <c r="GV27" s="354">
        <f t="shared" si="1125"/>
        <v>0</v>
      </c>
      <c r="GW27" s="354">
        <f t="shared" si="1125"/>
        <v>0</v>
      </c>
      <c r="GX27" s="354">
        <f t="shared" si="1125"/>
        <v>0</v>
      </c>
      <c r="GY27" s="354">
        <f t="shared" si="1125"/>
        <v>0</v>
      </c>
      <c r="GZ27" s="354">
        <f t="shared" si="1125"/>
        <v>0</v>
      </c>
      <c r="HA27" s="347">
        <f>'Dalyvio prielaidos'!Y99</f>
        <v>0</v>
      </c>
      <c r="HB27" s="354">
        <f>+HB17</f>
        <v>0</v>
      </c>
      <c r="HC27" s="354">
        <f t="shared" ref="HC27:HM27" si="1126">+HC17</f>
        <v>0</v>
      </c>
      <c r="HD27" s="354">
        <f t="shared" si="1126"/>
        <v>0</v>
      </c>
      <c r="HE27" s="354">
        <f t="shared" si="1126"/>
        <v>0</v>
      </c>
      <c r="HF27" s="354">
        <f t="shared" si="1126"/>
        <v>0</v>
      </c>
      <c r="HG27" s="354">
        <f t="shared" si="1126"/>
        <v>0</v>
      </c>
      <c r="HH27" s="354">
        <f t="shared" si="1126"/>
        <v>0</v>
      </c>
      <c r="HI27" s="354">
        <f t="shared" si="1126"/>
        <v>0</v>
      </c>
      <c r="HJ27" s="354">
        <f t="shared" si="1126"/>
        <v>0</v>
      </c>
      <c r="HK27" s="354">
        <f t="shared" si="1126"/>
        <v>0</v>
      </c>
      <c r="HL27" s="354">
        <f t="shared" si="1126"/>
        <v>0</v>
      </c>
      <c r="HM27" s="354">
        <f t="shared" si="1126"/>
        <v>0</v>
      </c>
      <c r="HN27" s="347">
        <f>'Dalyvio prielaidos'!Z99</f>
        <v>0</v>
      </c>
      <c r="HO27" s="354">
        <f>+HO17</f>
        <v>0</v>
      </c>
      <c r="HP27" s="354">
        <f t="shared" ref="HP27:HZ27" si="1127">+HP17</f>
        <v>0</v>
      </c>
      <c r="HQ27" s="354">
        <f t="shared" si="1127"/>
        <v>0</v>
      </c>
      <c r="HR27" s="354">
        <f t="shared" si="1127"/>
        <v>0</v>
      </c>
      <c r="HS27" s="354">
        <f t="shared" si="1127"/>
        <v>0</v>
      </c>
      <c r="HT27" s="354">
        <f t="shared" si="1127"/>
        <v>0</v>
      </c>
      <c r="HU27" s="354">
        <f t="shared" si="1127"/>
        <v>0</v>
      </c>
      <c r="HV27" s="354">
        <f t="shared" si="1127"/>
        <v>0</v>
      </c>
      <c r="HW27" s="354">
        <f t="shared" si="1127"/>
        <v>0</v>
      </c>
      <c r="HX27" s="354">
        <f t="shared" si="1127"/>
        <v>0</v>
      </c>
      <c r="HY27" s="354">
        <f t="shared" si="1127"/>
        <v>0</v>
      </c>
      <c r="HZ27" s="354">
        <f t="shared" si="1127"/>
        <v>0</v>
      </c>
      <c r="IA27" s="347">
        <f>'Dalyvio prielaidos'!AA99</f>
        <v>0</v>
      </c>
      <c r="IB27" s="354">
        <f>+IB17</f>
        <v>0</v>
      </c>
      <c r="IC27" s="354">
        <f t="shared" ref="IC27:IM27" si="1128">+IC17</f>
        <v>0</v>
      </c>
      <c r="ID27" s="354">
        <f t="shared" si="1128"/>
        <v>0</v>
      </c>
      <c r="IE27" s="354">
        <f t="shared" si="1128"/>
        <v>0</v>
      </c>
      <c r="IF27" s="354">
        <f t="shared" si="1128"/>
        <v>0</v>
      </c>
      <c r="IG27" s="354">
        <f t="shared" si="1128"/>
        <v>0</v>
      </c>
      <c r="IH27" s="354">
        <f t="shared" si="1128"/>
        <v>0</v>
      </c>
      <c r="II27" s="354">
        <f t="shared" si="1128"/>
        <v>0</v>
      </c>
      <c r="IJ27" s="354">
        <f t="shared" si="1128"/>
        <v>0</v>
      </c>
      <c r="IK27" s="354">
        <f t="shared" si="1128"/>
        <v>0</v>
      </c>
      <c r="IL27" s="354">
        <f t="shared" si="1128"/>
        <v>0</v>
      </c>
      <c r="IM27" s="354">
        <f t="shared" si="1128"/>
        <v>0</v>
      </c>
      <c r="IN27" s="347">
        <f>'Dalyvio prielaidos'!AB99</f>
        <v>0</v>
      </c>
      <c r="IO27" s="354">
        <f>+IO17</f>
        <v>0</v>
      </c>
      <c r="IP27" s="354">
        <f t="shared" ref="IP27:IZ27" si="1129">+IP17</f>
        <v>0</v>
      </c>
      <c r="IQ27" s="354">
        <f t="shared" si="1129"/>
        <v>0</v>
      </c>
      <c r="IR27" s="354">
        <f t="shared" si="1129"/>
        <v>0</v>
      </c>
      <c r="IS27" s="354">
        <f t="shared" si="1129"/>
        <v>0</v>
      </c>
      <c r="IT27" s="354">
        <f t="shared" si="1129"/>
        <v>0</v>
      </c>
      <c r="IU27" s="354">
        <f t="shared" si="1129"/>
        <v>0</v>
      </c>
      <c r="IV27" s="354">
        <f t="shared" si="1129"/>
        <v>0</v>
      </c>
      <c r="IW27" s="354">
        <f t="shared" si="1129"/>
        <v>0</v>
      </c>
      <c r="IX27" s="354">
        <f t="shared" si="1129"/>
        <v>0</v>
      </c>
      <c r="IY27" s="354">
        <f t="shared" si="1129"/>
        <v>0</v>
      </c>
      <c r="IZ27" s="354">
        <f t="shared" si="1129"/>
        <v>0</v>
      </c>
      <c r="JA27" s="347">
        <f>'Dalyvio prielaidos'!AC99</f>
        <v>0</v>
      </c>
      <c r="JB27" s="354">
        <f>+JB17</f>
        <v>0</v>
      </c>
      <c r="JC27" s="354">
        <f t="shared" ref="JC27:JM27" si="1130">+JC17</f>
        <v>0</v>
      </c>
      <c r="JD27" s="354">
        <f t="shared" si="1130"/>
        <v>0</v>
      </c>
      <c r="JE27" s="354">
        <f t="shared" si="1130"/>
        <v>0</v>
      </c>
      <c r="JF27" s="354">
        <f t="shared" si="1130"/>
        <v>0</v>
      </c>
      <c r="JG27" s="354">
        <f t="shared" si="1130"/>
        <v>0</v>
      </c>
      <c r="JH27" s="354">
        <f t="shared" si="1130"/>
        <v>0</v>
      </c>
      <c r="JI27" s="354">
        <f t="shared" si="1130"/>
        <v>0</v>
      </c>
      <c r="JJ27" s="354">
        <f t="shared" si="1130"/>
        <v>0</v>
      </c>
      <c r="JK27" s="354">
        <f t="shared" si="1130"/>
        <v>0</v>
      </c>
      <c r="JL27" s="354">
        <f t="shared" si="1130"/>
        <v>0</v>
      </c>
      <c r="JM27" s="354">
        <f t="shared" si="1130"/>
        <v>0</v>
      </c>
      <c r="JN27" s="347">
        <f>'Dalyvio prielaidos'!AD99</f>
        <v>0</v>
      </c>
      <c r="JO27" s="354">
        <f>+JO17</f>
        <v>0</v>
      </c>
      <c r="JP27" s="354">
        <f t="shared" ref="JP27:JZ27" si="1131">+JP17</f>
        <v>0</v>
      </c>
      <c r="JQ27" s="354">
        <f t="shared" si="1131"/>
        <v>0</v>
      </c>
      <c r="JR27" s="354">
        <f t="shared" si="1131"/>
        <v>0</v>
      </c>
      <c r="JS27" s="354">
        <f t="shared" si="1131"/>
        <v>0</v>
      </c>
      <c r="JT27" s="354">
        <f t="shared" si="1131"/>
        <v>0</v>
      </c>
      <c r="JU27" s="354">
        <f t="shared" si="1131"/>
        <v>0</v>
      </c>
      <c r="JV27" s="354">
        <f t="shared" si="1131"/>
        <v>0</v>
      </c>
      <c r="JW27" s="354">
        <f t="shared" si="1131"/>
        <v>0</v>
      </c>
      <c r="JX27" s="354">
        <f t="shared" si="1131"/>
        <v>0</v>
      </c>
      <c r="JY27" s="354">
        <f t="shared" si="1131"/>
        <v>0</v>
      </c>
      <c r="JZ27" s="354">
        <f t="shared" si="1131"/>
        <v>0</v>
      </c>
      <c r="KA27" s="347">
        <f>'Dalyvio prielaidos'!AE99</f>
        <v>0</v>
      </c>
      <c r="KB27" s="354">
        <f>+KB17</f>
        <v>0</v>
      </c>
      <c r="KC27" s="354">
        <f t="shared" ref="KC27:KM27" si="1132">+KC17</f>
        <v>0</v>
      </c>
      <c r="KD27" s="354">
        <f t="shared" si="1132"/>
        <v>0</v>
      </c>
      <c r="KE27" s="354">
        <f t="shared" si="1132"/>
        <v>0</v>
      </c>
      <c r="KF27" s="354">
        <f t="shared" si="1132"/>
        <v>0</v>
      </c>
      <c r="KG27" s="354">
        <f t="shared" si="1132"/>
        <v>0</v>
      </c>
      <c r="KH27" s="354">
        <f t="shared" si="1132"/>
        <v>0</v>
      </c>
      <c r="KI27" s="354">
        <f t="shared" si="1132"/>
        <v>0</v>
      </c>
      <c r="KJ27" s="354">
        <f t="shared" si="1132"/>
        <v>0</v>
      </c>
      <c r="KK27" s="354">
        <f t="shared" si="1132"/>
        <v>0</v>
      </c>
      <c r="KL27" s="354">
        <f t="shared" si="1132"/>
        <v>0</v>
      </c>
      <c r="KM27" s="354">
        <f t="shared" si="1132"/>
        <v>0</v>
      </c>
      <c r="KN27" s="347">
        <f>'Dalyvio prielaidos'!AF99</f>
        <v>0</v>
      </c>
      <c r="KO27" s="354">
        <f>+KO17</f>
        <v>0</v>
      </c>
      <c r="KP27" s="354">
        <f t="shared" ref="KP27:KZ27" si="1133">+KP17</f>
        <v>0</v>
      </c>
      <c r="KQ27" s="354">
        <f t="shared" si="1133"/>
        <v>0</v>
      </c>
      <c r="KR27" s="354">
        <f t="shared" si="1133"/>
        <v>0</v>
      </c>
      <c r="KS27" s="354">
        <f t="shared" si="1133"/>
        <v>0</v>
      </c>
      <c r="KT27" s="354">
        <f t="shared" si="1133"/>
        <v>0</v>
      </c>
      <c r="KU27" s="354">
        <f t="shared" si="1133"/>
        <v>0</v>
      </c>
      <c r="KV27" s="354">
        <f t="shared" si="1133"/>
        <v>0</v>
      </c>
      <c r="KW27" s="354">
        <f t="shared" si="1133"/>
        <v>0</v>
      </c>
      <c r="KX27" s="354">
        <f t="shared" si="1133"/>
        <v>0</v>
      </c>
      <c r="KY27" s="354">
        <f t="shared" si="1133"/>
        <v>0</v>
      </c>
      <c r="KZ27" s="354">
        <f t="shared" si="1133"/>
        <v>0</v>
      </c>
      <c r="LA27" s="347">
        <f>'Dalyvio prielaidos'!AG99</f>
        <v>0</v>
      </c>
      <c r="LB27" s="354">
        <f>+LB17</f>
        <v>0</v>
      </c>
      <c r="LC27" s="354">
        <f t="shared" ref="LC27:LM27" si="1134">+LC17</f>
        <v>0</v>
      </c>
      <c r="LD27" s="354">
        <f t="shared" si="1134"/>
        <v>0</v>
      </c>
      <c r="LE27" s="354">
        <f t="shared" si="1134"/>
        <v>0</v>
      </c>
      <c r="LF27" s="354">
        <f t="shared" si="1134"/>
        <v>0</v>
      </c>
      <c r="LG27" s="354">
        <f t="shared" si="1134"/>
        <v>0</v>
      </c>
      <c r="LH27" s="354">
        <f t="shared" si="1134"/>
        <v>0</v>
      </c>
      <c r="LI27" s="354">
        <f t="shared" si="1134"/>
        <v>0</v>
      </c>
      <c r="LJ27" s="354">
        <f t="shared" si="1134"/>
        <v>0</v>
      </c>
      <c r="LK27" s="354">
        <f t="shared" si="1134"/>
        <v>0</v>
      </c>
      <c r="LL27" s="354">
        <f t="shared" si="1134"/>
        <v>0</v>
      </c>
      <c r="LM27" s="354">
        <f t="shared" si="1134"/>
        <v>0</v>
      </c>
      <c r="LN27" s="356">
        <f>'Dalyvio prielaidos'!AH99</f>
        <v>0</v>
      </c>
    </row>
    <row r="28" spans="1:326" s="346" customFormat="1" ht="30">
      <c r="A28" s="379" t="s">
        <v>255</v>
      </c>
      <c r="B28" s="354">
        <f>IF(B6,'Dalyvio prielaidos'!$G$14/12*Indeksacija!$D$15,0)</f>
        <v>0</v>
      </c>
      <c r="C28" s="354">
        <f>IF(C6,'Dalyvio prielaidos'!$G$14/12*Indeksacija!$D$15,0)</f>
        <v>0</v>
      </c>
      <c r="D28" s="354">
        <f>IF(D6,'Dalyvio prielaidos'!$G$14/12*Indeksacija!$D$15,0)</f>
        <v>0</v>
      </c>
      <c r="E28" s="354">
        <f>IF(E6,'Dalyvio prielaidos'!$G$14/12*Indeksacija!$D$15,0)</f>
        <v>0</v>
      </c>
      <c r="F28" s="354">
        <f>IF(F6,'Dalyvio prielaidos'!$G$14/12*Indeksacija!$D$15,0)</f>
        <v>0</v>
      </c>
      <c r="G28" s="354">
        <f>IF(G6,'Dalyvio prielaidos'!$G$14/12*Indeksacija!$D$15,0)</f>
        <v>0</v>
      </c>
      <c r="H28" s="354">
        <f>IF(H6,'Dalyvio prielaidos'!$G$14/12*Indeksacija!$D$15,0)</f>
        <v>0</v>
      </c>
      <c r="I28" s="354">
        <f>IF(I6,'Dalyvio prielaidos'!$G$14/12*Indeksacija!$D$15,0)</f>
        <v>0</v>
      </c>
      <c r="J28" s="354">
        <f>IF(J6,'Dalyvio prielaidos'!$G$14/12*Indeksacija!$D$15,0)</f>
        <v>0</v>
      </c>
      <c r="K28" s="354">
        <f>IF(K6,'Dalyvio prielaidos'!$G$14/12*Indeksacija!$D$15,0)</f>
        <v>0</v>
      </c>
      <c r="L28" s="354">
        <f>IF(L6,'Dalyvio prielaidos'!$G$14/12*Indeksacija!$D$15,0)</f>
        <v>0</v>
      </c>
      <c r="M28" s="354">
        <f>IF(M6,'Dalyvio prielaidos'!$G$14/12*Indeksacija!$D$15,0)</f>
        <v>0</v>
      </c>
      <c r="N28" s="355">
        <f t="shared" si="886"/>
        <v>0</v>
      </c>
      <c r="O28" s="354">
        <f>IF(O6,'Dalyvio prielaidos'!$G$14/12*Indeksacija!$E$15,0)</f>
        <v>0</v>
      </c>
      <c r="P28" s="354">
        <f>IF(P6,'Dalyvio prielaidos'!$G$14/12*Indeksacija!$E$15,0)</f>
        <v>0</v>
      </c>
      <c r="Q28" s="354">
        <f>IF(Q6,'Dalyvio prielaidos'!$G$14/12*Indeksacija!$E$15,0)</f>
        <v>0</v>
      </c>
      <c r="R28" s="354">
        <f>IF(R6,'Dalyvio prielaidos'!$G$14/12*Indeksacija!$E$15,0)</f>
        <v>0</v>
      </c>
      <c r="S28" s="354">
        <f>IF(S6,'Dalyvio prielaidos'!$G$14/12*Indeksacija!$E$15,0)</f>
        <v>0</v>
      </c>
      <c r="T28" s="354">
        <f>IF(T6,'Dalyvio prielaidos'!$G$14/12*Indeksacija!$E$15,0)</f>
        <v>0</v>
      </c>
      <c r="U28" s="354">
        <f>IF(U6,'Dalyvio prielaidos'!$G$14/12*Indeksacija!$E$15,0)</f>
        <v>0</v>
      </c>
      <c r="V28" s="354">
        <f>IF(V6,'Dalyvio prielaidos'!$G$14/12*Indeksacija!$E$15,0)</f>
        <v>0</v>
      </c>
      <c r="W28" s="354">
        <f>IF(W6,'Dalyvio prielaidos'!$G$14/12*Indeksacija!$E$15,0)</f>
        <v>0</v>
      </c>
      <c r="X28" s="354">
        <f>IF(X6,'Dalyvio prielaidos'!$G$14/12*Indeksacija!$E$15,0)</f>
        <v>0</v>
      </c>
      <c r="Y28" s="354">
        <f>IF(Y6,'Dalyvio prielaidos'!$G$14/12*Indeksacija!$E$15,0)</f>
        <v>0</v>
      </c>
      <c r="Z28" s="354">
        <f>IF(Z6,'Dalyvio prielaidos'!$G$14/12*Indeksacija!$E$15,0)</f>
        <v>0</v>
      </c>
      <c r="AA28" s="347">
        <f t="shared" ref="AA28:AA29" si="1135">SUM(O28:Z28)</f>
        <v>0</v>
      </c>
      <c r="AB28" s="354">
        <f>IF(AB6,'Dalyvio prielaidos'!$G$14/12*Indeksacija!$F$15,0)</f>
        <v>26198.80335180723</v>
      </c>
      <c r="AC28" s="354">
        <f>IF(AC6,'Dalyvio prielaidos'!$G$14/12*Indeksacija!$F$15,0)</f>
        <v>26198.80335180723</v>
      </c>
      <c r="AD28" s="354">
        <f>IF(AD6,'Dalyvio prielaidos'!$G$14/12*Indeksacija!$F$15,0)</f>
        <v>26198.80335180723</v>
      </c>
      <c r="AE28" s="354">
        <f>IF(AE6,'Dalyvio prielaidos'!$G$14/12*Indeksacija!$F$15,0)</f>
        <v>26198.80335180723</v>
      </c>
      <c r="AF28" s="354">
        <f>IF(AF6,'Dalyvio prielaidos'!$G$14/12*Indeksacija!$F$15,0)</f>
        <v>26198.80335180723</v>
      </c>
      <c r="AG28" s="354">
        <f>IF(AG6,'Dalyvio prielaidos'!$G$14/12*Indeksacija!$F$15,0)</f>
        <v>26198.80335180723</v>
      </c>
      <c r="AH28" s="354">
        <f>IF(AH6,'Dalyvio prielaidos'!$G$14/12*Indeksacija!$F$15,0)</f>
        <v>26198.80335180723</v>
      </c>
      <c r="AI28" s="354">
        <f>IF(AI6,'Dalyvio prielaidos'!$G$14/12*Indeksacija!$F$15,0)</f>
        <v>26198.80335180723</v>
      </c>
      <c r="AJ28" s="354">
        <f>IF(AJ6,'Dalyvio prielaidos'!$G$14/12*Indeksacija!$F$15,0)</f>
        <v>26198.80335180723</v>
      </c>
      <c r="AK28" s="354">
        <f>IF(AK6,'Dalyvio prielaidos'!$G$14/12*Indeksacija!$F$15,0)</f>
        <v>26198.80335180723</v>
      </c>
      <c r="AL28" s="354">
        <f>IF(AL6,'Dalyvio prielaidos'!$G$14/12*Indeksacija!$F$15,0)</f>
        <v>26198.80335180723</v>
      </c>
      <c r="AM28" s="354">
        <f>IF(AM6,'Dalyvio prielaidos'!$G$14/12*Indeksacija!$F$15,0)</f>
        <v>26198.80335180723</v>
      </c>
      <c r="AN28" s="347">
        <f t="shared" ref="AN28" si="1136">SUM(AB28:AM28)</f>
        <v>314385.64022168674</v>
      </c>
      <c r="AO28" s="354">
        <f>IF(AO6,'Dalyvio prielaidos'!$G$14/12*Indeksacija!$G$15,0)</f>
        <v>26722.779418843373</v>
      </c>
      <c r="AP28" s="354">
        <f>IF(AP6,'Dalyvio prielaidos'!$G$14/12*Indeksacija!$G$15,0)</f>
        <v>26722.779418843373</v>
      </c>
      <c r="AQ28" s="354">
        <f>IF(AQ6,'Dalyvio prielaidos'!$G$14/12*Indeksacija!$G$15,0)</f>
        <v>26722.779418843373</v>
      </c>
      <c r="AR28" s="354">
        <f>IF(AR6,'Dalyvio prielaidos'!$G$14/12*Indeksacija!$G$15,0)</f>
        <v>26722.779418843373</v>
      </c>
      <c r="AS28" s="354">
        <f>IF(AS6,'Dalyvio prielaidos'!$G$14/12*Indeksacija!$G$15,0)</f>
        <v>26722.779418843373</v>
      </c>
      <c r="AT28" s="354">
        <f>IF(AT6,'Dalyvio prielaidos'!$G$14/12*Indeksacija!$G$15,0)</f>
        <v>26722.779418843373</v>
      </c>
      <c r="AU28" s="354">
        <f>IF(AU6,'Dalyvio prielaidos'!$G$14/12*Indeksacija!$G$15,0)</f>
        <v>26722.779418843373</v>
      </c>
      <c r="AV28" s="354">
        <f>IF(AV6,'Dalyvio prielaidos'!$G$14/12*Indeksacija!$G$15,0)</f>
        <v>26722.779418843373</v>
      </c>
      <c r="AW28" s="354">
        <f>IF(AW6,'Dalyvio prielaidos'!$G$14/12*Indeksacija!$G$15,0)</f>
        <v>26722.779418843373</v>
      </c>
      <c r="AX28" s="354">
        <f>IF(AX6,'Dalyvio prielaidos'!$G$14/12*Indeksacija!$G$15,0)</f>
        <v>26722.779418843373</v>
      </c>
      <c r="AY28" s="354">
        <f>IF(AY6,'Dalyvio prielaidos'!$G$14/12*Indeksacija!$G$15,0)</f>
        <v>26722.779418843373</v>
      </c>
      <c r="AZ28" s="354">
        <f>IF(AZ6,'Dalyvio prielaidos'!$G$14/12*Indeksacija!$G$15,0)</f>
        <v>26722.779418843373</v>
      </c>
      <c r="BA28" s="347">
        <f t="shared" ref="BA28" si="1137">SUM(AO28:AZ28)</f>
        <v>320673.35302612046</v>
      </c>
      <c r="BB28" s="354">
        <f>IF(BB6,'Dalyvio prielaidos'!$G$14/12*Indeksacija!$H$15,0)</f>
        <v>27257.235007220239</v>
      </c>
      <c r="BC28" s="354">
        <f>IF(BC6,'Dalyvio prielaidos'!$G$14/12*Indeksacija!$H$15,0)</f>
        <v>27257.235007220239</v>
      </c>
      <c r="BD28" s="354">
        <f>IF(BD6,'Dalyvio prielaidos'!$G$14/12*Indeksacija!$H$15,0)</f>
        <v>27257.235007220239</v>
      </c>
      <c r="BE28" s="354">
        <f>IF(BE6,'Dalyvio prielaidos'!$G$14/12*Indeksacija!$H$15,0)</f>
        <v>27257.235007220239</v>
      </c>
      <c r="BF28" s="354">
        <f>IF(BF6,'Dalyvio prielaidos'!$G$14/12*Indeksacija!$H$15,0)</f>
        <v>27257.235007220239</v>
      </c>
      <c r="BG28" s="354">
        <f>IF(BG6,'Dalyvio prielaidos'!$G$14/12*Indeksacija!$H$15,0)</f>
        <v>27257.235007220239</v>
      </c>
      <c r="BH28" s="354">
        <f>IF(BH6,'Dalyvio prielaidos'!$G$14/12*Indeksacija!$H$15,0)</f>
        <v>27257.235007220239</v>
      </c>
      <c r="BI28" s="354">
        <f>IF(BI6,'Dalyvio prielaidos'!$G$14/12*Indeksacija!$H$15,0)</f>
        <v>27257.235007220239</v>
      </c>
      <c r="BJ28" s="354">
        <f>IF(BJ6,'Dalyvio prielaidos'!$G$14/12*Indeksacija!$H$15,0)</f>
        <v>27257.235007220239</v>
      </c>
      <c r="BK28" s="354">
        <f>IF(BK6,'Dalyvio prielaidos'!$G$14/12*Indeksacija!$H$15,0)</f>
        <v>27257.235007220239</v>
      </c>
      <c r="BL28" s="354">
        <f>IF(BL6,'Dalyvio prielaidos'!$G$14/12*Indeksacija!$H$15,0)</f>
        <v>27257.235007220239</v>
      </c>
      <c r="BM28" s="354">
        <f>IF(BM6,'Dalyvio prielaidos'!$G$14/12*Indeksacija!$H$15,0)</f>
        <v>27257.235007220239</v>
      </c>
      <c r="BN28" s="347">
        <f t="shared" ref="BN28" si="1138">SUM(BB28:BM28)</f>
        <v>327086.82008664287</v>
      </c>
      <c r="BO28" s="354">
        <f>IF(BO6,'Dalyvio prielaidos'!$G$14/12*Indeksacija!$I$15,0)</f>
        <v>27802.379707364646</v>
      </c>
      <c r="BP28" s="354">
        <f>IF(BP6,'Dalyvio prielaidos'!$G$14/12*Indeksacija!$I$15,0)</f>
        <v>27802.379707364646</v>
      </c>
      <c r="BQ28" s="354">
        <f>IF(BQ6,'Dalyvio prielaidos'!$G$14/12*Indeksacija!$I$15,0)</f>
        <v>27802.379707364646</v>
      </c>
      <c r="BR28" s="354">
        <f>IF(BR6,'Dalyvio prielaidos'!$G$14/12*Indeksacija!$I$15,0)</f>
        <v>27802.379707364646</v>
      </c>
      <c r="BS28" s="354">
        <f>IF(BS6,'Dalyvio prielaidos'!$G$14/12*Indeksacija!$I$15,0)</f>
        <v>27802.379707364646</v>
      </c>
      <c r="BT28" s="354">
        <f>IF(BT6,'Dalyvio prielaidos'!$G$14/12*Indeksacija!$I$15,0)</f>
        <v>27802.379707364646</v>
      </c>
      <c r="BU28" s="354">
        <f>IF(BU6,'Dalyvio prielaidos'!$G$14/12*Indeksacija!$I$15,0)</f>
        <v>27802.379707364646</v>
      </c>
      <c r="BV28" s="354">
        <f>IF(BV6,'Dalyvio prielaidos'!$G$14/12*Indeksacija!$I$15,0)</f>
        <v>27802.379707364646</v>
      </c>
      <c r="BW28" s="354">
        <f>IF(BW6,'Dalyvio prielaidos'!$G$14/12*Indeksacija!$I$15,0)</f>
        <v>27802.379707364646</v>
      </c>
      <c r="BX28" s="354">
        <f>IF(BX6,'Dalyvio prielaidos'!$G$14/12*Indeksacija!$I$15,0)</f>
        <v>27802.379707364646</v>
      </c>
      <c r="BY28" s="354">
        <f>IF(BY6,'Dalyvio prielaidos'!$G$14/12*Indeksacija!$I$15,0)</f>
        <v>27802.379707364646</v>
      </c>
      <c r="BZ28" s="354">
        <f>IF(BZ6,'Dalyvio prielaidos'!$G$14/12*Indeksacija!$I$15,0)</f>
        <v>27802.379707364646</v>
      </c>
      <c r="CA28" s="347">
        <f t="shared" ref="CA28" si="1139">SUM(BO28:BZ28)</f>
        <v>333628.55648837582</v>
      </c>
      <c r="CB28" s="354">
        <f>IF(CB6,'Dalyvio prielaidos'!$G$14/12*Indeksacija!$J$15,0)</f>
        <v>28358.42730151194</v>
      </c>
      <c r="CC28" s="354">
        <f>IF(CC6,'Dalyvio prielaidos'!$G$14/12*Indeksacija!$J$15,0)</f>
        <v>28358.42730151194</v>
      </c>
      <c r="CD28" s="354">
        <f>IF(CD6,'Dalyvio prielaidos'!$G$14/12*Indeksacija!$J$15,0)</f>
        <v>28358.42730151194</v>
      </c>
      <c r="CE28" s="354">
        <f>IF(CE6,'Dalyvio prielaidos'!$G$14/12*Indeksacija!$J$15,0)</f>
        <v>28358.42730151194</v>
      </c>
      <c r="CF28" s="354">
        <f>IF(CF6,'Dalyvio prielaidos'!$G$14/12*Indeksacija!$J$15,0)</f>
        <v>28358.42730151194</v>
      </c>
      <c r="CG28" s="354">
        <f>IF(CG6,'Dalyvio prielaidos'!$G$14/12*Indeksacija!$J$15,0)</f>
        <v>28358.42730151194</v>
      </c>
      <c r="CH28" s="354">
        <f>IF(CH6,'Dalyvio prielaidos'!$G$14/12*Indeksacija!$J$15,0)</f>
        <v>28358.42730151194</v>
      </c>
      <c r="CI28" s="354">
        <f>IF(CI6,'Dalyvio prielaidos'!$G$14/12*Indeksacija!$J$15,0)</f>
        <v>28358.42730151194</v>
      </c>
      <c r="CJ28" s="354">
        <f>IF(CJ6,'Dalyvio prielaidos'!$G$14/12*Indeksacija!$J$15,0)</f>
        <v>28358.42730151194</v>
      </c>
      <c r="CK28" s="354">
        <f>IF(CK6,'Dalyvio prielaidos'!$G$14/12*Indeksacija!$J$15,0)</f>
        <v>28358.42730151194</v>
      </c>
      <c r="CL28" s="354">
        <f>IF(CL6,'Dalyvio prielaidos'!$G$14/12*Indeksacija!$J$15,0)</f>
        <v>28358.42730151194</v>
      </c>
      <c r="CM28" s="354">
        <f>IF(CM6,'Dalyvio prielaidos'!$G$14/12*Indeksacija!$J$15,0)</f>
        <v>28358.42730151194</v>
      </c>
      <c r="CN28" s="347">
        <f t="shared" ref="CN28" si="1140">SUM(CB28:CM28)</f>
        <v>340301.12761814316</v>
      </c>
      <c r="CO28" s="354">
        <f>IF(CO6,'Dalyvio prielaidos'!$G$14/12*Indeksacija!$K$15,0)</f>
        <v>28925.595847542172</v>
      </c>
      <c r="CP28" s="354">
        <f>IF(CP6,'Dalyvio prielaidos'!$G$14/12*Indeksacija!$K$15,0)</f>
        <v>28925.595847542172</v>
      </c>
      <c r="CQ28" s="354">
        <f>IF(CQ6,'Dalyvio prielaidos'!$G$14/12*Indeksacija!$K$15,0)</f>
        <v>28925.595847542172</v>
      </c>
      <c r="CR28" s="354">
        <f>IF(CR6,'Dalyvio prielaidos'!$G$14/12*Indeksacija!$K$15,0)</f>
        <v>28925.595847542172</v>
      </c>
      <c r="CS28" s="354">
        <f>IF(CS6,'Dalyvio prielaidos'!$G$14/12*Indeksacija!$K$15,0)</f>
        <v>28925.595847542172</v>
      </c>
      <c r="CT28" s="354">
        <f>IF(CT6,'Dalyvio prielaidos'!$G$14/12*Indeksacija!$K$15,0)</f>
        <v>28925.595847542172</v>
      </c>
      <c r="CU28" s="354">
        <f>IF(CU6,'Dalyvio prielaidos'!$G$14/12*Indeksacija!$K$15,0)</f>
        <v>28925.595847542172</v>
      </c>
      <c r="CV28" s="354">
        <f>IF(CV6,'Dalyvio prielaidos'!$G$14/12*Indeksacija!$K$15,0)</f>
        <v>28925.595847542172</v>
      </c>
      <c r="CW28" s="354">
        <f>IF(CW6,'Dalyvio prielaidos'!$G$14/12*Indeksacija!$K$15,0)</f>
        <v>28925.595847542172</v>
      </c>
      <c r="CX28" s="354">
        <f>IF(CX6,'Dalyvio prielaidos'!$G$14/12*Indeksacija!$K$15,0)</f>
        <v>28925.595847542172</v>
      </c>
      <c r="CY28" s="354">
        <f>IF(CY6,'Dalyvio prielaidos'!$G$14/12*Indeksacija!$K$15,0)</f>
        <v>28925.595847542172</v>
      </c>
      <c r="CZ28" s="354">
        <f>IF(CZ6,'Dalyvio prielaidos'!$G$14/12*Indeksacija!$K$15,0)</f>
        <v>28925.595847542172</v>
      </c>
      <c r="DA28" s="347">
        <f t="shared" ref="DA28" si="1141">SUM(CO28:CZ28)</f>
        <v>347107.15017050604</v>
      </c>
      <c r="DB28" s="354">
        <f>IF(DB6,'Dalyvio prielaidos'!$G$14/12*Indeksacija!$L$15,0)</f>
        <v>29504.107764493019</v>
      </c>
      <c r="DC28" s="354">
        <f>IF(DC6,'Dalyvio prielaidos'!$G$14/12*Indeksacija!$L$15,0)</f>
        <v>29504.107764493019</v>
      </c>
      <c r="DD28" s="354">
        <f>IF(DD6,'Dalyvio prielaidos'!$G$14/12*Indeksacija!$L$15,0)</f>
        <v>29504.107764493019</v>
      </c>
      <c r="DE28" s="354">
        <f>IF(DE6,'Dalyvio prielaidos'!$G$14/12*Indeksacija!$L$15,0)</f>
        <v>29504.107764493019</v>
      </c>
      <c r="DF28" s="354">
        <f>IF(DF6,'Dalyvio prielaidos'!$G$14/12*Indeksacija!$L$15,0)</f>
        <v>29504.107764493019</v>
      </c>
      <c r="DG28" s="354">
        <f>IF(DG6,'Dalyvio prielaidos'!$G$14/12*Indeksacija!$L$15,0)</f>
        <v>29504.107764493019</v>
      </c>
      <c r="DH28" s="354">
        <f>IF(DH6,'Dalyvio prielaidos'!$G$14/12*Indeksacija!$L$15,0)</f>
        <v>29504.107764493019</v>
      </c>
      <c r="DI28" s="354">
        <f>IF(DI6,'Dalyvio prielaidos'!$G$14/12*Indeksacija!$L$15,0)</f>
        <v>29504.107764493019</v>
      </c>
      <c r="DJ28" s="354">
        <f>IF(DJ6,'Dalyvio prielaidos'!$G$14/12*Indeksacija!$L$15,0)</f>
        <v>29504.107764493019</v>
      </c>
      <c r="DK28" s="354">
        <f>IF(DK6,'Dalyvio prielaidos'!$G$14/12*Indeksacija!$L$15,0)</f>
        <v>29504.107764493019</v>
      </c>
      <c r="DL28" s="354">
        <f>IF(DL6,'Dalyvio prielaidos'!$G$14/12*Indeksacija!$L$15,0)</f>
        <v>29504.107764493019</v>
      </c>
      <c r="DM28" s="354">
        <f>IF(DM6,'Dalyvio prielaidos'!$G$14/12*Indeksacija!$L$15,0)</f>
        <v>29504.107764493019</v>
      </c>
      <c r="DN28" s="347">
        <f t="shared" ref="DN28" si="1142">SUM(DB28:DM28)</f>
        <v>354049.29317391635</v>
      </c>
      <c r="DO28" s="354">
        <f>IF(DO6,'Dalyvio prielaidos'!$G$14/12*Indeksacija!$M$15,0)</f>
        <v>30094.189919782879</v>
      </c>
      <c r="DP28" s="354">
        <f>IF(DP6,'Dalyvio prielaidos'!$G$14/12*Indeksacija!$M$15,0)</f>
        <v>30094.189919782879</v>
      </c>
      <c r="DQ28" s="354">
        <f>IF(DQ6,'Dalyvio prielaidos'!$G$14/12*Indeksacija!$M$15,0)</f>
        <v>30094.189919782879</v>
      </c>
      <c r="DR28" s="354">
        <f>IF(DR6,'Dalyvio prielaidos'!$G$14/12*Indeksacija!$M$15,0)</f>
        <v>30094.189919782879</v>
      </c>
      <c r="DS28" s="354">
        <f>IF(DS6,'Dalyvio prielaidos'!$G$14/12*Indeksacija!$M$15,0)</f>
        <v>30094.189919782879</v>
      </c>
      <c r="DT28" s="354">
        <f>IF(DT6,'Dalyvio prielaidos'!$G$14/12*Indeksacija!$M$15,0)</f>
        <v>30094.189919782879</v>
      </c>
      <c r="DU28" s="354">
        <f>IF(DU6,'Dalyvio prielaidos'!$G$14/12*Indeksacija!$M$15,0)</f>
        <v>30094.189919782879</v>
      </c>
      <c r="DV28" s="354">
        <f>IF(DV6,'Dalyvio prielaidos'!$G$14/12*Indeksacija!$M$15,0)</f>
        <v>30094.189919782879</v>
      </c>
      <c r="DW28" s="354">
        <f>IF(DW6,'Dalyvio prielaidos'!$G$14/12*Indeksacija!$M$15,0)</f>
        <v>30094.189919782879</v>
      </c>
      <c r="DX28" s="354">
        <f>IF(DX6,'Dalyvio prielaidos'!$G$14/12*Indeksacija!$M$15,0)</f>
        <v>30094.189919782879</v>
      </c>
      <c r="DY28" s="354">
        <f>IF(DY6,'Dalyvio prielaidos'!$G$14/12*Indeksacija!$M$15,0)</f>
        <v>30094.189919782879</v>
      </c>
      <c r="DZ28" s="354">
        <f>IF(DZ6,'Dalyvio prielaidos'!$G$14/12*Indeksacija!$M$15,0)</f>
        <v>30094.189919782879</v>
      </c>
      <c r="EA28" s="347">
        <f t="shared" ref="EA28" si="1143">SUM(DO28:DZ28)</f>
        <v>361130.2790373945</v>
      </c>
      <c r="EB28" s="354">
        <f>IF(EB6,'Dalyvio prielaidos'!$G$14/12*Indeksacija!$N$15,0)</f>
        <v>30696.073718178537</v>
      </c>
      <c r="EC28" s="354">
        <f>IF(EC6,'Dalyvio prielaidos'!$G$14/12*Indeksacija!$N$15,0)</f>
        <v>30696.073718178537</v>
      </c>
      <c r="ED28" s="354">
        <f>IF(ED6,'Dalyvio prielaidos'!$G$14/12*Indeksacija!$N$15,0)</f>
        <v>30696.073718178537</v>
      </c>
      <c r="EE28" s="354">
        <f>IF(EE6,'Dalyvio prielaidos'!$G$14/12*Indeksacija!$N$15,0)</f>
        <v>30696.073718178537</v>
      </c>
      <c r="EF28" s="354">
        <f>IF(EF6,'Dalyvio prielaidos'!$G$14/12*Indeksacija!$N$15,0)</f>
        <v>30696.073718178537</v>
      </c>
      <c r="EG28" s="354">
        <f>IF(EG6,'Dalyvio prielaidos'!$G$14/12*Indeksacija!$N$15,0)</f>
        <v>30696.073718178537</v>
      </c>
      <c r="EH28" s="354">
        <f>IF(EH6,'Dalyvio prielaidos'!$G$14/12*Indeksacija!$N$15,0)</f>
        <v>30696.073718178537</v>
      </c>
      <c r="EI28" s="354">
        <f>IF(EI6,'Dalyvio prielaidos'!$G$14/12*Indeksacija!$N$15,0)</f>
        <v>30696.073718178537</v>
      </c>
      <c r="EJ28" s="354">
        <f>IF(EJ6,'Dalyvio prielaidos'!$G$14/12*Indeksacija!$N$15,0)</f>
        <v>30696.073718178537</v>
      </c>
      <c r="EK28" s="354">
        <f>IF(EK6,'Dalyvio prielaidos'!$G$14/12*Indeksacija!$N$15,0)</f>
        <v>30696.073718178537</v>
      </c>
      <c r="EL28" s="354">
        <f>IF(EL6,'Dalyvio prielaidos'!$G$14/12*Indeksacija!$N$15,0)</f>
        <v>30696.073718178537</v>
      </c>
      <c r="EM28" s="354">
        <f>IF(EM6,'Dalyvio prielaidos'!$G$14/12*Indeksacija!$N$15,0)</f>
        <v>30696.073718178537</v>
      </c>
      <c r="EN28" s="347">
        <f t="shared" ref="EN28" si="1144">SUM(EB28:EM28)</f>
        <v>368352.88461814256</v>
      </c>
      <c r="EO28" s="354">
        <f>IF(EO6,'Dalyvio prielaidos'!$G$14/12*Indeksacija!$O$15,0)</f>
        <v>31309.995192542105</v>
      </c>
      <c r="EP28" s="354">
        <f>IF(EP6,'Dalyvio prielaidos'!$G$14/12*Indeksacija!$O$15,0)</f>
        <v>31309.995192542105</v>
      </c>
      <c r="EQ28" s="354">
        <f>IF(EQ6,'Dalyvio prielaidos'!$G$14/12*Indeksacija!$O$15,0)</f>
        <v>31309.995192542105</v>
      </c>
      <c r="ER28" s="354">
        <f>IF(ER6,'Dalyvio prielaidos'!$G$14/12*Indeksacija!$O$15,0)</f>
        <v>31309.995192542105</v>
      </c>
      <c r="ES28" s="354">
        <f>IF(ES6,'Dalyvio prielaidos'!$G$14/12*Indeksacija!$O$15,0)</f>
        <v>31309.995192542105</v>
      </c>
      <c r="ET28" s="354">
        <f>IF(ET6,'Dalyvio prielaidos'!$G$14/12*Indeksacija!$O$15,0)</f>
        <v>31309.995192542105</v>
      </c>
      <c r="EU28" s="354">
        <f>IF(EU6,'Dalyvio prielaidos'!$G$14/12*Indeksacija!$O$15,0)</f>
        <v>31309.995192542105</v>
      </c>
      <c r="EV28" s="354">
        <f>IF(EV6,'Dalyvio prielaidos'!$G$14/12*Indeksacija!$O$15,0)</f>
        <v>31309.995192542105</v>
      </c>
      <c r="EW28" s="354">
        <f>IF(EW6,'Dalyvio prielaidos'!$G$14/12*Indeksacija!$O$15,0)</f>
        <v>31309.995192542105</v>
      </c>
      <c r="EX28" s="354">
        <f>IF(EX6,'Dalyvio prielaidos'!$G$14/12*Indeksacija!$O$15,0)</f>
        <v>31309.995192542105</v>
      </c>
      <c r="EY28" s="354">
        <f>IF(EY6,'Dalyvio prielaidos'!$G$14/12*Indeksacija!$O$15,0)</f>
        <v>31309.995192542105</v>
      </c>
      <c r="EZ28" s="354">
        <f>IF(EZ6,'Dalyvio prielaidos'!$G$14/12*Indeksacija!$O$15,0)</f>
        <v>31309.995192542105</v>
      </c>
      <c r="FA28" s="347">
        <f t="shared" ref="FA28" si="1145">SUM(EO28:EZ28)</f>
        <v>375719.94231050514</v>
      </c>
      <c r="FB28" s="354">
        <f>IF(FB6,'Dalyvio prielaidos'!$G$14/12*Indeksacija!$P$15,0)</f>
        <v>31936.195096392948</v>
      </c>
      <c r="FC28" s="354">
        <f>IF(FC6,'Dalyvio prielaidos'!$G$14/12*Indeksacija!$P$15,0)</f>
        <v>31936.195096392948</v>
      </c>
      <c r="FD28" s="354">
        <f>IF(FD6,'Dalyvio prielaidos'!$G$14/12*Indeksacija!$P$15,0)</f>
        <v>31936.195096392948</v>
      </c>
      <c r="FE28" s="354">
        <f>IF(FE6,'Dalyvio prielaidos'!$G$14/12*Indeksacija!$P$15,0)</f>
        <v>31936.195096392948</v>
      </c>
      <c r="FF28" s="354">
        <f>IF(FF6,'Dalyvio prielaidos'!$G$14/12*Indeksacija!$P$15,0)</f>
        <v>31936.195096392948</v>
      </c>
      <c r="FG28" s="354">
        <f>IF(FG6,'Dalyvio prielaidos'!$G$14/12*Indeksacija!$P$15,0)</f>
        <v>31936.195096392948</v>
      </c>
      <c r="FH28" s="354">
        <f>IF(FH6,'Dalyvio prielaidos'!$G$14/12*Indeksacija!$P$15,0)</f>
        <v>31936.195096392948</v>
      </c>
      <c r="FI28" s="354">
        <f>IF(FI6,'Dalyvio prielaidos'!$G$14/12*Indeksacija!$P$15,0)</f>
        <v>31936.195096392948</v>
      </c>
      <c r="FJ28" s="354">
        <f>IF(FJ6,'Dalyvio prielaidos'!$G$14/12*Indeksacija!$P$15,0)</f>
        <v>31936.195096392948</v>
      </c>
      <c r="FK28" s="354">
        <f>IF(FK6,'Dalyvio prielaidos'!$G$14/12*Indeksacija!$P$15,0)</f>
        <v>31936.195096392948</v>
      </c>
      <c r="FL28" s="354">
        <f>IF(FL6,'Dalyvio prielaidos'!$G$14/12*Indeksacija!$P$15,0)</f>
        <v>31936.195096392948</v>
      </c>
      <c r="FM28" s="354">
        <f>IF(FM6,'Dalyvio prielaidos'!$G$14/12*Indeksacija!$P$15,0)</f>
        <v>31936.195096392948</v>
      </c>
      <c r="FN28" s="347">
        <f t="shared" ref="FN28" si="1146">SUM(FB28:FM28)</f>
        <v>383234.34115671535</v>
      </c>
      <c r="FO28" s="354">
        <f>IF(FO6,'Dalyvio prielaidos'!$G$14/12*Indeksacija!$Q$15,0)</f>
        <v>32574.918998320809</v>
      </c>
      <c r="FP28" s="354">
        <f>IF(FP6,'Dalyvio prielaidos'!$G$14/12*Indeksacija!$Q$15,0)</f>
        <v>32574.918998320809</v>
      </c>
      <c r="FQ28" s="354">
        <f>IF(FQ6,'Dalyvio prielaidos'!$G$14/12*Indeksacija!$Q$15,0)</f>
        <v>32574.918998320809</v>
      </c>
      <c r="FR28" s="354">
        <f>IF(FR6,'Dalyvio prielaidos'!$G$14/12*Indeksacija!$Q$15,0)</f>
        <v>32574.918998320809</v>
      </c>
      <c r="FS28" s="354">
        <f>IF(FS6,'Dalyvio prielaidos'!$G$14/12*Indeksacija!$Q$15,0)</f>
        <v>32574.918998320809</v>
      </c>
      <c r="FT28" s="354">
        <f>IF(FT6,'Dalyvio prielaidos'!$G$14/12*Indeksacija!$Q$15,0)</f>
        <v>32574.918998320809</v>
      </c>
      <c r="FU28" s="354">
        <f>IF(FU6,'Dalyvio prielaidos'!$G$14/12*Indeksacija!$Q$15,0)</f>
        <v>32574.918998320809</v>
      </c>
      <c r="FV28" s="354">
        <f>IF(FV6,'Dalyvio prielaidos'!$G$14/12*Indeksacija!$Q$15,0)</f>
        <v>32574.918998320809</v>
      </c>
      <c r="FW28" s="354">
        <f>IF(FW6,'Dalyvio prielaidos'!$G$14/12*Indeksacija!$Q$15,0)</f>
        <v>32574.918998320809</v>
      </c>
      <c r="FX28" s="354">
        <f>IF(FX6,'Dalyvio prielaidos'!$G$14/12*Indeksacija!$Q$15,0)</f>
        <v>32574.918998320809</v>
      </c>
      <c r="FY28" s="354">
        <f>IF(FY6,'Dalyvio prielaidos'!$G$14/12*Indeksacija!$Q$15,0)</f>
        <v>32574.918998320809</v>
      </c>
      <c r="FZ28" s="354">
        <f>IF(FZ6,'Dalyvio prielaidos'!$G$14/12*Indeksacija!$Q$15,0)</f>
        <v>32574.918998320809</v>
      </c>
      <c r="GA28" s="347">
        <f t="shared" ref="GA28" si="1147">SUM(FO28:FZ28)</f>
        <v>390899.02797984978</v>
      </c>
      <c r="GB28" s="354">
        <f>IF(GB6,'Dalyvio prielaidos'!$G$14/12*Indeksacija!$R$15,0)</f>
        <v>33226.417378287224</v>
      </c>
      <c r="GC28" s="354">
        <f>IF(GC6,'Dalyvio prielaidos'!$G$14/12*Indeksacija!$R$15,0)</f>
        <v>33226.417378287224</v>
      </c>
      <c r="GD28" s="354">
        <f>IF(GD6,'Dalyvio prielaidos'!$G$14/12*Indeksacija!$R$15,0)</f>
        <v>33226.417378287224</v>
      </c>
      <c r="GE28" s="354">
        <f>IF(GE6,'Dalyvio prielaidos'!$G$14/12*Indeksacija!$R$15,0)</f>
        <v>33226.417378287224</v>
      </c>
      <c r="GF28" s="354">
        <f>IF(GF6,'Dalyvio prielaidos'!$G$14/12*Indeksacija!$R$15,0)</f>
        <v>33226.417378287224</v>
      </c>
      <c r="GG28" s="354">
        <f>IF(GG6,'Dalyvio prielaidos'!$G$14/12*Indeksacija!$R$15,0)</f>
        <v>33226.417378287224</v>
      </c>
      <c r="GH28" s="354">
        <f>IF(GH6,'Dalyvio prielaidos'!$G$14/12*Indeksacija!$R$15,0)</f>
        <v>33226.417378287224</v>
      </c>
      <c r="GI28" s="354">
        <f>IF(GI6,'Dalyvio prielaidos'!$G$14/12*Indeksacija!$R$15,0)</f>
        <v>33226.417378287224</v>
      </c>
      <c r="GJ28" s="354">
        <f>IF(GJ6,'Dalyvio prielaidos'!$G$14/12*Indeksacija!$R$15,0)</f>
        <v>33226.417378287224</v>
      </c>
      <c r="GK28" s="354">
        <f>IF(GK6,'Dalyvio prielaidos'!$G$14/12*Indeksacija!$R$15,0)</f>
        <v>33226.417378287224</v>
      </c>
      <c r="GL28" s="354">
        <f>IF(GL6,'Dalyvio prielaidos'!$G$14/12*Indeksacija!$R$15,0)</f>
        <v>33226.417378287224</v>
      </c>
      <c r="GM28" s="354">
        <f>IF(GM6,'Dalyvio prielaidos'!$G$14/12*Indeksacija!$R$15,0)</f>
        <v>33226.417378287224</v>
      </c>
      <c r="GN28" s="347">
        <f t="shared" ref="GN28" si="1148">SUM(GB28:GM28)</f>
        <v>398717.0085394468</v>
      </c>
      <c r="GO28" s="354">
        <f>+GO18</f>
        <v>33890.945725852958</v>
      </c>
      <c r="GP28" s="354">
        <f t="shared" ref="GP28:GZ28" si="1149">+GP18</f>
        <v>33890.945725852958</v>
      </c>
      <c r="GQ28" s="354">
        <f t="shared" si="1149"/>
        <v>33890.945725852958</v>
      </c>
      <c r="GR28" s="354">
        <f t="shared" si="1149"/>
        <v>33890.945725852958</v>
      </c>
      <c r="GS28" s="354">
        <f t="shared" si="1149"/>
        <v>33890.945725852958</v>
      </c>
      <c r="GT28" s="354">
        <f t="shared" si="1149"/>
        <v>33890.945725852958</v>
      </c>
      <c r="GU28" s="354">
        <f t="shared" si="1149"/>
        <v>33890.945725852958</v>
      </c>
      <c r="GV28" s="354">
        <f t="shared" si="1149"/>
        <v>33890.945725852958</v>
      </c>
      <c r="GW28" s="354">
        <f t="shared" si="1149"/>
        <v>33890.945725852958</v>
      </c>
      <c r="GX28" s="354">
        <f t="shared" si="1149"/>
        <v>33890.945725852958</v>
      </c>
      <c r="GY28" s="354">
        <f t="shared" si="1149"/>
        <v>33890.945725852958</v>
      </c>
      <c r="GZ28" s="354">
        <f t="shared" si="1149"/>
        <v>33890.945725852958</v>
      </c>
      <c r="HA28" s="347">
        <f t="shared" ref="HA28" si="1150">SUM(GO28:GZ28)</f>
        <v>406691.34871023562</v>
      </c>
      <c r="HB28" s="354">
        <f>+HB18</f>
        <v>34568.764640370027</v>
      </c>
      <c r="HC28" s="354">
        <f t="shared" ref="HC28:HM28" si="1151">+HC18</f>
        <v>34568.764640370027</v>
      </c>
      <c r="HD28" s="354">
        <f t="shared" si="1151"/>
        <v>34568.764640370027</v>
      </c>
      <c r="HE28" s="354">
        <f t="shared" si="1151"/>
        <v>34568.764640370027</v>
      </c>
      <c r="HF28" s="354">
        <f t="shared" si="1151"/>
        <v>34568.764640370027</v>
      </c>
      <c r="HG28" s="354">
        <f t="shared" si="1151"/>
        <v>34568.764640370027</v>
      </c>
      <c r="HH28" s="354">
        <f t="shared" si="1151"/>
        <v>34568.764640370027</v>
      </c>
      <c r="HI28" s="354">
        <f t="shared" si="1151"/>
        <v>34568.764640370027</v>
      </c>
      <c r="HJ28" s="354">
        <f t="shared" si="1151"/>
        <v>34568.764640370027</v>
      </c>
      <c r="HK28" s="354">
        <f t="shared" si="1151"/>
        <v>34568.764640370027</v>
      </c>
      <c r="HL28" s="354">
        <f t="shared" si="1151"/>
        <v>34568.764640370027</v>
      </c>
      <c r="HM28" s="354">
        <f t="shared" si="1151"/>
        <v>34568.764640370027</v>
      </c>
      <c r="HN28" s="347">
        <f t="shared" ref="HN28" si="1152">SUM(HB28:HM28)</f>
        <v>414825.17568444036</v>
      </c>
      <c r="HO28" s="354">
        <f>+HO18</f>
        <v>35260.13993317743</v>
      </c>
      <c r="HP28" s="354">
        <f t="shared" ref="HP28:HZ28" si="1153">+HP18</f>
        <v>35260.13993317743</v>
      </c>
      <c r="HQ28" s="354">
        <f t="shared" si="1153"/>
        <v>35260.13993317743</v>
      </c>
      <c r="HR28" s="354">
        <f t="shared" si="1153"/>
        <v>35260.13993317743</v>
      </c>
      <c r="HS28" s="354">
        <f t="shared" si="1153"/>
        <v>35260.13993317743</v>
      </c>
      <c r="HT28" s="354">
        <f t="shared" si="1153"/>
        <v>35260.13993317743</v>
      </c>
      <c r="HU28" s="354">
        <f t="shared" si="1153"/>
        <v>35260.13993317743</v>
      </c>
      <c r="HV28" s="354">
        <f t="shared" si="1153"/>
        <v>35260.13993317743</v>
      </c>
      <c r="HW28" s="354">
        <f t="shared" si="1153"/>
        <v>35260.13993317743</v>
      </c>
      <c r="HX28" s="354">
        <f t="shared" si="1153"/>
        <v>35260.13993317743</v>
      </c>
      <c r="HY28" s="354">
        <f t="shared" si="1153"/>
        <v>35260.13993317743</v>
      </c>
      <c r="HZ28" s="354">
        <f t="shared" si="1153"/>
        <v>35260.13993317743</v>
      </c>
      <c r="IA28" s="347">
        <f t="shared" ref="IA28" si="1154">SUM(HO28:HZ28)</f>
        <v>423121.67919812928</v>
      </c>
      <c r="IB28" s="354">
        <f>+IB18</f>
        <v>35965.342731840974</v>
      </c>
      <c r="IC28" s="354">
        <f t="shared" ref="IC28:IM28" si="1155">+IC18</f>
        <v>35965.342731840974</v>
      </c>
      <c r="ID28" s="354">
        <f t="shared" si="1155"/>
        <v>35965.342731840974</v>
      </c>
      <c r="IE28" s="354">
        <f t="shared" si="1155"/>
        <v>35965.342731840974</v>
      </c>
      <c r="IF28" s="354">
        <f t="shared" si="1155"/>
        <v>35965.342731840974</v>
      </c>
      <c r="IG28" s="354">
        <f t="shared" si="1155"/>
        <v>35965.342731840974</v>
      </c>
      <c r="IH28" s="354">
        <f t="shared" si="1155"/>
        <v>35965.342731840974</v>
      </c>
      <c r="II28" s="354">
        <f t="shared" si="1155"/>
        <v>35965.342731840974</v>
      </c>
      <c r="IJ28" s="354">
        <f t="shared" si="1155"/>
        <v>35965.342731840974</v>
      </c>
      <c r="IK28" s="354">
        <f t="shared" si="1155"/>
        <v>35965.342731840974</v>
      </c>
      <c r="IL28" s="354">
        <f t="shared" si="1155"/>
        <v>35965.342731840974</v>
      </c>
      <c r="IM28" s="354">
        <f t="shared" si="1155"/>
        <v>35965.342731840974</v>
      </c>
      <c r="IN28" s="347">
        <f t="shared" ref="IN28" si="1156">SUM(IB28:IM28)</f>
        <v>431584.11278209166</v>
      </c>
      <c r="IO28" s="354">
        <f>+IO18</f>
        <v>36684.64958647779</v>
      </c>
      <c r="IP28" s="354">
        <f t="shared" ref="IP28:IZ28" si="1157">+IP18</f>
        <v>36684.64958647779</v>
      </c>
      <c r="IQ28" s="354">
        <f t="shared" si="1157"/>
        <v>36684.64958647779</v>
      </c>
      <c r="IR28" s="354">
        <f t="shared" si="1157"/>
        <v>36684.64958647779</v>
      </c>
      <c r="IS28" s="354">
        <f t="shared" si="1157"/>
        <v>36684.64958647779</v>
      </c>
      <c r="IT28" s="354">
        <f t="shared" si="1157"/>
        <v>36684.64958647779</v>
      </c>
      <c r="IU28" s="354">
        <f t="shared" si="1157"/>
        <v>36684.64958647779</v>
      </c>
      <c r="IV28" s="354">
        <f t="shared" si="1157"/>
        <v>36684.64958647779</v>
      </c>
      <c r="IW28" s="354">
        <f t="shared" si="1157"/>
        <v>36684.64958647779</v>
      </c>
      <c r="IX28" s="354">
        <f t="shared" si="1157"/>
        <v>36684.64958647779</v>
      </c>
      <c r="IY28" s="354">
        <f t="shared" si="1157"/>
        <v>36684.64958647779</v>
      </c>
      <c r="IZ28" s="354">
        <f t="shared" si="1157"/>
        <v>36684.64958647779</v>
      </c>
      <c r="JA28" s="347">
        <f t="shared" ref="JA28" si="1158">SUM(IO28:IZ28)</f>
        <v>440215.79503773345</v>
      </c>
      <c r="JB28" s="354">
        <f>+JB18</f>
        <v>37418.342578207354</v>
      </c>
      <c r="JC28" s="354">
        <f t="shared" ref="JC28:JM28" si="1159">+JC18</f>
        <v>37418.342578207354</v>
      </c>
      <c r="JD28" s="354">
        <f t="shared" si="1159"/>
        <v>37418.342578207354</v>
      </c>
      <c r="JE28" s="354">
        <f t="shared" si="1159"/>
        <v>37418.342578207354</v>
      </c>
      <c r="JF28" s="354">
        <f t="shared" si="1159"/>
        <v>37418.342578207354</v>
      </c>
      <c r="JG28" s="354">
        <f t="shared" si="1159"/>
        <v>37418.342578207354</v>
      </c>
      <c r="JH28" s="354">
        <f t="shared" si="1159"/>
        <v>37418.342578207354</v>
      </c>
      <c r="JI28" s="354">
        <f t="shared" si="1159"/>
        <v>37418.342578207354</v>
      </c>
      <c r="JJ28" s="354">
        <f t="shared" si="1159"/>
        <v>37418.342578207354</v>
      </c>
      <c r="JK28" s="354">
        <f t="shared" si="1159"/>
        <v>37418.342578207354</v>
      </c>
      <c r="JL28" s="354">
        <f t="shared" si="1159"/>
        <v>37418.342578207354</v>
      </c>
      <c r="JM28" s="354">
        <f t="shared" si="1159"/>
        <v>37418.342578207354</v>
      </c>
      <c r="JN28" s="347">
        <f t="shared" ref="JN28" si="1160">SUM(JB28:JM28)</f>
        <v>449020.11093848833</v>
      </c>
      <c r="JO28" s="354">
        <f>+JO18</f>
        <v>38166.709429771494</v>
      </c>
      <c r="JP28" s="354">
        <f t="shared" ref="JP28:JZ28" si="1161">+JP18</f>
        <v>38166.709429771494</v>
      </c>
      <c r="JQ28" s="354">
        <f t="shared" si="1161"/>
        <v>38166.709429771494</v>
      </c>
      <c r="JR28" s="354">
        <f t="shared" si="1161"/>
        <v>38166.709429771494</v>
      </c>
      <c r="JS28" s="354">
        <f t="shared" si="1161"/>
        <v>38166.709429771494</v>
      </c>
      <c r="JT28" s="354">
        <f t="shared" si="1161"/>
        <v>38166.709429771494</v>
      </c>
      <c r="JU28" s="354">
        <f t="shared" si="1161"/>
        <v>38166.709429771494</v>
      </c>
      <c r="JV28" s="354">
        <f t="shared" si="1161"/>
        <v>38166.709429771494</v>
      </c>
      <c r="JW28" s="354">
        <f t="shared" si="1161"/>
        <v>38166.709429771494</v>
      </c>
      <c r="JX28" s="354">
        <f t="shared" si="1161"/>
        <v>38166.709429771494</v>
      </c>
      <c r="JY28" s="354">
        <f t="shared" si="1161"/>
        <v>38166.709429771494</v>
      </c>
      <c r="JZ28" s="354">
        <f t="shared" si="1161"/>
        <v>38166.709429771494</v>
      </c>
      <c r="KA28" s="347">
        <f t="shared" ref="KA28" si="1162">SUM(JO28:JZ28)</f>
        <v>458000.51315725804</v>
      </c>
      <c r="KB28" s="354">
        <f>+KB18</f>
        <v>38930.04361836693</v>
      </c>
      <c r="KC28" s="354">
        <f t="shared" ref="KC28:KM28" si="1163">+KC18</f>
        <v>38930.04361836693</v>
      </c>
      <c r="KD28" s="354">
        <f t="shared" si="1163"/>
        <v>38930.04361836693</v>
      </c>
      <c r="KE28" s="354">
        <f t="shared" si="1163"/>
        <v>38930.04361836693</v>
      </c>
      <c r="KF28" s="354">
        <f t="shared" si="1163"/>
        <v>38930.04361836693</v>
      </c>
      <c r="KG28" s="354">
        <f t="shared" si="1163"/>
        <v>38930.04361836693</v>
      </c>
      <c r="KH28" s="354">
        <f t="shared" si="1163"/>
        <v>38930.04361836693</v>
      </c>
      <c r="KI28" s="354">
        <f t="shared" si="1163"/>
        <v>38930.04361836693</v>
      </c>
      <c r="KJ28" s="354">
        <f t="shared" si="1163"/>
        <v>38930.04361836693</v>
      </c>
      <c r="KK28" s="354">
        <f t="shared" si="1163"/>
        <v>38930.04361836693</v>
      </c>
      <c r="KL28" s="354">
        <f t="shared" si="1163"/>
        <v>38930.04361836693</v>
      </c>
      <c r="KM28" s="354">
        <f t="shared" si="1163"/>
        <v>38930.04361836693</v>
      </c>
      <c r="KN28" s="347">
        <f t="shared" ref="KN28" si="1164">SUM(KB28:KM28)</f>
        <v>467160.52342040319</v>
      </c>
      <c r="KO28" s="354">
        <f>+KO18</f>
        <v>39708.644490734259</v>
      </c>
      <c r="KP28" s="354">
        <f t="shared" ref="KP28:KZ28" si="1165">+KP18</f>
        <v>39708.644490734259</v>
      </c>
      <c r="KQ28" s="354">
        <f t="shared" si="1165"/>
        <v>39708.644490734259</v>
      </c>
      <c r="KR28" s="354">
        <f t="shared" si="1165"/>
        <v>39708.644490734259</v>
      </c>
      <c r="KS28" s="354">
        <f t="shared" si="1165"/>
        <v>39708.644490734259</v>
      </c>
      <c r="KT28" s="354">
        <f t="shared" si="1165"/>
        <v>39708.644490734259</v>
      </c>
      <c r="KU28" s="354">
        <f t="shared" si="1165"/>
        <v>39708.644490734259</v>
      </c>
      <c r="KV28" s="354">
        <f t="shared" si="1165"/>
        <v>39708.644490734259</v>
      </c>
      <c r="KW28" s="354">
        <f t="shared" si="1165"/>
        <v>39708.644490734259</v>
      </c>
      <c r="KX28" s="354">
        <f t="shared" si="1165"/>
        <v>39708.644490734259</v>
      </c>
      <c r="KY28" s="354">
        <f t="shared" si="1165"/>
        <v>39708.644490734259</v>
      </c>
      <c r="KZ28" s="354">
        <f t="shared" si="1165"/>
        <v>39708.644490734259</v>
      </c>
      <c r="LA28" s="347">
        <f t="shared" ref="LA28" si="1166">SUM(KO28:KZ28)</f>
        <v>476503.73388881114</v>
      </c>
      <c r="LB28" s="354">
        <f>+LB18</f>
        <v>40502.81738054895</v>
      </c>
      <c r="LC28" s="354">
        <f t="shared" ref="LC28:LM28" si="1167">+LC18</f>
        <v>40502.81738054895</v>
      </c>
      <c r="LD28" s="354">
        <f t="shared" si="1167"/>
        <v>40502.81738054895</v>
      </c>
      <c r="LE28" s="354">
        <f t="shared" si="1167"/>
        <v>40502.81738054895</v>
      </c>
      <c r="LF28" s="354">
        <f t="shared" si="1167"/>
        <v>40502.81738054895</v>
      </c>
      <c r="LG28" s="354">
        <f t="shared" si="1167"/>
        <v>40502.81738054895</v>
      </c>
      <c r="LH28" s="354">
        <f t="shared" si="1167"/>
        <v>40502.81738054895</v>
      </c>
      <c r="LI28" s="354">
        <f t="shared" si="1167"/>
        <v>40502.81738054895</v>
      </c>
      <c r="LJ28" s="354">
        <f t="shared" si="1167"/>
        <v>40502.81738054895</v>
      </c>
      <c r="LK28" s="354">
        <f t="shared" si="1167"/>
        <v>40502.81738054895</v>
      </c>
      <c r="LL28" s="354">
        <f t="shared" si="1167"/>
        <v>40502.81738054895</v>
      </c>
      <c r="LM28" s="354">
        <f t="shared" si="1167"/>
        <v>40502.81738054895</v>
      </c>
      <c r="LN28" s="356">
        <f t="shared" si="884"/>
        <v>486033.80856658728</v>
      </c>
    </row>
    <row r="29" spans="1:326" ht="15" hidden="1" customHeight="1" thickBot="1">
      <c r="A29" s="79"/>
      <c r="B29" s="82">
        <f>IF('Dalyvio prielaidos'!$J$15&lt;=B$9,'Dalyvio prielaidos'!$F$15/12,0)</f>
        <v>0</v>
      </c>
      <c r="C29" s="82">
        <f>IF('Dalyvio prielaidos'!$J$15&lt;=C$9,'Dalyvio prielaidos'!$F$15/12,0)</f>
        <v>0</v>
      </c>
      <c r="D29" s="82">
        <f>IF('Dalyvio prielaidos'!$J$15&lt;=D$9,'Dalyvio prielaidos'!$F$15/12,0)</f>
        <v>0</v>
      </c>
      <c r="E29" s="82">
        <f>IF('Dalyvio prielaidos'!$J$15&lt;=E$9,'Dalyvio prielaidos'!$F$15/12,0)</f>
        <v>0</v>
      </c>
      <c r="F29" s="82">
        <f>IF('Dalyvio prielaidos'!$J$15&lt;=F$9,'Dalyvio prielaidos'!$F$15/12,0)</f>
        <v>0</v>
      </c>
      <c r="G29" s="82">
        <f>IF('Dalyvio prielaidos'!$J$15&lt;=G$9,'Dalyvio prielaidos'!$F$15/12,0)</f>
        <v>0</v>
      </c>
      <c r="H29" s="82">
        <f>IF('Dalyvio prielaidos'!$J$15&lt;=H$9,'Dalyvio prielaidos'!$F$15/12,0)</f>
        <v>0</v>
      </c>
      <c r="I29" s="82">
        <f>IF('Dalyvio prielaidos'!$J$15&lt;=I$9,'Dalyvio prielaidos'!$F$15/12,0)</f>
        <v>0</v>
      </c>
      <c r="J29" s="82">
        <f>IF('Dalyvio prielaidos'!$J$15&lt;=J$9,'Dalyvio prielaidos'!$F$15/12,0)</f>
        <v>0</v>
      </c>
      <c r="K29" s="82">
        <f>IF('Dalyvio prielaidos'!$J$15&lt;=K$9,'Dalyvio prielaidos'!$F$15/12,0)</f>
        <v>0</v>
      </c>
      <c r="L29" s="82">
        <f>IF('Dalyvio prielaidos'!$J$15&lt;=L$9,'Dalyvio prielaidos'!$F$15/12,0)</f>
        <v>0</v>
      </c>
      <c r="M29" s="82">
        <f>IF('Dalyvio prielaidos'!$J$15&lt;=M$9,'Dalyvio prielaidos'!$F$15/12,0)</f>
        <v>0</v>
      </c>
      <c r="N29" s="83">
        <f t="shared" si="886"/>
        <v>0</v>
      </c>
      <c r="O29" s="82">
        <f>IF('Dalyvio prielaidos'!$J$15&lt;=O$9,'Dalyvio prielaidos'!$F$15/12,0)</f>
        <v>0</v>
      </c>
      <c r="P29" s="82">
        <f>IF('Dalyvio prielaidos'!$J$15&lt;=P$9,'Dalyvio prielaidos'!$F$15/12,0)</f>
        <v>0</v>
      </c>
      <c r="Q29" s="82">
        <f>IF('Dalyvio prielaidos'!$J$15&lt;=Q$9,'Dalyvio prielaidos'!$F$15/12,0)</f>
        <v>0</v>
      </c>
      <c r="R29" s="82">
        <f>IF('Dalyvio prielaidos'!$J$15&lt;=R$9,'Dalyvio prielaidos'!$F$15/12,0)</f>
        <v>0</v>
      </c>
      <c r="S29" s="82">
        <f>IF('Dalyvio prielaidos'!$J$15&lt;=S$9,'Dalyvio prielaidos'!$F$15/12,0)</f>
        <v>0</v>
      </c>
      <c r="T29" s="82">
        <f>IF('Dalyvio prielaidos'!$J$15&lt;=T$9,'Dalyvio prielaidos'!$F$15/12,0)</f>
        <v>0</v>
      </c>
      <c r="U29" s="82">
        <f>IF('Dalyvio prielaidos'!$J$15&lt;=U$9,'Dalyvio prielaidos'!$F$15/12,0)</f>
        <v>0</v>
      </c>
      <c r="V29" s="82">
        <f>IF('Dalyvio prielaidos'!$J$15&lt;=V$9,'Dalyvio prielaidos'!$F$15/12,0)</f>
        <v>0</v>
      </c>
      <c r="W29" s="82">
        <f>IF('Dalyvio prielaidos'!$J$15&lt;=W$9,'Dalyvio prielaidos'!$F$15/12,0)</f>
        <v>0</v>
      </c>
      <c r="X29" s="82">
        <f>IF('Dalyvio prielaidos'!$J$15&lt;=X$9,'Dalyvio prielaidos'!$F$15/12,0)</f>
        <v>0</v>
      </c>
      <c r="Y29" s="82">
        <f>IF('Dalyvio prielaidos'!$J$15&lt;=Y$9,'Dalyvio prielaidos'!$F$15/12,0)</f>
        <v>0</v>
      </c>
      <c r="Z29" s="82">
        <f>IF('Dalyvio prielaidos'!$J$15&lt;=Z$9,'Dalyvio prielaidos'!$F$15/12,0)</f>
        <v>0</v>
      </c>
      <c r="AA29" s="347">
        <f t="shared" si="1135"/>
        <v>0</v>
      </c>
      <c r="AB29" s="82">
        <f>'Dalyvio prielaidos'!$F$15/12*Indeksacija!$F$11</f>
        <v>0</v>
      </c>
      <c r="AC29" s="82">
        <f>'Dalyvio prielaidos'!$F$15/12*Indeksacija!$F$11</f>
        <v>0</v>
      </c>
      <c r="AD29" s="82">
        <f>'Dalyvio prielaidos'!$F$15/12*Indeksacija!$F$11</f>
        <v>0</v>
      </c>
      <c r="AE29" s="82">
        <f>'Dalyvio prielaidos'!$F$15/12*Indeksacija!$F$11</f>
        <v>0</v>
      </c>
      <c r="AF29" s="82">
        <f>'Dalyvio prielaidos'!$F$15/12*Indeksacija!$F$11</f>
        <v>0</v>
      </c>
      <c r="AG29" s="82">
        <f>'Dalyvio prielaidos'!$F$15/12*Indeksacija!$F$11</f>
        <v>0</v>
      </c>
      <c r="AH29" s="82">
        <f>'Dalyvio prielaidos'!$F$15/12*Indeksacija!$F$11</f>
        <v>0</v>
      </c>
      <c r="AI29" s="82">
        <f>'Dalyvio prielaidos'!$F$15/12*Indeksacija!$F$11</f>
        <v>0</v>
      </c>
      <c r="AJ29" s="82">
        <f>'Dalyvio prielaidos'!$F$15/12*Indeksacija!$F$11</f>
        <v>0</v>
      </c>
      <c r="AK29" s="82">
        <f>'Dalyvio prielaidos'!$F$15/12*Indeksacija!$F$11</f>
        <v>0</v>
      </c>
      <c r="AL29" s="82">
        <f>'Dalyvio prielaidos'!$F$15/12*Indeksacija!$F$11</f>
        <v>0</v>
      </c>
      <c r="AM29" s="82">
        <f>'Dalyvio prielaidos'!$F$15/12*Indeksacija!$F$11</f>
        <v>0</v>
      </c>
      <c r="AN29" s="24">
        <f t="shared" si="840"/>
        <v>0</v>
      </c>
      <c r="AO29" s="82">
        <f>'Dalyvio prielaidos'!$F$15/12*Indeksacija!$G$11</f>
        <v>0</v>
      </c>
      <c r="AP29" s="82">
        <f>'Dalyvio prielaidos'!$F$15/12*Indeksacija!$G$11</f>
        <v>0</v>
      </c>
      <c r="AQ29" s="82">
        <f>'Dalyvio prielaidos'!$F$15/12*Indeksacija!$G$11</f>
        <v>0</v>
      </c>
      <c r="AR29" s="82">
        <f>'Dalyvio prielaidos'!$F$15/12*Indeksacija!$G$11</f>
        <v>0</v>
      </c>
      <c r="AS29" s="82">
        <f>'Dalyvio prielaidos'!$F$15/12*Indeksacija!$G$11</f>
        <v>0</v>
      </c>
      <c r="AT29" s="82">
        <f>'Dalyvio prielaidos'!$F$15/12*Indeksacija!$G$11</f>
        <v>0</v>
      </c>
      <c r="AU29" s="82">
        <f>'Dalyvio prielaidos'!$F$15/12*Indeksacija!$G$11</f>
        <v>0</v>
      </c>
      <c r="AV29" s="82">
        <f>'Dalyvio prielaidos'!$F$15/12*Indeksacija!$G$11</f>
        <v>0</v>
      </c>
      <c r="AW29" s="82">
        <f>'Dalyvio prielaidos'!$F$15/12*Indeksacija!$G$11</f>
        <v>0</v>
      </c>
      <c r="AX29" s="82">
        <f>'Dalyvio prielaidos'!$F$15/12*Indeksacija!$G$11</f>
        <v>0</v>
      </c>
      <c r="AY29" s="82">
        <f>'Dalyvio prielaidos'!$F$15/12*Indeksacija!$G$11</f>
        <v>0</v>
      </c>
      <c r="AZ29" s="82">
        <f>'Dalyvio prielaidos'!$F$15/12*Indeksacija!$G$11</f>
        <v>0</v>
      </c>
      <c r="BA29" s="24">
        <f t="shared" ref="BA29" si="1168">SUM(AO29:AZ29)</f>
        <v>0</v>
      </c>
      <c r="BB29" s="82">
        <f>'Dalyvio prielaidos'!$F$15/12*Indeksacija!$H$11</f>
        <v>0</v>
      </c>
      <c r="BC29" s="82">
        <f>'Dalyvio prielaidos'!$F$15/12*Indeksacija!$H$11</f>
        <v>0</v>
      </c>
      <c r="BD29" s="82">
        <f>'Dalyvio prielaidos'!$F$15/12*Indeksacija!$H$11</f>
        <v>0</v>
      </c>
      <c r="BE29" s="82">
        <f>'Dalyvio prielaidos'!$F$15/12*Indeksacija!$H$11</f>
        <v>0</v>
      </c>
      <c r="BF29" s="82">
        <f>'Dalyvio prielaidos'!$F$15/12*Indeksacija!$H$11</f>
        <v>0</v>
      </c>
      <c r="BG29" s="82">
        <f>'Dalyvio prielaidos'!$F$15/12*Indeksacija!$H$11</f>
        <v>0</v>
      </c>
      <c r="BH29" s="82">
        <f>'Dalyvio prielaidos'!$F$15/12*Indeksacija!$H$11</f>
        <v>0</v>
      </c>
      <c r="BI29" s="82">
        <f>'Dalyvio prielaidos'!$F$15/12*Indeksacija!$H$11</f>
        <v>0</v>
      </c>
      <c r="BJ29" s="82">
        <f>'Dalyvio prielaidos'!$F$15/12*Indeksacija!$H$11</f>
        <v>0</v>
      </c>
      <c r="BK29" s="82">
        <f>'Dalyvio prielaidos'!$F$15/12*Indeksacija!$H$11</f>
        <v>0</v>
      </c>
      <c r="BL29" s="82">
        <f>'Dalyvio prielaidos'!$F$15/12*Indeksacija!$H$11</f>
        <v>0</v>
      </c>
      <c r="BM29" s="82">
        <f>'Dalyvio prielaidos'!$F$15/12*Indeksacija!$H$11</f>
        <v>0</v>
      </c>
      <c r="BN29" s="24">
        <f t="shared" ref="BN29" si="1169">SUM(BB29:BM29)</f>
        <v>0</v>
      </c>
      <c r="BO29" s="82">
        <f>'Dalyvio prielaidos'!$F$15/12*Indeksacija!$I$11</f>
        <v>0</v>
      </c>
      <c r="BP29" s="82">
        <f>'Dalyvio prielaidos'!$F$15/12*Indeksacija!$I$11</f>
        <v>0</v>
      </c>
      <c r="BQ29" s="82">
        <f>'Dalyvio prielaidos'!$F$15/12*Indeksacija!$I$11</f>
        <v>0</v>
      </c>
      <c r="BR29" s="82">
        <f>'Dalyvio prielaidos'!$F$15/12*Indeksacija!$I$11</f>
        <v>0</v>
      </c>
      <c r="BS29" s="82">
        <f>'Dalyvio prielaidos'!$F$15/12*Indeksacija!$I$11</f>
        <v>0</v>
      </c>
      <c r="BT29" s="82">
        <f>'Dalyvio prielaidos'!$F$15/12*Indeksacija!$I$11</f>
        <v>0</v>
      </c>
      <c r="BU29" s="82">
        <f>'Dalyvio prielaidos'!$F$15/12*Indeksacija!$I$11</f>
        <v>0</v>
      </c>
      <c r="BV29" s="82">
        <f>'Dalyvio prielaidos'!$F$15/12*Indeksacija!$I$11</f>
        <v>0</v>
      </c>
      <c r="BW29" s="82">
        <f>'Dalyvio prielaidos'!$F$15/12*Indeksacija!$I$11</f>
        <v>0</v>
      </c>
      <c r="BX29" s="82">
        <f>'Dalyvio prielaidos'!$F$15/12*Indeksacija!$I$11</f>
        <v>0</v>
      </c>
      <c r="BY29" s="82">
        <f>'Dalyvio prielaidos'!$F$15/12*Indeksacija!$I$11</f>
        <v>0</v>
      </c>
      <c r="BZ29" s="82">
        <f>'Dalyvio prielaidos'!$F$15/12*Indeksacija!$I$11</f>
        <v>0</v>
      </c>
      <c r="CA29" s="24">
        <f t="shared" ref="CA29" si="1170">SUM(BO29:BZ29)</f>
        <v>0</v>
      </c>
      <c r="CB29" s="82">
        <f>'Dalyvio prielaidos'!$F$15/12*Indeksacija!$J$11</f>
        <v>0</v>
      </c>
      <c r="CC29" s="82">
        <f>'Dalyvio prielaidos'!$F$15/12*Indeksacija!$J$11</f>
        <v>0</v>
      </c>
      <c r="CD29" s="82">
        <f>'Dalyvio prielaidos'!$F$15/12*Indeksacija!$J$11</f>
        <v>0</v>
      </c>
      <c r="CE29" s="82">
        <f>'Dalyvio prielaidos'!$F$15/12*Indeksacija!$J$11</f>
        <v>0</v>
      </c>
      <c r="CF29" s="82">
        <f>'Dalyvio prielaidos'!$F$15/12*Indeksacija!$J$11</f>
        <v>0</v>
      </c>
      <c r="CG29" s="82">
        <f>'Dalyvio prielaidos'!$F$15/12*Indeksacija!$J$11</f>
        <v>0</v>
      </c>
      <c r="CH29" s="82">
        <f>'Dalyvio prielaidos'!$F$15/12*Indeksacija!$J$11</f>
        <v>0</v>
      </c>
      <c r="CI29" s="82">
        <f>'Dalyvio prielaidos'!$F$15/12*Indeksacija!$J$11</f>
        <v>0</v>
      </c>
      <c r="CJ29" s="82">
        <f>'Dalyvio prielaidos'!$F$15/12*Indeksacija!$J$11</f>
        <v>0</v>
      </c>
      <c r="CK29" s="82">
        <f>'Dalyvio prielaidos'!$F$15/12*Indeksacija!$J$11</f>
        <v>0</v>
      </c>
      <c r="CL29" s="82">
        <f>'Dalyvio prielaidos'!$F$15/12*Indeksacija!$J$11</f>
        <v>0</v>
      </c>
      <c r="CM29" s="82">
        <f>'Dalyvio prielaidos'!$F$15/12*Indeksacija!$J$11</f>
        <v>0</v>
      </c>
      <c r="CN29" s="24">
        <f t="shared" ref="CN29" si="1171">SUM(CB29:CM29)</f>
        <v>0</v>
      </c>
      <c r="CO29" s="82">
        <f>'Dalyvio prielaidos'!$F$15/12*Indeksacija!$K$11</f>
        <v>0</v>
      </c>
      <c r="CP29" s="82">
        <f>'Dalyvio prielaidos'!$F$15/12*Indeksacija!$K$11</f>
        <v>0</v>
      </c>
      <c r="CQ29" s="82">
        <f>'Dalyvio prielaidos'!$F$15/12*Indeksacija!$K$11</f>
        <v>0</v>
      </c>
      <c r="CR29" s="82">
        <f>'Dalyvio prielaidos'!$F$15/12*Indeksacija!$K$11</f>
        <v>0</v>
      </c>
      <c r="CS29" s="82">
        <f>'Dalyvio prielaidos'!$F$15/12*Indeksacija!$K$11</f>
        <v>0</v>
      </c>
      <c r="CT29" s="82">
        <f>'Dalyvio prielaidos'!$F$15/12*Indeksacija!$K$11</f>
        <v>0</v>
      </c>
      <c r="CU29" s="82">
        <f>'Dalyvio prielaidos'!$F$15/12*Indeksacija!$K$11</f>
        <v>0</v>
      </c>
      <c r="CV29" s="82">
        <f>'Dalyvio prielaidos'!$F$15/12*Indeksacija!$K$11</f>
        <v>0</v>
      </c>
      <c r="CW29" s="82">
        <f>'Dalyvio prielaidos'!$F$15/12*Indeksacija!$K$11</f>
        <v>0</v>
      </c>
      <c r="CX29" s="82">
        <f>'Dalyvio prielaidos'!$F$15/12*Indeksacija!$K$11</f>
        <v>0</v>
      </c>
      <c r="CY29" s="82">
        <f>'Dalyvio prielaidos'!$F$15/12*Indeksacija!$K$11</f>
        <v>0</v>
      </c>
      <c r="CZ29" s="82">
        <f>'Dalyvio prielaidos'!$F$15/12*Indeksacija!$K$11</f>
        <v>0</v>
      </c>
      <c r="DA29" s="24">
        <f t="shared" ref="DA29" si="1172">SUM(CO29:CZ29)</f>
        <v>0</v>
      </c>
      <c r="DB29" s="82">
        <f>'Dalyvio prielaidos'!$F$15/12*Indeksacija!$L$11</f>
        <v>0</v>
      </c>
      <c r="DC29" s="82">
        <f>'Dalyvio prielaidos'!$F$15/12*Indeksacija!$L$11</f>
        <v>0</v>
      </c>
      <c r="DD29" s="82">
        <f>'Dalyvio prielaidos'!$F$15/12*Indeksacija!$L$11</f>
        <v>0</v>
      </c>
      <c r="DE29" s="82">
        <f>'Dalyvio prielaidos'!$F$15/12*Indeksacija!$L$11</f>
        <v>0</v>
      </c>
      <c r="DF29" s="82">
        <f>'Dalyvio prielaidos'!$F$15/12*Indeksacija!$L$11</f>
        <v>0</v>
      </c>
      <c r="DG29" s="82">
        <f>'Dalyvio prielaidos'!$F$15/12*Indeksacija!$L$11</f>
        <v>0</v>
      </c>
      <c r="DH29" s="82">
        <f>'Dalyvio prielaidos'!$F$15/12*Indeksacija!$L$11</f>
        <v>0</v>
      </c>
      <c r="DI29" s="82">
        <f>'Dalyvio prielaidos'!$F$15/12*Indeksacija!$L$11</f>
        <v>0</v>
      </c>
      <c r="DJ29" s="82">
        <f>'Dalyvio prielaidos'!$F$15/12*Indeksacija!$L$11</f>
        <v>0</v>
      </c>
      <c r="DK29" s="82">
        <f>'Dalyvio prielaidos'!$F$15/12*Indeksacija!$L$11</f>
        <v>0</v>
      </c>
      <c r="DL29" s="82">
        <f>'Dalyvio prielaidos'!$F$15/12*Indeksacija!$L$11</f>
        <v>0</v>
      </c>
      <c r="DM29" s="82">
        <f>'Dalyvio prielaidos'!$F$15/12*Indeksacija!$L$11</f>
        <v>0</v>
      </c>
      <c r="DN29" s="24">
        <f t="shared" ref="DN29" si="1173">SUM(DB29:DM29)</f>
        <v>0</v>
      </c>
      <c r="DO29" s="82">
        <f>'Dalyvio prielaidos'!$F$15/12*Indeksacija!$M$11</f>
        <v>0</v>
      </c>
      <c r="DP29" s="82">
        <f>'Dalyvio prielaidos'!$F$15/12*Indeksacija!$M$11</f>
        <v>0</v>
      </c>
      <c r="DQ29" s="82">
        <f>'Dalyvio prielaidos'!$F$15/12*Indeksacija!$M$11</f>
        <v>0</v>
      </c>
      <c r="DR29" s="82">
        <f>'Dalyvio prielaidos'!$F$15/12*Indeksacija!$M$11</f>
        <v>0</v>
      </c>
      <c r="DS29" s="82">
        <f>'Dalyvio prielaidos'!$F$15/12*Indeksacija!$M$11</f>
        <v>0</v>
      </c>
      <c r="DT29" s="82">
        <f>'Dalyvio prielaidos'!$F$15/12*Indeksacija!$M$11</f>
        <v>0</v>
      </c>
      <c r="DU29" s="82">
        <f>'Dalyvio prielaidos'!$F$15/12*Indeksacija!$M$11</f>
        <v>0</v>
      </c>
      <c r="DV29" s="82">
        <f>'Dalyvio prielaidos'!$F$15/12*Indeksacija!$M$11</f>
        <v>0</v>
      </c>
      <c r="DW29" s="82">
        <f>'Dalyvio prielaidos'!$F$15/12*Indeksacija!$M$11</f>
        <v>0</v>
      </c>
      <c r="DX29" s="82">
        <f>'Dalyvio prielaidos'!$F$15/12*Indeksacija!$M$11</f>
        <v>0</v>
      </c>
      <c r="DY29" s="82">
        <f>'Dalyvio prielaidos'!$F$15/12*Indeksacija!$M$11</f>
        <v>0</v>
      </c>
      <c r="DZ29" s="82">
        <f>'Dalyvio prielaidos'!$F$15/12*Indeksacija!$M$11</f>
        <v>0</v>
      </c>
      <c r="EA29" s="24">
        <f t="shared" ref="EA29" si="1174">SUM(DO29:DZ29)</f>
        <v>0</v>
      </c>
      <c r="EB29" s="82">
        <f>'Dalyvio prielaidos'!$F$15/12*Indeksacija!$N$11</f>
        <v>0</v>
      </c>
      <c r="EC29" s="82">
        <f>'Dalyvio prielaidos'!$F$15/12*Indeksacija!$N$11</f>
        <v>0</v>
      </c>
      <c r="ED29" s="82">
        <f>'Dalyvio prielaidos'!$F$15/12*Indeksacija!$N$11</f>
        <v>0</v>
      </c>
      <c r="EE29" s="82">
        <f>'Dalyvio prielaidos'!$F$15/12*Indeksacija!$N$11</f>
        <v>0</v>
      </c>
      <c r="EF29" s="82">
        <f>'Dalyvio prielaidos'!$F$15/12*Indeksacija!$N$11</f>
        <v>0</v>
      </c>
      <c r="EG29" s="82">
        <f>'Dalyvio prielaidos'!$F$15/12*Indeksacija!$N$11</f>
        <v>0</v>
      </c>
      <c r="EH29" s="82">
        <f>'Dalyvio prielaidos'!$F$15/12*Indeksacija!$N$11</f>
        <v>0</v>
      </c>
      <c r="EI29" s="82">
        <f>'Dalyvio prielaidos'!$F$15/12*Indeksacija!$N$11</f>
        <v>0</v>
      </c>
      <c r="EJ29" s="82">
        <f>'Dalyvio prielaidos'!$F$15/12*Indeksacija!$N$11</f>
        <v>0</v>
      </c>
      <c r="EK29" s="82">
        <f>'Dalyvio prielaidos'!$F$15/12*Indeksacija!$N$11</f>
        <v>0</v>
      </c>
      <c r="EL29" s="82">
        <f>'Dalyvio prielaidos'!$F$15/12*Indeksacija!$N$11</f>
        <v>0</v>
      </c>
      <c r="EM29" s="82">
        <f>'Dalyvio prielaidos'!$F$15/12*Indeksacija!$N$11</f>
        <v>0</v>
      </c>
      <c r="EN29" s="24">
        <f t="shared" ref="EN29" si="1175">SUM(EB29:EM29)</f>
        <v>0</v>
      </c>
      <c r="EO29" s="82">
        <f>'Dalyvio prielaidos'!$F$15/12*Indeksacija!$O$11</f>
        <v>0</v>
      </c>
      <c r="EP29" s="82">
        <f>'Dalyvio prielaidos'!$F$15/12*Indeksacija!$O$11</f>
        <v>0</v>
      </c>
      <c r="EQ29" s="82">
        <f>'Dalyvio prielaidos'!$F$15/12*Indeksacija!$O$11</f>
        <v>0</v>
      </c>
      <c r="ER29" s="82">
        <f>'Dalyvio prielaidos'!$F$15/12*Indeksacija!$O$11</f>
        <v>0</v>
      </c>
      <c r="ES29" s="82">
        <f>'Dalyvio prielaidos'!$F$15/12*Indeksacija!$O$11</f>
        <v>0</v>
      </c>
      <c r="ET29" s="82">
        <f>'Dalyvio prielaidos'!$F$15/12*Indeksacija!$O$11</f>
        <v>0</v>
      </c>
      <c r="EU29" s="82">
        <f>'Dalyvio prielaidos'!$F$15/12*Indeksacija!$O$11</f>
        <v>0</v>
      </c>
      <c r="EV29" s="82">
        <f>'Dalyvio prielaidos'!$F$15/12*Indeksacija!$O$11</f>
        <v>0</v>
      </c>
      <c r="EW29" s="82">
        <f>'Dalyvio prielaidos'!$F$15/12*Indeksacija!$O$11</f>
        <v>0</v>
      </c>
      <c r="EX29" s="82">
        <f>'Dalyvio prielaidos'!$F$15/12*Indeksacija!$O$11</f>
        <v>0</v>
      </c>
      <c r="EY29" s="82">
        <f>'Dalyvio prielaidos'!$F$15/12*Indeksacija!$O$11</f>
        <v>0</v>
      </c>
      <c r="EZ29" s="82">
        <f>'Dalyvio prielaidos'!$F$15/12*Indeksacija!$O$11</f>
        <v>0</v>
      </c>
      <c r="FA29" s="24">
        <f t="shared" ref="FA29" si="1176">SUM(EO29:EZ29)</f>
        <v>0</v>
      </c>
      <c r="FB29" s="82">
        <f>'Dalyvio prielaidos'!$F$15/12*Indeksacija!$P$11</f>
        <v>0</v>
      </c>
      <c r="FC29" s="82">
        <f>'Dalyvio prielaidos'!$F$15/12*Indeksacija!$P$11</f>
        <v>0</v>
      </c>
      <c r="FD29" s="82">
        <f>'Dalyvio prielaidos'!$F$15/12*Indeksacija!$P$11</f>
        <v>0</v>
      </c>
      <c r="FE29" s="82">
        <f>'Dalyvio prielaidos'!$F$15/12*Indeksacija!$P$11</f>
        <v>0</v>
      </c>
      <c r="FF29" s="82">
        <f>'Dalyvio prielaidos'!$F$15/12*Indeksacija!$P$11</f>
        <v>0</v>
      </c>
      <c r="FG29" s="82">
        <f>'Dalyvio prielaidos'!$F$15/12*Indeksacija!$P$11</f>
        <v>0</v>
      </c>
      <c r="FH29" s="82">
        <f>'Dalyvio prielaidos'!$F$15/12*Indeksacija!$P$11</f>
        <v>0</v>
      </c>
      <c r="FI29" s="82">
        <f>'Dalyvio prielaidos'!$F$15/12*Indeksacija!$P$11</f>
        <v>0</v>
      </c>
      <c r="FJ29" s="82">
        <f>'Dalyvio prielaidos'!$F$15/12*Indeksacija!$P$11</f>
        <v>0</v>
      </c>
      <c r="FK29" s="82">
        <f>'Dalyvio prielaidos'!$F$15/12*Indeksacija!$P$11</f>
        <v>0</v>
      </c>
      <c r="FL29" s="82">
        <f>'Dalyvio prielaidos'!$F$15/12*Indeksacija!$P$11</f>
        <v>0</v>
      </c>
      <c r="FM29" s="82">
        <f>'Dalyvio prielaidos'!$F$15/12*Indeksacija!$P$11</f>
        <v>0</v>
      </c>
      <c r="FN29" s="24">
        <f t="shared" ref="FN29" si="1177">SUM(FB29:FM29)</f>
        <v>0</v>
      </c>
      <c r="FO29" s="82">
        <f>'Dalyvio prielaidos'!$F$15/12*Indeksacija!$Q$11</f>
        <v>0</v>
      </c>
      <c r="FP29" s="82">
        <f>'Dalyvio prielaidos'!$F$15/12*Indeksacija!$Q$11</f>
        <v>0</v>
      </c>
      <c r="FQ29" s="82">
        <f>'Dalyvio prielaidos'!$F$15/12*Indeksacija!$Q$11</f>
        <v>0</v>
      </c>
      <c r="FR29" s="82">
        <f>'Dalyvio prielaidos'!$F$15/12*Indeksacija!$Q$11</f>
        <v>0</v>
      </c>
      <c r="FS29" s="82">
        <f>'Dalyvio prielaidos'!$F$15/12*Indeksacija!$Q$11</f>
        <v>0</v>
      </c>
      <c r="FT29" s="82">
        <f>'Dalyvio prielaidos'!$F$15/12*Indeksacija!$Q$11</f>
        <v>0</v>
      </c>
      <c r="FU29" s="82">
        <f>'Dalyvio prielaidos'!$F$15/12*Indeksacija!$Q$11</f>
        <v>0</v>
      </c>
      <c r="FV29" s="82">
        <f>'Dalyvio prielaidos'!$F$15/12*Indeksacija!$Q$11</f>
        <v>0</v>
      </c>
      <c r="FW29" s="82">
        <f>'Dalyvio prielaidos'!$F$15/12*Indeksacija!$Q$11</f>
        <v>0</v>
      </c>
      <c r="FX29" s="82">
        <f>'Dalyvio prielaidos'!$F$15/12*Indeksacija!$Q$11</f>
        <v>0</v>
      </c>
      <c r="FY29" s="82">
        <f>'Dalyvio prielaidos'!$F$15/12*Indeksacija!$Q$11</f>
        <v>0</v>
      </c>
      <c r="FZ29" s="82">
        <f>'Dalyvio prielaidos'!$F$15/12*Indeksacija!$Q$11</f>
        <v>0</v>
      </c>
      <c r="GA29" s="24">
        <f t="shared" ref="GA29" si="1178">SUM(FO29:FZ29)</f>
        <v>0</v>
      </c>
      <c r="GB29" s="82">
        <f>'Dalyvio prielaidos'!$F$15/12*Indeksacija!$R$11</f>
        <v>0</v>
      </c>
      <c r="GC29" s="82">
        <f>'Dalyvio prielaidos'!$F$15/12*Indeksacija!$R$11</f>
        <v>0</v>
      </c>
      <c r="GD29" s="82">
        <f>'Dalyvio prielaidos'!$F$15/12*Indeksacija!$R$11</f>
        <v>0</v>
      </c>
      <c r="GE29" s="82">
        <f>'Dalyvio prielaidos'!$F$15/12*Indeksacija!$R$11</f>
        <v>0</v>
      </c>
      <c r="GF29" s="82">
        <f>'Dalyvio prielaidos'!$F$15/12*Indeksacija!$R$11</f>
        <v>0</v>
      </c>
      <c r="GG29" s="82">
        <f>'Dalyvio prielaidos'!$F$15/12*Indeksacija!$R$11</f>
        <v>0</v>
      </c>
      <c r="GH29" s="82">
        <f>'Dalyvio prielaidos'!$F$15/12*Indeksacija!$R$11</f>
        <v>0</v>
      </c>
      <c r="GI29" s="82">
        <f>'Dalyvio prielaidos'!$F$15/12*Indeksacija!$R$11</f>
        <v>0</v>
      </c>
      <c r="GJ29" s="82">
        <f>'Dalyvio prielaidos'!$F$15/12*Indeksacija!$R$11</f>
        <v>0</v>
      </c>
      <c r="GK29" s="82">
        <f>'Dalyvio prielaidos'!$F$15/12*Indeksacija!$R$11</f>
        <v>0</v>
      </c>
      <c r="GL29" s="82">
        <f>'Dalyvio prielaidos'!$F$15/12*Indeksacija!$R$11</f>
        <v>0</v>
      </c>
      <c r="GM29" s="82">
        <f>'Dalyvio prielaidos'!$F$15/12*Indeksacija!$R$11</f>
        <v>0</v>
      </c>
      <c r="GN29" s="24">
        <f t="shared" ref="GN29" si="1179">SUM(GB29:GM29)</f>
        <v>0</v>
      </c>
      <c r="GO29" s="82">
        <f>'Dalyvio prielaidos'!$F$15/12*Indeksacija!$S$11</f>
        <v>0</v>
      </c>
      <c r="GP29" s="82">
        <f>'Dalyvio prielaidos'!$F$15/12*Indeksacija!$S$11</f>
        <v>0</v>
      </c>
      <c r="GQ29" s="82">
        <f>'Dalyvio prielaidos'!$F$15/12*Indeksacija!$S$11</f>
        <v>0</v>
      </c>
      <c r="GR29" s="82">
        <f>'Dalyvio prielaidos'!$F$15/12*Indeksacija!$S$11</f>
        <v>0</v>
      </c>
      <c r="GS29" s="82">
        <f>'Dalyvio prielaidos'!$F$15/12*Indeksacija!$S$11</f>
        <v>0</v>
      </c>
      <c r="GT29" s="82">
        <f>'Dalyvio prielaidos'!$F$15/12*Indeksacija!$S$11</f>
        <v>0</v>
      </c>
      <c r="GU29" s="82">
        <f>'Dalyvio prielaidos'!$F$15/12*Indeksacija!$S$11</f>
        <v>0</v>
      </c>
      <c r="GV29" s="82">
        <f>'Dalyvio prielaidos'!$F$15/12*Indeksacija!$S$11</f>
        <v>0</v>
      </c>
      <c r="GW29" s="82">
        <f>'Dalyvio prielaidos'!$F$15/12*Indeksacija!$S$11</f>
        <v>0</v>
      </c>
      <c r="GX29" s="82">
        <f>'Dalyvio prielaidos'!$F$15/12*Indeksacija!$S$11</f>
        <v>0</v>
      </c>
      <c r="GY29" s="82">
        <f>'Dalyvio prielaidos'!$F$15/12*Indeksacija!$S$11</f>
        <v>0</v>
      </c>
      <c r="GZ29" s="82">
        <f>'Dalyvio prielaidos'!$F$15/12*Indeksacija!$S$11</f>
        <v>0</v>
      </c>
      <c r="HA29" s="24">
        <f t="shared" ref="HA29" si="1180">SUM(GO29:GZ29)</f>
        <v>0</v>
      </c>
      <c r="HB29" s="82">
        <f>'Dalyvio prielaidos'!$F$15/12*Indeksacija!$T$11</f>
        <v>0</v>
      </c>
      <c r="HC29" s="82">
        <f>'Dalyvio prielaidos'!$F$15/12*Indeksacija!$T$11</f>
        <v>0</v>
      </c>
      <c r="HD29" s="82">
        <f>'Dalyvio prielaidos'!$F$15/12*Indeksacija!$T$11</f>
        <v>0</v>
      </c>
      <c r="HE29" s="82">
        <f>'Dalyvio prielaidos'!$F$15/12*Indeksacija!$T$11</f>
        <v>0</v>
      </c>
      <c r="HF29" s="82">
        <f>'Dalyvio prielaidos'!$F$15/12*Indeksacija!$T$11</f>
        <v>0</v>
      </c>
      <c r="HG29" s="82">
        <f>'Dalyvio prielaidos'!$F$15/12*Indeksacija!$T$11</f>
        <v>0</v>
      </c>
      <c r="HH29" s="82">
        <f>'Dalyvio prielaidos'!$F$15/12*Indeksacija!$T$11</f>
        <v>0</v>
      </c>
      <c r="HI29" s="82">
        <f>'Dalyvio prielaidos'!$F$15/12*Indeksacija!$T$11</f>
        <v>0</v>
      </c>
      <c r="HJ29" s="82">
        <f>'Dalyvio prielaidos'!$F$15/12*Indeksacija!$T$11</f>
        <v>0</v>
      </c>
      <c r="HK29" s="82">
        <f>'Dalyvio prielaidos'!$F$15/12*Indeksacija!$T$11</f>
        <v>0</v>
      </c>
      <c r="HL29" s="82">
        <f>'Dalyvio prielaidos'!$F$15/12*Indeksacija!$T$11</f>
        <v>0</v>
      </c>
      <c r="HM29" s="82">
        <f>'Dalyvio prielaidos'!$F$15/12*Indeksacija!$T$11</f>
        <v>0</v>
      </c>
      <c r="HN29" s="24">
        <f t="shared" ref="HN29" si="1181">SUM(HB29:HM29)</f>
        <v>0</v>
      </c>
      <c r="HO29" s="82">
        <f>'Dalyvio prielaidos'!$F$15/12*Indeksacija!$U$11</f>
        <v>0</v>
      </c>
      <c r="HP29" s="82">
        <f>'Dalyvio prielaidos'!$F$15/12*Indeksacija!$U$11</f>
        <v>0</v>
      </c>
      <c r="HQ29" s="82">
        <f>'Dalyvio prielaidos'!$F$15/12*Indeksacija!$U$11</f>
        <v>0</v>
      </c>
      <c r="HR29" s="82">
        <f>'Dalyvio prielaidos'!$F$15/12*Indeksacija!$U$11</f>
        <v>0</v>
      </c>
      <c r="HS29" s="82">
        <f>'Dalyvio prielaidos'!$F$15/12*Indeksacija!$U$11</f>
        <v>0</v>
      </c>
      <c r="HT29" s="82">
        <f>'Dalyvio prielaidos'!$F$15/12*Indeksacija!$U$11</f>
        <v>0</v>
      </c>
      <c r="HU29" s="82">
        <f>'Dalyvio prielaidos'!$F$15/12*Indeksacija!$U$11</f>
        <v>0</v>
      </c>
      <c r="HV29" s="82">
        <f>'Dalyvio prielaidos'!$F$15/12*Indeksacija!$U$11</f>
        <v>0</v>
      </c>
      <c r="HW29" s="82">
        <f>'Dalyvio prielaidos'!$F$15/12*Indeksacija!$U$11</f>
        <v>0</v>
      </c>
      <c r="HX29" s="82">
        <f>'Dalyvio prielaidos'!$F$15/12*Indeksacija!$U$11</f>
        <v>0</v>
      </c>
      <c r="HY29" s="82">
        <f>'Dalyvio prielaidos'!$F$15/12*Indeksacija!$U$11</f>
        <v>0</v>
      </c>
      <c r="HZ29" s="82">
        <f>'Dalyvio prielaidos'!$F$15/12*Indeksacija!$U$11</f>
        <v>0</v>
      </c>
      <c r="IA29" s="24">
        <f t="shared" ref="IA29" si="1182">SUM(HO29:HZ29)</f>
        <v>0</v>
      </c>
      <c r="IB29" s="82">
        <f>'Dalyvio prielaidos'!$F$15/12*Indeksacija!$V$11</f>
        <v>0</v>
      </c>
      <c r="IC29" s="82">
        <f>'Dalyvio prielaidos'!$F$15/12*Indeksacija!$V$11</f>
        <v>0</v>
      </c>
      <c r="ID29" s="82">
        <f>'Dalyvio prielaidos'!$F$15/12*Indeksacija!$V$11</f>
        <v>0</v>
      </c>
      <c r="IE29" s="82">
        <f>'Dalyvio prielaidos'!$F$15/12*Indeksacija!$V$11</f>
        <v>0</v>
      </c>
      <c r="IF29" s="82">
        <f>'Dalyvio prielaidos'!$F$15/12*Indeksacija!$V$11</f>
        <v>0</v>
      </c>
      <c r="IG29" s="82">
        <f>'Dalyvio prielaidos'!$F$15/12*Indeksacija!$V$11</f>
        <v>0</v>
      </c>
      <c r="IH29" s="82">
        <f>'Dalyvio prielaidos'!$F$15/12*Indeksacija!$V$11</f>
        <v>0</v>
      </c>
      <c r="II29" s="82">
        <f>'Dalyvio prielaidos'!$F$15/12*Indeksacija!$V$11</f>
        <v>0</v>
      </c>
      <c r="IJ29" s="82">
        <f>'Dalyvio prielaidos'!$F$15/12*Indeksacija!$V$11</f>
        <v>0</v>
      </c>
      <c r="IK29" s="82">
        <f>'Dalyvio prielaidos'!$F$15/12*Indeksacija!$V$11</f>
        <v>0</v>
      </c>
      <c r="IL29" s="82">
        <f>'Dalyvio prielaidos'!$F$15/12*Indeksacija!$V$11</f>
        <v>0</v>
      </c>
      <c r="IM29" s="82">
        <f>'Dalyvio prielaidos'!$F$15/12*Indeksacija!$V$11</f>
        <v>0</v>
      </c>
      <c r="IN29" s="24">
        <f t="shared" ref="IN29" si="1183">SUM(IB29:IM29)</f>
        <v>0</v>
      </c>
      <c r="IO29" s="82">
        <f>'Dalyvio prielaidos'!$F$15/12*Indeksacija!$W$11</f>
        <v>0</v>
      </c>
      <c r="IP29" s="82">
        <f>'Dalyvio prielaidos'!$F$15/12*Indeksacija!$W$11</f>
        <v>0</v>
      </c>
      <c r="IQ29" s="82">
        <f>'Dalyvio prielaidos'!$F$15/12*Indeksacija!$W$11</f>
        <v>0</v>
      </c>
      <c r="IR29" s="82">
        <f>'Dalyvio prielaidos'!$F$15/12*Indeksacija!$W$11</f>
        <v>0</v>
      </c>
      <c r="IS29" s="82">
        <f>'Dalyvio prielaidos'!$F$15/12*Indeksacija!$W$11</f>
        <v>0</v>
      </c>
      <c r="IT29" s="82">
        <f>'Dalyvio prielaidos'!$F$15/12*Indeksacija!$W$11</f>
        <v>0</v>
      </c>
      <c r="IU29" s="82">
        <f>'Dalyvio prielaidos'!$F$15/12*Indeksacija!$W$11</f>
        <v>0</v>
      </c>
      <c r="IV29" s="82">
        <f>'Dalyvio prielaidos'!$F$15/12*Indeksacija!$W$11</f>
        <v>0</v>
      </c>
      <c r="IW29" s="82">
        <f>'Dalyvio prielaidos'!$F$15/12*Indeksacija!$W$11</f>
        <v>0</v>
      </c>
      <c r="IX29" s="82">
        <f>'Dalyvio prielaidos'!$F$15/12*Indeksacija!$W$11</f>
        <v>0</v>
      </c>
      <c r="IY29" s="82">
        <f>'Dalyvio prielaidos'!$F$15/12*Indeksacija!$W$11</f>
        <v>0</v>
      </c>
      <c r="IZ29" s="82">
        <f>'Dalyvio prielaidos'!$F$15/12*Indeksacija!$W$11</f>
        <v>0</v>
      </c>
      <c r="JA29" s="347">
        <f t="shared" ref="JA29" si="1184">SUM(IO29:IZ29)</f>
        <v>0</v>
      </c>
      <c r="JB29" s="82">
        <f>'Dalyvio prielaidos'!$F$15/12*Indeksacija!$X$11</f>
        <v>0</v>
      </c>
      <c r="JC29" s="82">
        <f>'Dalyvio prielaidos'!$F$15/12*Indeksacija!$X$11</f>
        <v>0</v>
      </c>
      <c r="JD29" s="82">
        <f>'Dalyvio prielaidos'!$F$15/12*Indeksacija!$X$11</f>
        <v>0</v>
      </c>
      <c r="JE29" s="82">
        <f>'Dalyvio prielaidos'!$F$15/12*Indeksacija!$X$11</f>
        <v>0</v>
      </c>
      <c r="JF29" s="82">
        <f>'Dalyvio prielaidos'!$F$15/12*Indeksacija!$X$11</f>
        <v>0</v>
      </c>
      <c r="JG29" s="82">
        <f>'Dalyvio prielaidos'!$F$15/12*Indeksacija!$X$11</f>
        <v>0</v>
      </c>
      <c r="JH29" s="82">
        <f>'Dalyvio prielaidos'!$F$15/12*Indeksacija!$X$11</f>
        <v>0</v>
      </c>
      <c r="JI29" s="82">
        <f>'Dalyvio prielaidos'!$F$15/12*Indeksacija!$X$11</f>
        <v>0</v>
      </c>
      <c r="JJ29" s="82">
        <f>'Dalyvio prielaidos'!$F$15/12*Indeksacija!$X$11</f>
        <v>0</v>
      </c>
      <c r="JK29" s="82">
        <f>'Dalyvio prielaidos'!$F$15/12*Indeksacija!$X$11</f>
        <v>0</v>
      </c>
      <c r="JL29" s="82">
        <f>'Dalyvio prielaidos'!$F$15/12*Indeksacija!$X$11</f>
        <v>0</v>
      </c>
      <c r="JM29" s="82">
        <f>'Dalyvio prielaidos'!$F$15/12*Indeksacija!$X$11</f>
        <v>0</v>
      </c>
      <c r="JN29" s="24">
        <f t="shared" ref="JN29" si="1185">SUM(JB29:JM29)</f>
        <v>0</v>
      </c>
      <c r="JO29" s="82">
        <f>'Dalyvio prielaidos'!$F$15/12*Indeksacija!$Y$11</f>
        <v>0</v>
      </c>
      <c r="JP29" s="82">
        <f>'Dalyvio prielaidos'!$F$15/12*Indeksacija!$Y$11</f>
        <v>0</v>
      </c>
      <c r="JQ29" s="82">
        <f>'Dalyvio prielaidos'!$F$15/12*Indeksacija!$Y$11</f>
        <v>0</v>
      </c>
      <c r="JR29" s="82">
        <f>'Dalyvio prielaidos'!$F$15/12*Indeksacija!$Y$11</f>
        <v>0</v>
      </c>
      <c r="JS29" s="82">
        <f>'Dalyvio prielaidos'!$F$15/12*Indeksacija!$Y$11</f>
        <v>0</v>
      </c>
      <c r="JT29" s="82">
        <f>'Dalyvio prielaidos'!$F$15/12*Indeksacija!$Y$11</f>
        <v>0</v>
      </c>
      <c r="JU29" s="82">
        <f>'Dalyvio prielaidos'!$F$15/12*Indeksacija!$Y$11</f>
        <v>0</v>
      </c>
      <c r="JV29" s="82">
        <f>'Dalyvio prielaidos'!$F$15/12*Indeksacija!$Y$11</f>
        <v>0</v>
      </c>
      <c r="JW29" s="82">
        <f>'Dalyvio prielaidos'!$F$15/12*Indeksacija!$Y$11</f>
        <v>0</v>
      </c>
      <c r="JX29" s="82">
        <f>'Dalyvio prielaidos'!$F$15/12*Indeksacija!$Y$11</f>
        <v>0</v>
      </c>
      <c r="JY29" s="82">
        <f>'Dalyvio prielaidos'!$F$15/12*Indeksacija!$Y$11</f>
        <v>0</v>
      </c>
      <c r="JZ29" s="82">
        <f>'Dalyvio prielaidos'!$F$15/12*Indeksacija!$Y$11</f>
        <v>0</v>
      </c>
      <c r="KA29" s="24">
        <f t="shared" ref="KA29" si="1186">SUM(JO29:JZ29)</f>
        <v>0</v>
      </c>
      <c r="KB29" s="82">
        <f>'Dalyvio prielaidos'!$F$15/12*Indeksacija!$Z$11</f>
        <v>0</v>
      </c>
      <c r="KC29" s="82">
        <f>'Dalyvio prielaidos'!$F$15/12*Indeksacija!$Z$11</f>
        <v>0</v>
      </c>
      <c r="KD29" s="82">
        <f>'Dalyvio prielaidos'!$F$15/12*Indeksacija!$Z$11</f>
        <v>0</v>
      </c>
      <c r="KE29" s="82">
        <f>'Dalyvio prielaidos'!$F$15/12*Indeksacija!$Z$11</f>
        <v>0</v>
      </c>
      <c r="KF29" s="82">
        <f>'Dalyvio prielaidos'!$F$15/12*Indeksacija!$Z$11</f>
        <v>0</v>
      </c>
      <c r="KG29" s="82">
        <f>'Dalyvio prielaidos'!$F$15/12*Indeksacija!$Z$11</f>
        <v>0</v>
      </c>
      <c r="KH29" s="82">
        <f>'Dalyvio prielaidos'!$F$15/12*Indeksacija!$Z$11</f>
        <v>0</v>
      </c>
      <c r="KI29" s="82">
        <f>'Dalyvio prielaidos'!$F$15/12*Indeksacija!$Z$11</f>
        <v>0</v>
      </c>
      <c r="KJ29" s="82">
        <f>'Dalyvio prielaidos'!$F$15/12*Indeksacija!$Z$11</f>
        <v>0</v>
      </c>
      <c r="KK29" s="82">
        <f>'Dalyvio prielaidos'!$F$15/12*Indeksacija!$Z$11</f>
        <v>0</v>
      </c>
      <c r="KL29" s="82">
        <f>'Dalyvio prielaidos'!$F$15/12*Indeksacija!$Z$11</f>
        <v>0</v>
      </c>
      <c r="KM29" s="82">
        <f>'Dalyvio prielaidos'!$F$15/12*Indeksacija!$Z$11</f>
        <v>0</v>
      </c>
      <c r="KN29" s="24">
        <f t="shared" ref="KN29" si="1187">SUM(KB29:KM29)</f>
        <v>0</v>
      </c>
      <c r="KO29" s="82">
        <f>'Dalyvio prielaidos'!$F$15/12*Indeksacija!$AA$11</f>
        <v>0</v>
      </c>
      <c r="KP29" s="82">
        <f>'Dalyvio prielaidos'!$F$15/12*Indeksacija!$AA$11</f>
        <v>0</v>
      </c>
      <c r="KQ29" s="82">
        <f>'Dalyvio prielaidos'!$F$15/12*Indeksacija!$AA$11</f>
        <v>0</v>
      </c>
      <c r="KR29" s="82">
        <f>'Dalyvio prielaidos'!$F$15/12*Indeksacija!$AA$11</f>
        <v>0</v>
      </c>
      <c r="KS29" s="82">
        <f>'Dalyvio prielaidos'!$F$15/12*Indeksacija!$AA$11</f>
        <v>0</v>
      </c>
      <c r="KT29" s="82">
        <f>'Dalyvio prielaidos'!$F$15/12*Indeksacija!$AA$11</f>
        <v>0</v>
      </c>
      <c r="KU29" s="82">
        <f>'Dalyvio prielaidos'!$F$15/12*Indeksacija!$AA$11</f>
        <v>0</v>
      </c>
      <c r="KV29" s="82">
        <f>'Dalyvio prielaidos'!$F$15/12*Indeksacija!$AA$11</f>
        <v>0</v>
      </c>
      <c r="KW29" s="82">
        <f>'Dalyvio prielaidos'!$F$15/12*Indeksacija!$AA$11</f>
        <v>0</v>
      </c>
      <c r="KX29" s="82">
        <f>'Dalyvio prielaidos'!$F$15/12*Indeksacija!$AA$11</f>
        <v>0</v>
      </c>
      <c r="KY29" s="82">
        <f>'Dalyvio prielaidos'!$F$15/12*Indeksacija!$AA$11</f>
        <v>0</v>
      </c>
      <c r="KZ29" s="82">
        <f>'Dalyvio prielaidos'!$F$15/12*Indeksacija!$AA$11</f>
        <v>0</v>
      </c>
      <c r="LA29" s="24">
        <f t="shared" ref="LA29" si="1188">SUM(KO29:KZ29)</f>
        <v>0</v>
      </c>
      <c r="LB29" s="82">
        <f>'Dalyvio prielaidos'!$F$15/12*Indeksacija!$AB$11</f>
        <v>0</v>
      </c>
      <c r="LC29" s="82">
        <f>'Dalyvio prielaidos'!$F$15/12*Indeksacija!$AB$11</f>
        <v>0</v>
      </c>
      <c r="LD29" s="82">
        <f>'Dalyvio prielaidos'!$F$15/12*Indeksacija!$AB$11</f>
        <v>0</v>
      </c>
      <c r="LE29" s="82">
        <f>'Dalyvio prielaidos'!$F$15/12*Indeksacija!$AB$11</f>
        <v>0</v>
      </c>
      <c r="LF29" s="82">
        <f>'Dalyvio prielaidos'!$F$15/12*Indeksacija!$AB$11</f>
        <v>0</v>
      </c>
      <c r="LG29" s="82">
        <f>'Dalyvio prielaidos'!$F$15/12*Indeksacija!$AB$11</f>
        <v>0</v>
      </c>
      <c r="LH29" s="82">
        <f>'Dalyvio prielaidos'!$F$15/12*Indeksacija!$AB$11</f>
        <v>0</v>
      </c>
      <c r="LI29" s="82">
        <f>'Dalyvio prielaidos'!$F$15/12*Indeksacija!$AB$11</f>
        <v>0</v>
      </c>
      <c r="LJ29" s="82">
        <f>'Dalyvio prielaidos'!$F$15/12*Indeksacija!$AB$11</f>
        <v>0</v>
      </c>
      <c r="LK29" s="82">
        <f>'Dalyvio prielaidos'!$F$15/12*Indeksacija!$AB$11</f>
        <v>0</v>
      </c>
      <c r="LL29" s="82">
        <f>'Dalyvio prielaidos'!$F$15/12*Indeksacija!$AB$11</f>
        <v>0</v>
      </c>
      <c r="LM29" s="82">
        <f>'Dalyvio prielaidos'!$F$15/12*Indeksacija!$AB$11</f>
        <v>0</v>
      </c>
      <c r="LN29" s="25">
        <f t="shared" si="884"/>
        <v>0</v>
      </c>
    </row>
    <row r="30" spans="1:326">
      <c r="AN30" s="50"/>
    </row>
    <row r="31" spans="1:326" s="300" customFormat="1" ht="11.25">
      <c r="A31" s="348" t="s">
        <v>256</v>
      </c>
      <c r="B31" s="301">
        <f t="shared" ref="B31:AM31" si="1189">B14+B15+B18-B24-B25-B28</f>
        <v>0</v>
      </c>
      <c r="C31" s="301">
        <f t="shared" si="1189"/>
        <v>0</v>
      </c>
      <c r="D31" s="301">
        <f t="shared" si="1189"/>
        <v>0</v>
      </c>
      <c r="E31" s="301">
        <f t="shared" si="1189"/>
        <v>0</v>
      </c>
      <c r="F31" s="301">
        <f t="shared" si="1189"/>
        <v>0</v>
      </c>
      <c r="G31" s="301">
        <f t="shared" si="1189"/>
        <v>0</v>
      </c>
      <c r="H31" s="301">
        <f t="shared" si="1189"/>
        <v>0</v>
      </c>
      <c r="I31" s="301">
        <f t="shared" si="1189"/>
        <v>0</v>
      </c>
      <c r="J31" s="301">
        <f t="shared" si="1189"/>
        <v>0</v>
      </c>
      <c r="K31" s="301">
        <f t="shared" si="1189"/>
        <v>0</v>
      </c>
      <c r="L31" s="301">
        <f t="shared" si="1189"/>
        <v>0</v>
      </c>
      <c r="M31" s="301">
        <f t="shared" si="1189"/>
        <v>0</v>
      </c>
      <c r="N31" s="301">
        <f t="shared" si="1189"/>
        <v>0</v>
      </c>
      <c r="O31" s="301">
        <f t="shared" si="1189"/>
        <v>0</v>
      </c>
      <c r="P31" s="301">
        <f t="shared" si="1189"/>
        <v>0</v>
      </c>
      <c r="Q31" s="301">
        <f t="shared" si="1189"/>
        <v>0</v>
      </c>
      <c r="R31" s="301">
        <f t="shared" si="1189"/>
        <v>0</v>
      </c>
      <c r="S31" s="301">
        <f t="shared" si="1189"/>
        <v>0</v>
      </c>
      <c r="T31" s="301">
        <f t="shared" si="1189"/>
        <v>0</v>
      </c>
      <c r="U31" s="301">
        <f t="shared" si="1189"/>
        <v>0</v>
      </c>
      <c r="V31" s="301">
        <f t="shared" si="1189"/>
        <v>0</v>
      </c>
      <c r="W31" s="301">
        <f t="shared" si="1189"/>
        <v>0</v>
      </c>
      <c r="X31" s="301">
        <f t="shared" si="1189"/>
        <v>0</v>
      </c>
      <c r="Y31" s="301">
        <f t="shared" si="1189"/>
        <v>0</v>
      </c>
      <c r="Z31" s="301">
        <f t="shared" si="1189"/>
        <v>0</v>
      </c>
      <c r="AA31" s="301">
        <f t="shared" si="1189"/>
        <v>0</v>
      </c>
      <c r="AB31" s="301">
        <f t="shared" si="1189"/>
        <v>0</v>
      </c>
      <c r="AC31" s="301">
        <f t="shared" si="1189"/>
        <v>0</v>
      </c>
      <c r="AD31" s="301">
        <f t="shared" si="1189"/>
        <v>0</v>
      </c>
      <c r="AE31" s="301">
        <f t="shared" si="1189"/>
        <v>0</v>
      </c>
      <c r="AF31" s="301">
        <f t="shared" si="1189"/>
        <v>0</v>
      </c>
      <c r="AG31" s="301">
        <f t="shared" si="1189"/>
        <v>0</v>
      </c>
      <c r="AH31" s="301">
        <f t="shared" si="1189"/>
        <v>0</v>
      </c>
      <c r="AI31" s="301">
        <f t="shared" si="1189"/>
        <v>0</v>
      </c>
      <c r="AJ31" s="301">
        <f t="shared" si="1189"/>
        <v>0</v>
      </c>
      <c r="AK31" s="301">
        <f t="shared" si="1189"/>
        <v>0</v>
      </c>
      <c r="AL31" s="301">
        <f t="shared" si="1189"/>
        <v>0</v>
      </c>
      <c r="AM31" s="301">
        <f t="shared" si="1189"/>
        <v>0</v>
      </c>
      <c r="AN31" s="301">
        <f>AN14+AN15+AN18-AN24-AN25-AN28</f>
        <v>0</v>
      </c>
      <c r="AO31" s="301">
        <f>AO14+AO15+AO18-AO24-AO25-AO28</f>
        <v>0</v>
      </c>
      <c r="AP31" s="301">
        <f t="shared" ref="AP31:CZ31" si="1190">AP14+AP15+AP18-AP24-AP25-AP28</f>
        <v>0</v>
      </c>
      <c r="AQ31" s="301">
        <f t="shared" si="1190"/>
        <v>0</v>
      </c>
      <c r="AR31" s="301">
        <f t="shared" si="1190"/>
        <v>0</v>
      </c>
      <c r="AS31" s="301">
        <f t="shared" si="1190"/>
        <v>0</v>
      </c>
      <c r="AT31" s="301">
        <f t="shared" si="1190"/>
        <v>0</v>
      </c>
      <c r="AU31" s="301">
        <f t="shared" si="1190"/>
        <v>0</v>
      </c>
      <c r="AV31" s="301">
        <f t="shared" si="1190"/>
        <v>0</v>
      </c>
      <c r="AW31" s="301">
        <f t="shared" si="1190"/>
        <v>0</v>
      </c>
      <c r="AX31" s="301">
        <f t="shared" si="1190"/>
        <v>0</v>
      </c>
      <c r="AY31" s="301">
        <f t="shared" si="1190"/>
        <v>0</v>
      </c>
      <c r="AZ31" s="301">
        <f t="shared" si="1190"/>
        <v>0</v>
      </c>
      <c r="BA31" s="301">
        <f t="shared" si="1190"/>
        <v>0</v>
      </c>
      <c r="BB31" s="301">
        <f t="shared" si="1190"/>
        <v>0</v>
      </c>
      <c r="BC31" s="301">
        <f t="shared" si="1190"/>
        <v>0</v>
      </c>
      <c r="BD31" s="301">
        <f t="shared" si="1190"/>
        <v>0</v>
      </c>
      <c r="BE31" s="301">
        <f t="shared" si="1190"/>
        <v>0</v>
      </c>
      <c r="BF31" s="301">
        <f t="shared" si="1190"/>
        <v>0</v>
      </c>
      <c r="BG31" s="301">
        <f t="shared" si="1190"/>
        <v>0</v>
      </c>
      <c r="BH31" s="301">
        <f t="shared" si="1190"/>
        <v>0</v>
      </c>
      <c r="BI31" s="301">
        <f t="shared" si="1190"/>
        <v>0</v>
      </c>
      <c r="BJ31" s="301">
        <f t="shared" si="1190"/>
        <v>0</v>
      </c>
      <c r="BK31" s="301">
        <f t="shared" si="1190"/>
        <v>0</v>
      </c>
      <c r="BL31" s="301">
        <f t="shared" si="1190"/>
        <v>0</v>
      </c>
      <c r="BM31" s="301">
        <f t="shared" si="1190"/>
        <v>0</v>
      </c>
      <c r="BN31" s="301">
        <f t="shared" si="1190"/>
        <v>0</v>
      </c>
      <c r="BO31" s="301">
        <f t="shared" si="1190"/>
        <v>0</v>
      </c>
      <c r="BP31" s="301">
        <f t="shared" si="1190"/>
        <v>0</v>
      </c>
      <c r="BQ31" s="301">
        <f t="shared" si="1190"/>
        <v>0</v>
      </c>
      <c r="BR31" s="301">
        <f t="shared" si="1190"/>
        <v>0</v>
      </c>
      <c r="BS31" s="301">
        <f t="shared" si="1190"/>
        <v>0</v>
      </c>
      <c r="BT31" s="301">
        <f t="shared" si="1190"/>
        <v>0</v>
      </c>
      <c r="BU31" s="301">
        <f t="shared" si="1190"/>
        <v>0</v>
      </c>
      <c r="BV31" s="301">
        <f t="shared" si="1190"/>
        <v>0</v>
      </c>
      <c r="BW31" s="301">
        <f t="shared" si="1190"/>
        <v>0</v>
      </c>
      <c r="BX31" s="301">
        <f t="shared" si="1190"/>
        <v>0</v>
      </c>
      <c r="BY31" s="301">
        <f t="shared" si="1190"/>
        <v>0</v>
      </c>
      <c r="BZ31" s="301">
        <f t="shared" si="1190"/>
        <v>0</v>
      </c>
      <c r="CA31" s="301">
        <f t="shared" si="1190"/>
        <v>0</v>
      </c>
      <c r="CB31" s="301">
        <f t="shared" si="1190"/>
        <v>0</v>
      </c>
      <c r="CC31" s="301">
        <f t="shared" si="1190"/>
        <v>0</v>
      </c>
      <c r="CD31" s="301">
        <f t="shared" si="1190"/>
        <v>0</v>
      </c>
      <c r="CE31" s="301">
        <f t="shared" si="1190"/>
        <v>0</v>
      </c>
      <c r="CF31" s="301">
        <f t="shared" si="1190"/>
        <v>0</v>
      </c>
      <c r="CG31" s="301">
        <f t="shared" si="1190"/>
        <v>0</v>
      </c>
      <c r="CH31" s="301">
        <f t="shared" si="1190"/>
        <v>0</v>
      </c>
      <c r="CI31" s="301">
        <f t="shared" si="1190"/>
        <v>0</v>
      </c>
      <c r="CJ31" s="301">
        <f t="shared" si="1190"/>
        <v>0</v>
      </c>
      <c r="CK31" s="301">
        <f t="shared" si="1190"/>
        <v>0</v>
      </c>
      <c r="CL31" s="301">
        <f t="shared" si="1190"/>
        <v>0</v>
      </c>
      <c r="CM31" s="301">
        <f t="shared" si="1190"/>
        <v>0</v>
      </c>
      <c r="CN31" s="301">
        <f t="shared" si="1190"/>
        <v>0</v>
      </c>
      <c r="CO31" s="301">
        <f t="shared" si="1190"/>
        <v>0</v>
      </c>
      <c r="CP31" s="301">
        <f t="shared" si="1190"/>
        <v>0</v>
      </c>
      <c r="CQ31" s="301">
        <f t="shared" si="1190"/>
        <v>0</v>
      </c>
      <c r="CR31" s="301">
        <f t="shared" si="1190"/>
        <v>0</v>
      </c>
      <c r="CS31" s="301">
        <f t="shared" si="1190"/>
        <v>0</v>
      </c>
      <c r="CT31" s="301">
        <f t="shared" si="1190"/>
        <v>0</v>
      </c>
      <c r="CU31" s="301">
        <f t="shared" si="1190"/>
        <v>0</v>
      </c>
      <c r="CV31" s="301">
        <f t="shared" si="1190"/>
        <v>0</v>
      </c>
      <c r="CW31" s="301">
        <f t="shared" si="1190"/>
        <v>0</v>
      </c>
      <c r="CX31" s="301">
        <f t="shared" si="1190"/>
        <v>0</v>
      </c>
      <c r="CY31" s="301">
        <f t="shared" si="1190"/>
        <v>0</v>
      </c>
      <c r="CZ31" s="301">
        <f t="shared" si="1190"/>
        <v>0</v>
      </c>
      <c r="DA31" s="301">
        <f t="shared" ref="DA31:FL31" si="1191">DA14+DA15+DA18-DA24-DA25-DA28</f>
        <v>0</v>
      </c>
      <c r="DB31" s="301">
        <f t="shared" si="1191"/>
        <v>0</v>
      </c>
      <c r="DC31" s="301">
        <f t="shared" si="1191"/>
        <v>0</v>
      </c>
      <c r="DD31" s="301">
        <f t="shared" si="1191"/>
        <v>0</v>
      </c>
      <c r="DE31" s="301">
        <f t="shared" si="1191"/>
        <v>0</v>
      </c>
      <c r="DF31" s="301">
        <f t="shared" si="1191"/>
        <v>0</v>
      </c>
      <c r="DG31" s="301">
        <f t="shared" si="1191"/>
        <v>0</v>
      </c>
      <c r="DH31" s="301">
        <f t="shared" si="1191"/>
        <v>0</v>
      </c>
      <c r="DI31" s="301">
        <f t="shared" si="1191"/>
        <v>0</v>
      </c>
      <c r="DJ31" s="301">
        <f t="shared" si="1191"/>
        <v>0</v>
      </c>
      <c r="DK31" s="301">
        <f t="shared" si="1191"/>
        <v>0</v>
      </c>
      <c r="DL31" s="301">
        <f t="shared" si="1191"/>
        <v>0</v>
      </c>
      <c r="DM31" s="301">
        <f t="shared" si="1191"/>
        <v>0</v>
      </c>
      <c r="DN31" s="301">
        <f t="shared" si="1191"/>
        <v>0</v>
      </c>
      <c r="DO31" s="301">
        <f t="shared" si="1191"/>
        <v>0</v>
      </c>
      <c r="DP31" s="301">
        <f t="shared" si="1191"/>
        <v>0</v>
      </c>
      <c r="DQ31" s="301">
        <f t="shared" si="1191"/>
        <v>0</v>
      </c>
      <c r="DR31" s="301">
        <f t="shared" si="1191"/>
        <v>0</v>
      </c>
      <c r="DS31" s="301">
        <f t="shared" si="1191"/>
        <v>0</v>
      </c>
      <c r="DT31" s="301">
        <f t="shared" si="1191"/>
        <v>0</v>
      </c>
      <c r="DU31" s="301">
        <f t="shared" si="1191"/>
        <v>0</v>
      </c>
      <c r="DV31" s="301">
        <f t="shared" si="1191"/>
        <v>0</v>
      </c>
      <c r="DW31" s="301">
        <f t="shared" si="1191"/>
        <v>0</v>
      </c>
      <c r="DX31" s="301">
        <f t="shared" si="1191"/>
        <v>0</v>
      </c>
      <c r="DY31" s="301">
        <f t="shared" si="1191"/>
        <v>0</v>
      </c>
      <c r="DZ31" s="301">
        <f t="shared" si="1191"/>
        <v>0</v>
      </c>
      <c r="EA31" s="301">
        <f t="shared" si="1191"/>
        <v>0</v>
      </c>
      <c r="EB31" s="301">
        <f t="shared" si="1191"/>
        <v>0</v>
      </c>
      <c r="EC31" s="301">
        <f t="shared" si="1191"/>
        <v>0</v>
      </c>
      <c r="ED31" s="301">
        <f t="shared" si="1191"/>
        <v>0</v>
      </c>
      <c r="EE31" s="301">
        <f t="shared" si="1191"/>
        <v>0</v>
      </c>
      <c r="EF31" s="301">
        <f t="shared" si="1191"/>
        <v>0</v>
      </c>
      <c r="EG31" s="301">
        <f t="shared" si="1191"/>
        <v>0</v>
      </c>
      <c r="EH31" s="301">
        <f t="shared" si="1191"/>
        <v>0</v>
      </c>
      <c r="EI31" s="301">
        <f t="shared" si="1191"/>
        <v>0</v>
      </c>
      <c r="EJ31" s="301">
        <f t="shared" si="1191"/>
        <v>0</v>
      </c>
      <c r="EK31" s="301">
        <f t="shared" si="1191"/>
        <v>0</v>
      </c>
      <c r="EL31" s="301">
        <f t="shared" si="1191"/>
        <v>0</v>
      </c>
      <c r="EM31" s="301">
        <f t="shared" si="1191"/>
        <v>0</v>
      </c>
      <c r="EN31" s="301">
        <f t="shared" si="1191"/>
        <v>0</v>
      </c>
      <c r="EO31" s="301">
        <f t="shared" si="1191"/>
        <v>-2.9103830456733704E-11</v>
      </c>
      <c r="EP31" s="301">
        <f t="shared" si="1191"/>
        <v>-2.9103830456733704E-11</v>
      </c>
      <c r="EQ31" s="301">
        <f t="shared" si="1191"/>
        <v>-2.9103830456733704E-11</v>
      </c>
      <c r="ER31" s="301">
        <f t="shared" si="1191"/>
        <v>-2.9103830456733704E-11</v>
      </c>
      <c r="ES31" s="301">
        <f t="shared" si="1191"/>
        <v>-2.9103830456733704E-11</v>
      </c>
      <c r="ET31" s="301">
        <f t="shared" si="1191"/>
        <v>-2.9103830456733704E-11</v>
      </c>
      <c r="EU31" s="301">
        <f t="shared" si="1191"/>
        <v>-2.9103830456733704E-11</v>
      </c>
      <c r="EV31" s="301">
        <f t="shared" si="1191"/>
        <v>-2.9103830456733704E-11</v>
      </c>
      <c r="EW31" s="301">
        <f t="shared" si="1191"/>
        <v>-2.9103830456733704E-11</v>
      </c>
      <c r="EX31" s="301">
        <f t="shared" si="1191"/>
        <v>-2.9103830456733704E-11</v>
      </c>
      <c r="EY31" s="301">
        <f t="shared" si="1191"/>
        <v>-2.9103830456733704E-11</v>
      </c>
      <c r="EZ31" s="301">
        <f t="shared" si="1191"/>
        <v>-2.9103830456733704E-11</v>
      </c>
      <c r="FA31" s="301">
        <f t="shared" si="1191"/>
        <v>0</v>
      </c>
      <c r="FB31" s="301">
        <f t="shared" si="1191"/>
        <v>0</v>
      </c>
      <c r="FC31" s="301">
        <f t="shared" si="1191"/>
        <v>0</v>
      </c>
      <c r="FD31" s="301">
        <f t="shared" si="1191"/>
        <v>0</v>
      </c>
      <c r="FE31" s="301">
        <f t="shared" si="1191"/>
        <v>0</v>
      </c>
      <c r="FF31" s="301">
        <f t="shared" si="1191"/>
        <v>0</v>
      </c>
      <c r="FG31" s="301">
        <f t="shared" si="1191"/>
        <v>0</v>
      </c>
      <c r="FH31" s="301">
        <f t="shared" si="1191"/>
        <v>0</v>
      </c>
      <c r="FI31" s="301">
        <f t="shared" si="1191"/>
        <v>0</v>
      </c>
      <c r="FJ31" s="301">
        <f t="shared" si="1191"/>
        <v>0</v>
      </c>
      <c r="FK31" s="301">
        <f t="shared" si="1191"/>
        <v>0</v>
      </c>
      <c r="FL31" s="301">
        <f t="shared" si="1191"/>
        <v>0</v>
      </c>
      <c r="FM31" s="301">
        <f t="shared" ref="FM31:GZ31" si="1192">FM14+FM15+FM18-FM24-FM25-FM28</f>
        <v>0</v>
      </c>
      <c r="FN31" s="301">
        <f t="shared" si="1192"/>
        <v>0</v>
      </c>
      <c r="FO31" s="301">
        <f t="shared" si="1192"/>
        <v>0</v>
      </c>
      <c r="FP31" s="301">
        <f t="shared" si="1192"/>
        <v>0</v>
      </c>
      <c r="FQ31" s="301">
        <f t="shared" si="1192"/>
        <v>0</v>
      </c>
      <c r="FR31" s="301">
        <f t="shared" si="1192"/>
        <v>0</v>
      </c>
      <c r="FS31" s="301">
        <f t="shared" si="1192"/>
        <v>0</v>
      </c>
      <c r="FT31" s="301">
        <f t="shared" si="1192"/>
        <v>0</v>
      </c>
      <c r="FU31" s="301">
        <f t="shared" si="1192"/>
        <v>0</v>
      </c>
      <c r="FV31" s="301">
        <f t="shared" si="1192"/>
        <v>0</v>
      </c>
      <c r="FW31" s="301">
        <f t="shared" si="1192"/>
        <v>0</v>
      </c>
      <c r="FX31" s="301">
        <f t="shared" si="1192"/>
        <v>0</v>
      </c>
      <c r="FY31" s="301">
        <f t="shared" si="1192"/>
        <v>0</v>
      </c>
      <c r="FZ31" s="301">
        <f t="shared" si="1192"/>
        <v>0</v>
      </c>
      <c r="GA31" s="301">
        <f t="shared" si="1192"/>
        <v>0</v>
      </c>
      <c r="GB31" s="301">
        <f t="shared" si="1192"/>
        <v>0</v>
      </c>
      <c r="GC31" s="301">
        <f t="shared" si="1192"/>
        <v>0</v>
      </c>
      <c r="GD31" s="301">
        <f t="shared" si="1192"/>
        <v>0</v>
      </c>
      <c r="GE31" s="301">
        <f t="shared" si="1192"/>
        <v>0</v>
      </c>
      <c r="GF31" s="301">
        <f t="shared" si="1192"/>
        <v>0</v>
      </c>
      <c r="GG31" s="301">
        <f t="shared" si="1192"/>
        <v>0</v>
      </c>
      <c r="GH31" s="301">
        <f t="shared" si="1192"/>
        <v>0</v>
      </c>
      <c r="GI31" s="301">
        <f t="shared" si="1192"/>
        <v>0</v>
      </c>
      <c r="GJ31" s="301">
        <f t="shared" si="1192"/>
        <v>0</v>
      </c>
      <c r="GK31" s="301">
        <f t="shared" si="1192"/>
        <v>0</v>
      </c>
      <c r="GL31" s="301">
        <f t="shared" si="1192"/>
        <v>0</v>
      </c>
      <c r="GM31" s="301">
        <f t="shared" si="1192"/>
        <v>0</v>
      </c>
      <c r="GN31" s="301">
        <f t="shared" si="1192"/>
        <v>0</v>
      </c>
      <c r="GO31" s="301">
        <f t="shared" si="1192"/>
        <v>0</v>
      </c>
      <c r="GP31" s="301">
        <f t="shared" si="1192"/>
        <v>0</v>
      </c>
      <c r="GQ31" s="301">
        <f t="shared" si="1192"/>
        <v>0</v>
      </c>
      <c r="GR31" s="301">
        <f t="shared" si="1192"/>
        <v>0</v>
      </c>
      <c r="GS31" s="301">
        <f t="shared" si="1192"/>
        <v>0</v>
      </c>
      <c r="GT31" s="301">
        <f t="shared" si="1192"/>
        <v>0</v>
      </c>
      <c r="GU31" s="301">
        <f t="shared" si="1192"/>
        <v>0</v>
      </c>
      <c r="GV31" s="301">
        <f t="shared" si="1192"/>
        <v>0</v>
      </c>
      <c r="GW31" s="301">
        <f t="shared" si="1192"/>
        <v>0</v>
      </c>
      <c r="GX31" s="301">
        <f t="shared" si="1192"/>
        <v>0</v>
      </c>
      <c r="GY31" s="301">
        <f t="shared" si="1192"/>
        <v>0</v>
      </c>
      <c r="GZ31" s="301">
        <f t="shared" si="1192"/>
        <v>0</v>
      </c>
      <c r="HA31" s="301">
        <f t="shared" ref="HA31:JL31" si="1193">HA14+HA15+HA18-HA24-HA25-HA28</f>
        <v>0</v>
      </c>
      <c r="HB31" s="301">
        <f t="shared" si="1193"/>
        <v>0</v>
      </c>
      <c r="HC31" s="301">
        <f t="shared" si="1193"/>
        <v>0</v>
      </c>
      <c r="HD31" s="301">
        <f t="shared" si="1193"/>
        <v>0</v>
      </c>
      <c r="HE31" s="301">
        <f t="shared" si="1193"/>
        <v>0</v>
      </c>
      <c r="HF31" s="301">
        <f t="shared" si="1193"/>
        <v>0</v>
      </c>
      <c r="HG31" s="301">
        <f t="shared" si="1193"/>
        <v>0</v>
      </c>
      <c r="HH31" s="301">
        <f t="shared" si="1193"/>
        <v>0</v>
      </c>
      <c r="HI31" s="301">
        <f t="shared" si="1193"/>
        <v>0</v>
      </c>
      <c r="HJ31" s="301">
        <f t="shared" si="1193"/>
        <v>0</v>
      </c>
      <c r="HK31" s="301">
        <f t="shared" si="1193"/>
        <v>0</v>
      </c>
      <c r="HL31" s="301">
        <f t="shared" si="1193"/>
        <v>0</v>
      </c>
      <c r="HM31" s="301">
        <f t="shared" si="1193"/>
        <v>0</v>
      </c>
      <c r="HN31" s="301">
        <f t="shared" si="1193"/>
        <v>0</v>
      </c>
      <c r="HO31" s="301">
        <f t="shared" si="1193"/>
        <v>0</v>
      </c>
      <c r="HP31" s="301">
        <f t="shared" si="1193"/>
        <v>0</v>
      </c>
      <c r="HQ31" s="301">
        <f t="shared" si="1193"/>
        <v>0</v>
      </c>
      <c r="HR31" s="301">
        <f t="shared" si="1193"/>
        <v>0</v>
      </c>
      <c r="HS31" s="301">
        <f t="shared" si="1193"/>
        <v>0</v>
      </c>
      <c r="HT31" s="301">
        <f t="shared" si="1193"/>
        <v>0</v>
      </c>
      <c r="HU31" s="301">
        <f t="shared" si="1193"/>
        <v>0</v>
      </c>
      <c r="HV31" s="301">
        <f t="shared" si="1193"/>
        <v>0</v>
      </c>
      <c r="HW31" s="301">
        <f t="shared" si="1193"/>
        <v>0</v>
      </c>
      <c r="HX31" s="301">
        <f t="shared" si="1193"/>
        <v>0</v>
      </c>
      <c r="HY31" s="301">
        <f t="shared" si="1193"/>
        <v>0</v>
      </c>
      <c r="HZ31" s="301">
        <f t="shared" si="1193"/>
        <v>0</v>
      </c>
      <c r="IA31" s="301">
        <f t="shared" si="1193"/>
        <v>0</v>
      </c>
      <c r="IB31" s="301">
        <f t="shared" si="1193"/>
        <v>0</v>
      </c>
      <c r="IC31" s="301">
        <f t="shared" si="1193"/>
        <v>0</v>
      </c>
      <c r="ID31" s="301">
        <f t="shared" si="1193"/>
        <v>0</v>
      </c>
      <c r="IE31" s="301">
        <f t="shared" si="1193"/>
        <v>0</v>
      </c>
      <c r="IF31" s="301">
        <f t="shared" si="1193"/>
        <v>0</v>
      </c>
      <c r="IG31" s="301">
        <f t="shared" si="1193"/>
        <v>0</v>
      </c>
      <c r="IH31" s="301">
        <f t="shared" si="1193"/>
        <v>0</v>
      </c>
      <c r="II31" s="301">
        <f t="shared" si="1193"/>
        <v>0</v>
      </c>
      <c r="IJ31" s="301">
        <f t="shared" si="1193"/>
        <v>0</v>
      </c>
      <c r="IK31" s="301">
        <f t="shared" si="1193"/>
        <v>0</v>
      </c>
      <c r="IL31" s="301">
        <f t="shared" si="1193"/>
        <v>0</v>
      </c>
      <c r="IM31" s="301">
        <f t="shared" si="1193"/>
        <v>0</v>
      </c>
      <c r="IN31" s="301">
        <f t="shared" si="1193"/>
        <v>0</v>
      </c>
      <c r="IO31" s="301">
        <f t="shared" si="1193"/>
        <v>0</v>
      </c>
      <c r="IP31" s="301">
        <f t="shared" si="1193"/>
        <v>0</v>
      </c>
      <c r="IQ31" s="301">
        <f t="shared" si="1193"/>
        <v>0</v>
      </c>
      <c r="IR31" s="301">
        <f t="shared" si="1193"/>
        <v>0</v>
      </c>
      <c r="IS31" s="301">
        <f t="shared" si="1193"/>
        <v>0</v>
      </c>
      <c r="IT31" s="301">
        <f t="shared" si="1193"/>
        <v>0</v>
      </c>
      <c r="IU31" s="301">
        <f t="shared" si="1193"/>
        <v>0</v>
      </c>
      <c r="IV31" s="301">
        <f t="shared" si="1193"/>
        <v>0</v>
      </c>
      <c r="IW31" s="301">
        <f t="shared" si="1193"/>
        <v>0</v>
      </c>
      <c r="IX31" s="301">
        <f t="shared" si="1193"/>
        <v>0</v>
      </c>
      <c r="IY31" s="301">
        <f t="shared" si="1193"/>
        <v>0</v>
      </c>
      <c r="IZ31" s="301">
        <f t="shared" si="1193"/>
        <v>0</v>
      </c>
      <c r="JA31" s="301">
        <f t="shared" si="1193"/>
        <v>0</v>
      </c>
      <c r="JB31" s="301">
        <f t="shared" si="1193"/>
        <v>0</v>
      </c>
      <c r="JC31" s="301">
        <f t="shared" si="1193"/>
        <v>0</v>
      </c>
      <c r="JD31" s="301">
        <f t="shared" si="1193"/>
        <v>0</v>
      </c>
      <c r="JE31" s="301">
        <f t="shared" si="1193"/>
        <v>0</v>
      </c>
      <c r="JF31" s="301">
        <f t="shared" si="1193"/>
        <v>0</v>
      </c>
      <c r="JG31" s="301">
        <f t="shared" si="1193"/>
        <v>0</v>
      </c>
      <c r="JH31" s="301">
        <f t="shared" si="1193"/>
        <v>0</v>
      </c>
      <c r="JI31" s="301">
        <f t="shared" si="1193"/>
        <v>0</v>
      </c>
      <c r="JJ31" s="301">
        <f t="shared" si="1193"/>
        <v>0</v>
      </c>
      <c r="JK31" s="301">
        <f t="shared" si="1193"/>
        <v>0</v>
      </c>
      <c r="JL31" s="301">
        <f t="shared" si="1193"/>
        <v>0</v>
      </c>
      <c r="JM31" s="301">
        <f t="shared" ref="JM31:LN31" si="1194">JM14+JM15+JM18-JM24-JM25-JM28</f>
        <v>0</v>
      </c>
      <c r="JN31" s="301">
        <f t="shared" si="1194"/>
        <v>0</v>
      </c>
      <c r="JO31" s="301">
        <f t="shared" si="1194"/>
        <v>0</v>
      </c>
      <c r="JP31" s="301">
        <f t="shared" si="1194"/>
        <v>0</v>
      </c>
      <c r="JQ31" s="301">
        <f t="shared" si="1194"/>
        <v>0</v>
      </c>
      <c r="JR31" s="301">
        <f t="shared" si="1194"/>
        <v>0</v>
      </c>
      <c r="JS31" s="301">
        <f t="shared" si="1194"/>
        <v>0</v>
      </c>
      <c r="JT31" s="301">
        <f t="shared" si="1194"/>
        <v>0</v>
      </c>
      <c r="JU31" s="301">
        <f t="shared" si="1194"/>
        <v>0</v>
      </c>
      <c r="JV31" s="301">
        <f t="shared" si="1194"/>
        <v>0</v>
      </c>
      <c r="JW31" s="301">
        <f t="shared" si="1194"/>
        <v>0</v>
      </c>
      <c r="JX31" s="301">
        <f t="shared" si="1194"/>
        <v>0</v>
      </c>
      <c r="JY31" s="301">
        <f t="shared" si="1194"/>
        <v>0</v>
      </c>
      <c r="JZ31" s="301">
        <f t="shared" si="1194"/>
        <v>0</v>
      </c>
      <c r="KA31" s="301">
        <f t="shared" si="1194"/>
        <v>0</v>
      </c>
      <c r="KB31" s="301">
        <f t="shared" si="1194"/>
        <v>0</v>
      </c>
      <c r="KC31" s="301">
        <f t="shared" si="1194"/>
        <v>0</v>
      </c>
      <c r="KD31" s="301">
        <f t="shared" si="1194"/>
        <v>0</v>
      </c>
      <c r="KE31" s="301">
        <f t="shared" si="1194"/>
        <v>0</v>
      </c>
      <c r="KF31" s="301">
        <f t="shared" si="1194"/>
        <v>0</v>
      </c>
      <c r="KG31" s="301">
        <f t="shared" si="1194"/>
        <v>0</v>
      </c>
      <c r="KH31" s="301">
        <f t="shared" si="1194"/>
        <v>0</v>
      </c>
      <c r="KI31" s="301">
        <f t="shared" si="1194"/>
        <v>0</v>
      </c>
      <c r="KJ31" s="301">
        <f t="shared" si="1194"/>
        <v>0</v>
      </c>
      <c r="KK31" s="301">
        <f t="shared" si="1194"/>
        <v>0</v>
      </c>
      <c r="KL31" s="301">
        <f t="shared" si="1194"/>
        <v>0</v>
      </c>
      <c r="KM31" s="301">
        <f t="shared" si="1194"/>
        <v>0</v>
      </c>
      <c r="KN31" s="301">
        <f t="shared" si="1194"/>
        <v>0</v>
      </c>
      <c r="KO31" s="301">
        <f t="shared" si="1194"/>
        <v>0</v>
      </c>
      <c r="KP31" s="301">
        <f t="shared" si="1194"/>
        <v>0</v>
      </c>
      <c r="KQ31" s="301">
        <f t="shared" si="1194"/>
        <v>0</v>
      </c>
      <c r="KR31" s="301">
        <f t="shared" si="1194"/>
        <v>0</v>
      </c>
      <c r="KS31" s="301">
        <f t="shared" si="1194"/>
        <v>0</v>
      </c>
      <c r="KT31" s="301">
        <f t="shared" si="1194"/>
        <v>0</v>
      </c>
      <c r="KU31" s="301">
        <f t="shared" si="1194"/>
        <v>0</v>
      </c>
      <c r="KV31" s="301">
        <f t="shared" si="1194"/>
        <v>0</v>
      </c>
      <c r="KW31" s="301">
        <f t="shared" si="1194"/>
        <v>0</v>
      </c>
      <c r="KX31" s="301">
        <f t="shared" si="1194"/>
        <v>0</v>
      </c>
      <c r="KY31" s="301">
        <f t="shared" si="1194"/>
        <v>0</v>
      </c>
      <c r="KZ31" s="301">
        <f t="shared" si="1194"/>
        <v>0</v>
      </c>
      <c r="LA31" s="301">
        <f t="shared" si="1194"/>
        <v>0</v>
      </c>
      <c r="LB31" s="301">
        <f t="shared" si="1194"/>
        <v>0</v>
      </c>
      <c r="LC31" s="301">
        <f t="shared" si="1194"/>
        <v>0</v>
      </c>
      <c r="LD31" s="301">
        <f t="shared" si="1194"/>
        <v>0</v>
      </c>
      <c r="LE31" s="301">
        <f t="shared" si="1194"/>
        <v>0</v>
      </c>
      <c r="LF31" s="301">
        <f t="shared" si="1194"/>
        <v>0</v>
      </c>
      <c r="LG31" s="301">
        <f t="shared" si="1194"/>
        <v>0</v>
      </c>
      <c r="LH31" s="301">
        <f t="shared" si="1194"/>
        <v>0</v>
      </c>
      <c r="LI31" s="301">
        <f t="shared" si="1194"/>
        <v>0</v>
      </c>
      <c r="LJ31" s="301">
        <f t="shared" si="1194"/>
        <v>0</v>
      </c>
      <c r="LK31" s="301">
        <f t="shared" si="1194"/>
        <v>0</v>
      </c>
      <c r="LL31" s="301">
        <f t="shared" si="1194"/>
        <v>0</v>
      </c>
      <c r="LM31" s="301">
        <f t="shared" si="1194"/>
        <v>0</v>
      </c>
      <c r="LN31" s="301">
        <f t="shared" si="1194"/>
        <v>0</v>
      </c>
    </row>
    <row r="32" spans="1:326" s="300" customFormat="1" ht="11.25">
      <c r="A32" s="348" t="s">
        <v>256</v>
      </c>
      <c r="B32" s="301">
        <f t="shared" ref="B32:J32" si="1195">+B11-SUM(B12:B19)+B16</f>
        <v>0</v>
      </c>
      <c r="C32" s="301">
        <f t="shared" si="1195"/>
        <v>0</v>
      </c>
      <c r="D32" s="301">
        <f t="shared" si="1195"/>
        <v>0</v>
      </c>
      <c r="E32" s="301">
        <f t="shared" si="1195"/>
        <v>0</v>
      </c>
      <c r="F32" s="301">
        <f t="shared" si="1195"/>
        <v>0</v>
      </c>
      <c r="G32" s="301">
        <f t="shared" si="1195"/>
        <v>0</v>
      </c>
      <c r="H32" s="301">
        <f t="shared" si="1195"/>
        <v>0</v>
      </c>
      <c r="I32" s="301">
        <f t="shared" si="1195"/>
        <v>0</v>
      </c>
      <c r="J32" s="301">
        <f t="shared" si="1195"/>
        <v>0</v>
      </c>
      <c r="K32" s="301">
        <f>+K11-SUM(K12:K19)+K16</f>
        <v>0</v>
      </c>
      <c r="L32" s="301">
        <f t="shared" ref="L32:BW32" si="1196">+L11-SUM(L12:L19)+L16</f>
        <v>0</v>
      </c>
      <c r="M32" s="301">
        <f t="shared" si="1196"/>
        <v>0</v>
      </c>
      <c r="N32" s="301">
        <f t="shared" si="1196"/>
        <v>0</v>
      </c>
      <c r="O32" s="301">
        <f t="shared" si="1196"/>
        <v>0</v>
      </c>
      <c r="P32" s="301">
        <f t="shared" si="1196"/>
        <v>0</v>
      </c>
      <c r="Q32" s="301">
        <f t="shared" si="1196"/>
        <v>0</v>
      </c>
      <c r="R32" s="301">
        <f t="shared" si="1196"/>
        <v>0</v>
      </c>
      <c r="S32" s="301">
        <f t="shared" si="1196"/>
        <v>0</v>
      </c>
      <c r="T32" s="301">
        <f t="shared" si="1196"/>
        <v>0</v>
      </c>
      <c r="U32" s="301">
        <f t="shared" si="1196"/>
        <v>0</v>
      </c>
      <c r="V32" s="301">
        <f t="shared" si="1196"/>
        <v>0</v>
      </c>
      <c r="W32" s="301">
        <f t="shared" si="1196"/>
        <v>0</v>
      </c>
      <c r="X32" s="301">
        <f t="shared" si="1196"/>
        <v>0</v>
      </c>
      <c r="Y32" s="301">
        <f t="shared" si="1196"/>
        <v>0</v>
      </c>
      <c r="Z32" s="301">
        <f t="shared" si="1196"/>
        <v>0</v>
      </c>
      <c r="AA32" s="301">
        <f t="shared" si="1196"/>
        <v>0</v>
      </c>
      <c r="AB32" s="301">
        <f t="shared" si="1196"/>
        <v>0</v>
      </c>
      <c r="AC32" s="301">
        <f t="shared" si="1196"/>
        <v>0</v>
      </c>
      <c r="AD32" s="301">
        <f t="shared" si="1196"/>
        <v>0</v>
      </c>
      <c r="AE32" s="301">
        <f t="shared" si="1196"/>
        <v>0</v>
      </c>
      <c r="AF32" s="301">
        <f t="shared" si="1196"/>
        <v>0</v>
      </c>
      <c r="AG32" s="301">
        <f t="shared" si="1196"/>
        <v>0</v>
      </c>
      <c r="AH32" s="301">
        <f t="shared" si="1196"/>
        <v>0</v>
      </c>
      <c r="AI32" s="301">
        <f t="shared" si="1196"/>
        <v>0</v>
      </c>
      <c r="AJ32" s="301">
        <f t="shared" si="1196"/>
        <v>0</v>
      </c>
      <c r="AK32" s="301">
        <f t="shared" si="1196"/>
        <v>0</v>
      </c>
      <c r="AL32" s="301">
        <f t="shared" si="1196"/>
        <v>0</v>
      </c>
      <c r="AM32" s="301">
        <f t="shared" si="1196"/>
        <v>0</v>
      </c>
      <c r="AN32" s="301">
        <f t="shared" si="1196"/>
        <v>0</v>
      </c>
      <c r="AO32" s="301">
        <f t="shared" si="1196"/>
        <v>0</v>
      </c>
      <c r="AP32" s="301">
        <f t="shared" si="1196"/>
        <v>0</v>
      </c>
      <c r="AQ32" s="301">
        <f t="shared" si="1196"/>
        <v>0</v>
      </c>
      <c r="AR32" s="301">
        <f t="shared" si="1196"/>
        <v>0</v>
      </c>
      <c r="AS32" s="301">
        <f t="shared" si="1196"/>
        <v>0</v>
      </c>
      <c r="AT32" s="301">
        <f t="shared" si="1196"/>
        <v>0</v>
      </c>
      <c r="AU32" s="301">
        <f t="shared" si="1196"/>
        <v>0</v>
      </c>
      <c r="AV32" s="301">
        <f t="shared" si="1196"/>
        <v>0</v>
      </c>
      <c r="AW32" s="301">
        <f t="shared" si="1196"/>
        <v>0</v>
      </c>
      <c r="AX32" s="301">
        <f t="shared" si="1196"/>
        <v>0</v>
      </c>
      <c r="AY32" s="301">
        <f t="shared" si="1196"/>
        <v>0</v>
      </c>
      <c r="AZ32" s="301">
        <f t="shared" si="1196"/>
        <v>0</v>
      </c>
      <c r="BA32" s="301">
        <f t="shared" si="1196"/>
        <v>0</v>
      </c>
      <c r="BB32" s="301">
        <f t="shared" si="1196"/>
        <v>0</v>
      </c>
      <c r="BC32" s="301">
        <f t="shared" si="1196"/>
        <v>0</v>
      </c>
      <c r="BD32" s="301">
        <f t="shared" si="1196"/>
        <v>0</v>
      </c>
      <c r="BE32" s="301">
        <f t="shared" si="1196"/>
        <v>0</v>
      </c>
      <c r="BF32" s="301">
        <f t="shared" si="1196"/>
        <v>0</v>
      </c>
      <c r="BG32" s="301">
        <f t="shared" si="1196"/>
        <v>0</v>
      </c>
      <c r="BH32" s="301">
        <f t="shared" si="1196"/>
        <v>0</v>
      </c>
      <c r="BI32" s="301">
        <f t="shared" si="1196"/>
        <v>0</v>
      </c>
      <c r="BJ32" s="301">
        <f t="shared" si="1196"/>
        <v>0</v>
      </c>
      <c r="BK32" s="301">
        <f t="shared" si="1196"/>
        <v>0</v>
      </c>
      <c r="BL32" s="301">
        <f t="shared" si="1196"/>
        <v>0</v>
      </c>
      <c r="BM32" s="301">
        <f t="shared" si="1196"/>
        <v>0</v>
      </c>
      <c r="BN32" s="301">
        <f t="shared" si="1196"/>
        <v>0</v>
      </c>
      <c r="BO32" s="301">
        <f t="shared" si="1196"/>
        <v>0</v>
      </c>
      <c r="BP32" s="301">
        <f t="shared" si="1196"/>
        <v>0</v>
      </c>
      <c r="BQ32" s="301">
        <f t="shared" si="1196"/>
        <v>0</v>
      </c>
      <c r="BR32" s="301">
        <f t="shared" si="1196"/>
        <v>0</v>
      </c>
      <c r="BS32" s="301">
        <f t="shared" si="1196"/>
        <v>0</v>
      </c>
      <c r="BT32" s="301">
        <f t="shared" si="1196"/>
        <v>0</v>
      </c>
      <c r="BU32" s="301">
        <f t="shared" si="1196"/>
        <v>0</v>
      </c>
      <c r="BV32" s="301">
        <f t="shared" si="1196"/>
        <v>0</v>
      </c>
      <c r="BW32" s="301">
        <f t="shared" si="1196"/>
        <v>0</v>
      </c>
      <c r="BX32" s="301">
        <f t="shared" ref="BX32:EI32" si="1197">+BX11-SUM(BX12:BX19)+BX16</f>
        <v>0</v>
      </c>
      <c r="BY32" s="301">
        <f t="shared" si="1197"/>
        <v>0</v>
      </c>
      <c r="BZ32" s="301">
        <f t="shared" si="1197"/>
        <v>0</v>
      </c>
      <c r="CA32" s="301">
        <f t="shared" si="1197"/>
        <v>0</v>
      </c>
      <c r="CB32" s="301">
        <f t="shared" si="1197"/>
        <v>0</v>
      </c>
      <c r="CC32" s="301">
        <f t="shared" si="1197"/>
        <v>0</v>
      </c>
      <c r="CD32" s="301">
        <f t="shared" si="1197"/>
        <v>0</v>
      </c>
      <c r="CE32" s="301">
        <f t="shared" si="1197"/>
        <v>0</v>
      </c>
      <c r="CF32" s="301">
        <f t="shared" si="1197"/>
        <v>0</v>
      </c>
      <c r="CG32" s="301">
        <f t="shared" si="1197"/>
        <v>0</v>
      </c>
      <c r="CH32" s="301">
        <f t="shared" si="1197"/>
        <v>0</v>
      </c>
      <c r="CI32" s="301">
        <f t="shared" si="1197"/>
        <v>0</v>
      </c>
      <c r="CJ32" s="301">
        <f t="shared" si="1197"/>
        <v>0</v>
      </c>
      <c r="CK32" s="301">
        <f t="shared" si="1197"/>
        <v>0</v>
      </c>
      <c r="CL32" s="301">
        <f t="shared" si="1197"/>
        <v>0</v>
      </c>
      <c r="CM32" s="301">
        <f t="shared" si="1197"/>
        <v>0</v>
      </c>
      <c r="CN32" s="301">
        <f t="shared" si="1197"/>
        <v>0</v>
      </c>
      <c r="CO32" s="301">
        <f t="shared" si="1197"/>
        <v>0</v>
      </c>
      <c r="CP32" s="301">
        <f t="shared" si="1197"/>
        <v>0</v>
      </c>
      <c r="CQ32" s="301">
        <f t="shared" si="1197"/>
        <v>0</v>
      </c>
      <c r="CR32" s="301">
        <f t="shared" si="1197"/>
        <v>0</v>
      </c>
      <c r="CS32" s="301">
        <f t="shared" si="1197"/>
        <v>0</v>
      </c>
      <c r="CT32" s="301">
        <f t="shared" si="1197"/>
        <v>0</v>
      </c>
      <c r="CU32" s="301">
        <f t="shared" si="1197"/>
        <v>0</v>
      </c>
      <c r="CV32" s="301">
        <f t="shared" si="1197"/>
        <v>0</v>
      </c>
      <c r="CW32" s="301">
        <f t="shared" si="1197"/>
        <v>0</v>
      </c>
      <c r="CX32" s="301">
        <f t="shared" si="1197"/>
        <v>0</v>
      </c>
      <c r="CY32" s="301">
        <f t="shared" si="1197"/>
        <v>0</v>
      </c>
      <c r="CZ32" s="301">
        <f t="shared" si="1197"/>
        <v>0</v>
      </c>
      <c r="DA32" s="301">
        <f t="shared" si="1197"/>
        <v>0</v>
      </c>
      <c r="DB32" s="301">
        <f t="shared" si="1197"/>
        <v>0</v>
      </c>
      <c r="DC32" s="301">
        <f t="shared" si="1197"/>
        <v>0</v>
      </c>
      <c r="DD32" s="301">
        <f t="shared" si="1197"/>
        <v>0</v>
      </c>
      <c r="DE32" s="301">
        <f t="shared" si="1197"/>
        <v>0</v>
      </c>
      <c r="DF32" s="301">
        <f t="shared" si="1197"/>
        <v>0</v>
      </c>
      <c r="DG32" s="301">
        <f t="shared" si="1197"/>
        <v>0</v>
      </c>
      <c r="DH32" s="301">
        <f t="shared" si="1197"/>
        <v>0</v>
      </c>
      <c r="DI32" s="301">
        <f t="shared" si="1197"/>
        <v>0</v>
      </c>
      <c r="DJ32" s="301">
        <f t="shared" si="1197"/>
        <v>0</v>
      </c>
      <c r="DK32" s="301">
        <f t="shared" si="1197"/>
        <v>0</v>
      </c>
      <c r="DL32" s="301">
        <f t="shared" si="1197"/>
        <v>0</v>
      </c>
      <c r="DM32" s="301">
        <f t="shared" si="1197"/>
        <v>0</v>
      </c>
      <c r="DN32" s="301">
        <f t="shared" si="1197"/>
        <v>0</v>
      </c>
      <c r="DO32" s="301">
        <f t="shared" si="1197"/>
        <v>0</v>
      </c>
      <c r="DP32" s="301">
        <f t="shared" si="1197"/>
        <v>0</v>
      </c>
      <c r="DQ32" s="301">
        <f t="shared" si="1197"/>
        <v>0</v>
      </c>
      <c r="DR32" s="301">
        <f t="shared" si="1197"/>
        <v>0</v>
      </c>
      <c r="DS32" s="301">
        <f t="shared" si="1197"/>
        <v>0</v>
      </c>
      <c r="DT32" s="301">
        <f t="shared" si="1197"/>
        <v>0</v>
      </c>
      <c r="DU32" s="301">
        <f t="shared" si="1197"/>
        <v>0</v>
      </c>
      <c r="DV32" s="301">
        <f t="shared" si="1197"/>
        <v>0</v>
      </c>
      <c r="DW32" s="301">
        <f t="shared" si="1197"/>
        <v>0</v>
      </c>
      <c r="DX32" s="301">
        <f t="shared" si="1197"/>
        <v>0</v>
      </c>
      <c r="DY32" s="301">
        <f t="shared" si="1197"/>
        <v>0</v>
      </c>
      <c r="DZ32" s="301">
        <f t="shared" si="1197"/>
        <v>0</v>
      </c>
      <c r="EA32" s="301">
        <f t="shared" si="1197"/>
        <v>0</v>
      </c>
      <c r="EB32" s="301">
        <f t="shared" si="1197"/>
        <v>0</v>
      </c>
      <c r="EC32" s="301">
        <f t="shared" si="1197"/>
        <v>0</v>
      </c>
      <c r="ED32" s="301">
        <f t="shared" si="1197"/>
        <v>0</v>
      </c>
      <c r="EE32" s="301">
        <f t="shared" si="1197"/>
        <v>0</v>
      </c>
      <c r="EF32" s="301">
        <f t="shared" si="1197"/>
        <v>0</v>
      </c>
      <c r="EG32" s="301">
        <f t="shared" si="1197"/>
        <v>0</v>
      </c>
      <c r="EH32" s="301">
        <f t="shared" si="1197"/>
        <v>0</v>
      </c>
      <c r="EI32" s="301">
        <f t="shared" si="1197"/>
        <v>0</v>
      </c>
      <c r="EJ32" s="301">
        <f t="shared" ref="EJ32:GU32" si="1198">+EJ11-SUM(EJ12:EJ19)+EJ16</f>
        <v>0</v>
      </c>
      <c r="EK32" s="301">
        <f t="shared" si="1198"/>
        <v>0</v>
      </c>
      <c r="EL32" s="301">
        <f t="shared" si="1198"/>
        <v>0</v>
      </c>
      <c r="EM32" s="301">
        <f t="shared" si="1198"/>
        <v>0</v>
      </c>
      <c r="EN32" s="301">
        <f t="shared" si="1198"/>
        <v>0</v>
      </c>
      <c r="EO32" s="301">
        <f t="shared" si="1198"/>
        <v>0</v>
      </c>
      <c r="EP32" s="301">
        <f t="shared" si="1198"/>
        <v>0</v>
      </c>
      <c r="EQ32" s="301">
        <f t="shared" si="1198"/>
        <v>0</v>
      </c>
      <c r="ER32" s="301">
        <f t="shared" si="1198"/>
        <v>0</v>
      </c>
      <c r="ES32" s="301">
        <f t="shared" si="1198"/>
        <v>0</v>
      </c>
      <c r="ET32" s="301">
        <f t="shared" si="1198"/>
        <v>0</v>
      </c>
      <c r="EU32" s="301">
        <f t="shared" si="1198"/>
        <v>0</v>
      </c>
      <c r="EV32" s="301">
        <f t="shared" si="1198"/>
        <v>0</v>
      </c>
      <c r="EW32" s="301">
        <f t="shared" si="1198"/>
        <v>0</v>
      </c>
      <c r="EX32" s="301">
        <f t="shared" si="1198"/>
        <v>0</v>
      </c>
      <c r="EY32" s="301">
        <f t="shared" si="1198"/>
        <v>0</v>
      </c>
      <c r="EZ32" s="301">
        <f t="shared" si="1198"/>
        <v>0</v>
      </c>
      <c r="FA32" s="301">
        <f t="shared" si="1198"/>
        <v>0</v>
      </c>
      <c r="FB32" s="301">
        <f t="shared" si="1198"/>
        <v>0</v>
      </c>
      <c r="FC32" s="301">
        <f t="shared" si="1198"/>
        <v>0</v>
      </c>
      <c r="FD32" s="301">
        <f t="shared" si="1198"/>
        <v>0</v>
      </c>
      <c r="FE32" s="301">
        <f t="shared" si="1198"/>
        <v>0</v>
      </c>
      <c r="FF32" s="301">
        <f t="shared" si="1198"/>
        <v>0</v>
      </c>
      <c r="FG32" s="301">
        <f t="shared" si="1198"/>
        <v>0</v>
      </c>
      <c r="FH32" s="301">
        <f t="shared" si="1198"/>
        <v>0</v>
      </c>
      <c r="FI32" s="301">
        <f t="shared" si="1198"/>
        <v>0</v>
      </c>
      <c r="FJ32" s="301">
        <f t="shared" si="1198"/>
        <v>0</v>
      </c>
      <c r="FK32" s="301">
        <f t="shared" si="1198"/>
        <v>0</v>
      </c>
      <c r="FL32" s="301">
        <f t="shared" si="1198"/>
        <v>0</v>
      </c>
      <c r="FM32" s="301">
        <f t="shared" si="1198"/>
        <v>0</v>
      </c>
      <c r="FN32" s="301">
        <f t="shared" si="1198"/>
        <v>0</v>
      </c>
      <c r="FO32" s="301">
        <f t="shared" si="1198"/>
        <v>0</v>
      </c>
      <c r="FP32" s="301">
        <f t="shared" si="1198"/>
        <v>0</v>
      </c>
      <c r="FQ32" s="301">
        <f t="shared" si="1198"/>
        <v>0</v>
      </c>
      <c r="FR32" s="301">
        <f t="shared" si="1198"/>
        <v>0</v>
      </c>
      <c r="FS32" s="301">
        <f t="shared" si="1198"/>
        <v>0</v>
      </c>
      <c r="FT32" s="301">
        <f t="shared" si="1198"/>
        <v>0</v>
      </c>
      <c r="FU32" s="301">
        <f t="shared" si="1198"/>
        <v>0</v>
      </c>
      <c r="FV32" s="301">
        <f t="shared" si="1198"/>
        <v>0</v>
      </c>
      <c r="FW32" s="301">
        <f t="shared" si="1198"/>
        <v>0</v>
      </c>
      <c r="FX32" s="301">
        <f t="shared" si="1198"/>
        <v>0</v>
      </c>
      <c r="FY32" s="301">
        <f t="shared" si="1198"/>
        <v>0</v>
      </c>
      <c r="FZ32" s="301">
        <f t="shared" si="1198"/>
        <v>0</v>
      </c>
      <c r="GA32" s="301">
        <f t="shared" si="1198"/>
        <v>0</v>
      </c>
      <c r="GB32" s="301">
        <f t="shared" si="1198"/>
        <v>0</v>
      </c>
      <c r="GC32" s="301">
        <f t="shared" si="1198"/>
        <v>0</v>
      </c>
      <c r="GD32" s="301">
        <f t="shared" si="1198"/>
        <v>0</v>
      </c>
      <c r="GE32" s="301">
        <f t="shared" si="1198"/>
        <v>0</v>
      </c>
      <c r="GF32" s="301">
        <f t="shared" si="1198"/>
        <v>0</v>
      </c>
      <c r="GG32" s="301">
        <f t="shared" si="1198"/>
        <v>0</v>
      </c>
      <c r="GH32" s="301">
        <f t="shared" si="1198"/>
        <v>0</v>
      </c>
      <c r="GI32" s="301">
        <f t="shared" si="1198"/>
        <v>0</v>
      </c>
      <c r="GJ32" s="301">
        <f t="shared" si="1198"/>
        <v>0</v>
      </c>
      <c r="GK32" s="301">
        <f t="shared" si="1198"/>
        <v>0</v>
      </c>
      <c r="GL32" s="301">
        <f t="shared" si="1198"/>
        <v>0</v>
      </c>
      <c r="GM32" s="301">
        <f t="shared" si="1198"/>
        <v>0</v>
      </c>
      <c r="GN32" s="301">
        <f t="shared" si="1198"/>
        <v>0</v>
      </c>
      <c r="GO32" s="301">
        <f t="shared" si="1198"/>
        <v>0</v>
      </c>
      <c r="GP32" s="301">
        <f t="shared" si="1198"/>
        <v>0</v>
      </c>
      <c r="GQ32" s="301">
        <f t="shared" si="1198"/>
        <v>0</v>
      </c>
      <c r="GR32" s="301">
        <f t="shared" si="1198"/>
        <v>0</v>
      </c>
      <c r="GS32" s="301">
        <f t="shared" si="1198"/>
        <v>0</v>
      </c>
      <c r="GT32" s="301">
        <f t="shared" si="1198"/>
        <v>0</v>
      </c>
      <c r="GU32" s="301">
        <f t="shared" si="1198"/>
        <v>0</v>
      </c>
      <c r="GV32" s="301">
        <f t="shared" ref="GV32:JG32" si="1199">+GV11-SUM(GV12:GV19)+GV16</f>
        <v>0</v>
      </c>
      <c r="GW32" s="301">
        <f t="shared" si="1199"/>
        <v>0</v>
      </c>
      <c r="GX32" s="301">
        <f t="shared" si="1199"/>
        <v>0</v>
      </c>
      <c r="GY32" s="301">
        <f t="shared" si="1199"/>
        <v>0</v>
      </c>
      <c r="GZ32" s="301">
        <f t="shared" si="1199"/>
        <v>0</v>
      </c>
      <c r="HA32" s="301">
        <f t="shared" si="1199"/>
        <v>0</v>
      </c>
      <c r="HB32" s="301">
        <f t="shared" si="1199"/>
        <v>0</v>
      </c>
      <c r="HC32" s="301">
        <f t="shared" si="1199"/>
        <v>0</v>
      </c>
      <c r="HD32" s="301">
        <f t="shared" si="1199"/>
        <v>0</v>
      </c>
      <c r="HE32" s="301">
        <f t="shared" si="1199"/>
        <v>0</v>
      </c>
      <c r="HF32" s="301">
        <f t="shared" si="1199"/>
        <v>0</v>
      </c>
      <c r="HG32" s="301">
        <f t="shared" si="1199"/>
        <v>0</v>
      </c>
      <c r="HH32" s="301">
        <f t="shared" si="1199"/>
        <v>0</v>
      </c>
      <c r="HI32" s="301">
        <f t="shared" si="1199"/>
        <v>0</v>
      </c>
      <c r="HJ32" s="301">
        <f t="shared" si="1199"/>
        <v>0</v>
      </c>
      <c r="HK32" s="301">
        <f t="shared" si="1199"/>
        <v>0</v>
      </c>
      <c r="HL32" s="301">
        <f t="shared" si="1199"/>
        <v>0</v>
      </c>
      <c r="HM32" s="301">
        <f t="shared" si="1199"/>
        <v>0</v>
      </c>
      <c r="HN32" s="301">
        <f t="shared" si="1199"/>
        <v>0</v>
      </c>
      <c r="HO32" s="301">
        <f t="shared" si="1199"/>
        <v>0</v>
      </c>
      <c r="HP32" s="301">
        <f t="shared" si="1199"/>
        <v>0</v>
      </c>
      <c r="HQ32" s="301">
        <f t="shared" si="1199"/>
        <v>0</v>
      </c>
      <c r="HR32" s="301">
        <f t="shared" si="1199"/>
        <v>0</v>
      </c>
      <c r="HS32" s="301">
        <f t="shared" si="1199"/>
        <v>0</v>
      </c>
      <c r="HT32" s="301">
        <f t="shared" si="1199"/>
        <v>0</v>
      </c>
      <c r="HU32" s="301">
        <f t="shared" si="1199"/>
        <v>0</v>
      </c>
      <c r="HV32" s="301">
        <f t="shared" si="1199"/>
        <v>0</v>
      </c>
      <c r="HW32" s="301">
        <f t="shared" si="1199"/>
        <v>0</v>
      </c>
      <c r="HX32" s="301">
        <f t="shared" si="1199"/>
        <v>0</v>
      </c>
      <c r="HY32" s="301">
        <f t="shared" si="1199"/>
        <v>0</v>
      </c>
      <c r="HZ32" s="301">
        <f t="shared" si="1199"/>
        <v>0</v>
      </c>
      <c r="IA32" s="301">
        <f t="shared" si="1199"/>
        <v>0</v>
      </c>
      <c r="IB32" s="301">
        <f t="shared" si="1199"/>
        <v>0</v>
      </c>
      <c r="IC32" s="301">
        <f t="shared" si="1199"/>
        <v>0</v>
      </c>
      <c r="ID32" s="301">
        <f t="shared" si="1199"/>
        <v>0</v>
      </c>
      <c r="IE32" s="301">
        <f t="shared" si="1199"/>
        <v>0</v>
      </c>
      <c r="IF32" s="301">
        <f t="shared" si="1199"/>
        <v>0</v>
      </c>
      <c r="IG32" s="301">
        <f t="shared" si="1199"/>
        <v>0</v>
      </c>
      <c r="IH32" s="301">
        <f t="shared" si="1199"/>
        <v>0</v>
      </c>
      <c r="II32" s="301">
        <f t="shared" si="1199"/>
        <v>0</v>
      </c>
      <c r="IJ32" s="301">
        <f t="shared" si="1199"/>
        <v>0</v>
      </c>
      <c r="IK32" s="301">
        <f t="shared" si="1199"/>
        <v>0</v>
      </c>
      <c r="IL32" s="301">
        <f t="shared" si="1199"/>
        <v>0</v>
      </c>
      <c r="IM32" s="301">
        <f t="shared" si="1199"/>
        <v>0</v>
      </c>
      <c r="IN32" s="301">
        <f t="shared" si="1199"/>
        <v>0</v>
      </c>
      <c r="IO32" s="301">
        <f t="shared" si="1199"/>
        <v>0</v>
      </c>
      <c r="IP32" s="301">
        <f t="shared" si="1199"/>
        <v>0</v>
      </c>
      <c r="IQ32" s="301">
        <f t="shared" si="1199"/>
        <v>0</v>
      </c>
      <c r="IR32" s="301">
        <f t="shared" si="1199"/>
        <v>0</v>
      </c>
      <c r="IS32" s="301">
        <f t="shared" si="1199"/>
        <v>0</v>
      </c>
      <c r="IT32" s="301">
        <f t="shared" si="1199"/>
        <v>0</v>
      </c>
      <c r="IU32" s="301">
        <f t="shared" si="1199"/>
        <v>0</v>
      </c>
      <c r="IV32" s="301">
        <f t="shared" si="1199"/>
        <v>0</v>
      </c>
      <c r="IW32" s="301">
        <f t="shared" si="1199"/>
        <v>0</v>
      </c>
      <c r="IX32" s="301">
        <f t="shared" si="1199"/>
        <v>0</v>
      </c>
      <c r="IY32" s="301">
        <f t="shared" si="1199"/>
        <v>0</v>
      </c>
      <c r="IZ32" s="301">
        <f t="shared" si="1199"/>
        <v>0</v>
      </c>
      <c r="JA32" s="301">
        <f t="shared" si="1199"/>
        <v>0</v>
      </c>
      <c r="JB32" s="301">
        <f t="shared" si="1199"/>
        <v>0</v>
      </c>
      <c r="JC32" s="301">
        <f t="shared" si="1199"/>
        <v>0</v>
      </c>
      <c r="JD32" s="301">
        <f t="shared" si="1199"/>
        <v>0</v>
      </c>
      <c r="JE32" s="301">
        <f t="shared" si="1199"/>
        <v>0</v>
      </c>
      <c r="JF32" s="301">
        <f t="shared" si="1199"/>
        <v>0</v>
      </c>
      <c r="JG32" s="301">
        <f t="shared" si="1199"/>
        <v>0</v>
      </c>
      <c r="JH32" s="301">
        <f t="shared" ref="JH32:LN32" si="1200">+JH11-SUM(JH12:JH19)+JH16</f>
        <v>0</v>
      </c>
      <c r="JI32" s="301">
        <f t="shared" si="1200"/>
        <v>0</v>
      </c>
      <c r="JJ32" s="301">
        <f t="shared" si="1200"/>
        <v>0</v>
      </c>
      <c r="JK32" s="301">
        <f t="shared" si="1200"/>
        <v>0</v>
      </c>
      <c r="JL32" s="301">
        <f t="shared" si="1200"/>
        <v>0</v>
      </c>
      <c r="JM32" s="301">
        <f t="shared" si="1200"/>
        <v>0</v>
      </c>
      <c r="JN32" s="301">
        <f t="shared" si="1200"/>
        <v>0</v>
      </c>
      <c r="JO32" s="301">
        <f t="shared" si="1200"/>
        <v>-8.0035533756017685E-11</v>
      </c>
      <c r="JP32" s="301">
        <f t="shared" si="1200"/>
        <v>-8.0035533756017685E-11</v>
      </c>
      <c r="JQ32" s="301">
        <f t="shared" si="1200"/>
        <v>-8.0035533756017685E-11</v>
      </c>
      <c r="JR32" s="301">
        <f t="shared" si="1200"/>
        <v>-8.0035533756017685E-11</v>
      </c>
      <c r="JS32" s="301">
        <f t="shared" si="1200"/>
        <v>-8.0035533756017685E-11</v>
      </c>
      <c r="JT32" s="301">
        <f t="shared" si="1200"/>
        <v>-8.0035533756017685E-11</v>
      </c>
      <c r="JU32" s="301">
        <f t="shared" si="1200"/>
        <v>-8.0035533756017685E-11</v>
      </c>
      <c r="JV32" s="301">
        <f t="shared" si="1200"/>
        <v>-8.0035533756017685E-11</v>
      </c>
      <c r="JW32" s="301">
        <f t="shared" si="1200"/>
        <v>-8.0035533756017685E-11</v>
      </c>
      <c r="JX32" s="301">
        <f t="shared" si="1200"/>
        <v>-8.0035533756017685E-11</v>
      </c>
      <c r="JY32" s="301">
        <f t="shared" si="1200"/>
        <v>-8.0035533756017685E-11</v>
      </c>
      <c r="JZ32" s="301">
        <f t="shared" si="1200"/>
        <v>-8.0035533756017685E-11</v>
      </c>
      <c r="KA32" s="301">
        <f t="shared" si="1200"/>
        <v>0</v>
      </c>
      <c r="KB32" s="301">
        <f t="shared" si="1200"/>
        <v>0</v>
      </c>
      <c r="KC32" s="301">
        <f t="shared" si="1200"/>
        <v>0</v>
      </c>
      <c r="KD32" s="301">
        <f t="shared" si="1200"/>
        <v>0</v>
      </c>
      <c r="KE32" s="301">
        <f t="shared" si="1200"/>
        <v>0</v>
      </c>
      <c r="KF32" s="301">
        <f t="shared" si="1200"/>
        <v>0</v>
      </c>
      <c r="KG32" s="301">
        <f t="shared" si="1200"/>
        <v>0</v>
      </c>
      <c r="KH32" s="301">
        <f t="shared" si="1200"/>
        <v>0</v>
      </c>
      <c r="KI32" s="301">
        <f t="shared" si="1200"/>
        <v>0</v>
      </c>
      <c r="KJ32" s="301">
        <f t="shared" si="1200"/>
        <v>0</v>
      </c>
      <c r="KK32" s="301">
        <f t="shared" si="1200"/>
        <v>0</v>
      </c>
      <c r="KL32" s="301">
        <f t="shared" si="1200"/>
        <v>0</v>
      </c>
      <c r="KM32" s="301">
        <f t="shared" si="1200"/>
        <v>0</v>
      </c>
      <c r="KN32" s="301">
        <f t="shared" si="1200"/>
        <v>0</v>
      </c>
      <c r="KO32" s="301">
        <f t="shared" si="1200"/>
        <v>0</v>
      </c>
      <c r="KP32" s="301">
        <f t="shared" si="1200"/>
        <v>0</v>
      </c>
      <c r="KQ32" s="301">
        <f t="shared" si="1200"/>
        <v>0</v>
      </c>
      <c r="KR32" s="301">
        <f t="shared" si="1200"/>
        <v>0</v>
      </c>
      <c r="KS32" s="301">
        <f t="shared" si="1200"/>
        <v>0</v>
      </c>
      <c r="KT32" s="301">
        <f t="shared" si="1200"/>
        <v>0</v>
      </c>
      <c r="KU32" s="301">
        <f t="shared" si="1200"/>
        <v>0</v>
      </c>
      <c r="KV32" s="301">
        <f t="shared" si="1200"/>
        <v>0</v>
      </c>
      <c r="KW32" s="301">
        <f t="shared" si="1200"/>
        <v>0</v>
      </c>
      <c r="KX32" s="301">
        <f t="shared" si="1200"/>
        <v>0</v>
      </c>
      <c r="KY32" s="301">
        <f t="shared" si="1200"/>
        <v>0</v>
      </c>
      <c r="KZ32" s="301">
        <f t="shared" si="1200"/>
        <v>0</v>
      </c>
      <c r="LA32" s="301">
        <f t="shared" si="1200"/>
        <v>0</v>
      </c>
      <c r="LB32" s="301">
        <f t="shared" si="1200"/>
        <v>6.5483618527650833E-11</v>
      </c>
      <c r="LC32" s="301">
        <f t="shared" si="1200"/>
        <v>6.5483618527650833E-11</v>
      </c>
      <c r="LD32" s="301">
        <f t="shared" si="1200"/>
        <v>6.5483618527650833E-11</v>
      </c>
      <c r="LE32" s="301">
        <f t="shared" si="1200"/>
        <v>6.5483618527650833E-11</v>
      </c>
      <c r="LF32" s="301">
        <f t="shared" si="1200"/>
        <v>6.5483618527650833E-11</v>
      </c>
      <c r="LG32" s="301">
        <f t="shared" si="1200"/>
        <v>6.5483618527650833E-11</v>
      </c>
      <c r="LH32" s="301">
        <f t="shared" si="1200"/>
        <v>6.5483618527650833E-11</v>
      </c>
      <c r="LI32" s="301">
        <f t="shared" si="1200"/>
        <v>6.5483618527650833E-11</v>
      </c>
      <c r="LJ32" s="301">
        <f t="shared" si="1200"/>
        <v>6.5483618527650833E-11</v>
      </c>
      <c r="LK32" s="301">
        <f t="shared" si="1200"/>
        <v>6.5483618527650833E-11</v>
      </c>
      <c r="LL32" s="301">
        <f t="shared" si="1200"/>
        <v>6.5483618527650833E-11</v>
      </c>
      <c r="LM32" s="301">
        <f t="shared" si="1200"/>
        <v>6.5483618527650833E-11</v>
      </c>
      <c r="LN32" s="301">
        <f t="shared" si="1200"/>
        <v>0</v>
      </c>
    </row>
    <row r="34" spans="1:326" s="9" customFormat="1">
      <c r="A34" s="9" t="s">
        <v>175</v>
      </c>
      <c r="AN34" s="49">
        <f>SUM(AN11,BA11,BN11,CA11,CN11,DA11,DN11,EA11,EN11,FA11,FN11,GA11)</f>
        <v>38619777.036051802</v>
      </c>
      <c r="BA34" s="49">
        <f>SUM(BA11,BN11,CA11,CN11,DA11,DN11,EA11,EN11,FA11,FN11,GA11)</f>
        <v>35740302.038575456</v>
      </c>
      <c r="BN34" s="49">
        <f>SUM(BN11,CA11,CN11,DA11,DN11,EA11,EN11,FA11,FN11,GA11)</f>
        <v>32803237.541149583</v>
      </c>
      <c r="CA34" s="49">
        <f>SUM(CA11,CN11,DA11,DN11,EA11,EN11,FA11,FN11,GA11)</f>
        <v>29807431.753775194</v>
      </c>
      <c r="CN34" s="49">
        <f>SUM(CN11,DA11,DN11,EA11,EN11,FA11,FN11,GA11)</f>
        <v>26751709.850653317</v>
      </c>
      <c r="DA34" s="49">
        <f>SUM(DA11,DN11,EA11,EN11,FA11,FN11,GA11)</f>
        <v>23634873.509468999</v>
      </c>
      <c r="DN34" s="49">
        <f>SUM(DN11,EA11,EN11,FA11,FN11,GA11)</f>
        <v>20455700.441460993</v>
      </c>
      <c r="EA34" s="49">
        <f>SUM(EA11,EN11,FA11,FN11,GA11)</f>
        <v>17212943.912092827</v>
      </c>
      <c r="EN34" s="49">
        <f>SUM(EN11,FA11,FN11,GA11)</f>
        <v>13905332.252137301</v>
      </c>
      <c r="FA34" s="49">
        <f>SUM(FA11,FN11,GA11)</f>
        <v>10531568.358982664</v>
      </c>
      <c r="FN34" s="49">
        <f>SUM(FN11,GA11)</f>
        <v>7090329.187964933</v>
      </c>
      <c r="FO34" s="49"/>
      <c r="GA34" s="49">
        <f>SUM(GA11)</f>
        <v>3580265.2335268478</v>
      </c>
    </row>
    <row r="37" spans="1:326">
      <c r="A37" t="s">
        <v>423</v>
      </c>
      <c r="N37" s="16">
        <v>1</v>
      </c>
      <c r="AA37" s="16">
        <v>2</v>
      </c>
      <c r="AN37" s="16">
        <v>3</v>
      </c>
      <c r="BA37" s="16">
        <v>4</v>
      </c>
      <c r="BN37" s="16">
        <v>5</v>
      </c>
      <c r="CA37" s="16">
        <v>6</v>
      </c>
      <c r="CN37" s="16">
        <v>7</v>
      </c>
      <c r="DA37" s="16">
        <v>8</v>
      </c>
      <c r="DN37" s="16">
        <v>9</v>
      </c>
      <c r="EA37" s="16">
        <v>10</v>
      </c>
      <c r="EN37" s="16">
        <v>11</v>
      </c>
      <c r="FA37" s="16">
        <v>12</v>
      </c>
      <c r="FN37" s="16">
        <v>13</v>
      </c>
      <c r="GA37" s="16">
        <v>14</v>
      </c>
      <c r="GN37" s="16">
        <v>15</v>
      </c>
      <c r="HA37" s="16">
        <v>16</v>
      </c>
      <c r="HN37" s="16">
        <v>17</v>
      </c>
      <c r="IA37" s="16">
        <v>18</v>
      </c>
      <c r="IN37" s="16">
        <v>19</v>
      </c>
      <c r="JA37" s="16">
        <v>20</v>
      </c>
      <c r="JN37" s="16">
        <v>21</v>
      </c>
      <c r="KA37" s="16">
        <v>22</v>
      </c>
      <c r="KN37" s="16">
        <v>23</v>
      </c>
      <c r="LA37" s="16">
        <v>24</v>
      </c>
      <c r="LN37" s="16">
        <v>25</v>
      </c>
    </row>
    <row r="38" spans="1:326">
      <c r="A38" t="s">
        <v>424</v>
      </c>
      <c r="B38">
        <f>IF(B5,'Paj. priel.'!$B$2*Indeksacija!$D$8/12,0)</f>
        <v>0</v>
      </c>
      <c r="C38">
        <f>IF(C5,'Paj. priel.'!$B$2*Indeksacija!$D$8/12,0)</f>
        <v>0</v>
      </c>
      <c r="D38">
        <f>IF(D5,'Paj. priel.'!$B$2*Indeksacija!$D$8/12,0)</f>
        <v>0</v>
      </c>
      <c r="E38">
        <f>IF(E5,'Paj. priel.'!$B$2*Indeksacija!$D$8/12,0)</f>
        <v>0</v>
      </c>
      <c r="F38">
        <f>IF(F5,'Paj. priel.'!$B$2*Indeksacija!$D$8/12,0)</f>
        <v>0</v>
      </c>
      <c r="G38">
        <f>IF(G5,'Paj. priel.'!$B$2*Indeksacija!$D$8/12,0)</f>
        <v>0</v>
      </c>
      <c r="H38">
        <f>IF(H5,'Paj. priel.'!$B$2*Indeksacija!$D$8/12,0)</f>
        <v>0</v>
      </c>
      <c r="I38">
        <f>IF(I5,'Paj. priel.'!$B$2*Indeksacija!$D$8/12,0)</f>
        <v>0</v>
      </c>
      <c r="J38">
        <f>IF(J5,'Paj. priel.'!$B$2*Indeksacija!$D$8/12,0)</f>
        <v>0</v>
      </c>
      <c r="K38">
        <f>IF(K5,'Paj. priel.'!$B$2*Indeksacija!$D$8/12,0)</f>
        <v>0</v>
      </c>
      <c r="L38">
        <f>IF(L5,'Paj. priel.'!$B$2*Indeksacija!$D$8/12,0)</f>
        <v>0</v>
      </c>
      <c r="M38">
        <f>IF(M5,'Paj. priel.'!$B$2*Indeksacija!$D$8/12,0)</f>
        <v>0</v>
      </c>
      <c r="N38" s="355">
        <f t="shared" ref="N38:N41" si="1201">SUM(B38:M38)</f>
        <v>0</v>
      </c>
      <c r="O38">
        <f>IF(O5,'Paj. priel.'!$B$2*Indeksacija!$E$8/12,0)</f>
        <v>0</v>
      </c>
      <c r="P38">
        <f>IF(P5,'Paj. priel.'!$B$2*Indeksacija!$E$8/12,0)</f>
        <v>0</v>
      </c>
      <c r="Q38">
        <f>IF(Q5,'Paj. priel.'!$B$2*Indeksacija!$E$8/12,0)</f>
        <v>0</v>
      </c>
      <c r="R38">
        <f>IF(R5,'Paj. priel.'!$B$2*Indeksacija!$E$8/12,0)</f>
        <v>0</v>
      </c>
      <c r="S38">
        <f>IF(S5,'Paj. priel.'!$B$2*Indeksacija!$E$8/12,0)</f>
        <v>0</v>
      </c>
      <c r="T38">
        <f>IF(T5,'Paj. priel.'!$B$2*Indeksacija!$E$8/12,0)</f>
        <v>0</v>
      </c>
      <c r="U38">
        <f>IF(U5,'Paj. priel.'!$B$2*Indeksacija!$E$8/12,0)</f>
        <v>0</v>
      </c>
      <c r="V38">
        <f>IF(V5,'Paj. priel.'!$B$2*Indeksacija!$E$8/12,0)</f>
        <v>0</v>
      </c>
      <c r="W38">
        <f>IF(W5,'Paj. priel.'!$B$2*Indeksacija!$E$8/12,0)</f>
        <v>0</v>
      </c>
      <c r="X38">
        <f>IF(X5,'Paj. priel.'!$B$2*Indeksacija!$E$8/12,0)</f>
        <v>0</v>
      </c>
      <c r="Y38">
        <f>IF(Y5,'Paj. priel.'!$B$2*Indeksacija!$E$8/12,0)</f>
        <v>0</v>
      </c>
      <c r="Z38">
        <f>IF(Z5,'Paj. priel.'!$B$2*Indeksacija!$E$8/12,0)</f>
        <v>0</v>
      </c>
      <c r="AA38" s="355">
        <f t="shared" ref="AA38:AA41" si="1202">SUM(O38:Z38)</f>
        <v>0</v>
      </c>
      <c r="AB38">
        <f>IF(AB5,'Paj. priel.'!$B$2*Indeksacija!$F$8/12,0)</f>
        <v>118229.44978969563</v>
      </c>
      <c r="AC38">
        <f>IF(AC5,'Paj. priel.'!$B$2*Indeksacija!$F$8/12,0)</f>
        <v>118229.44978969563</v>
      </c>
      <c r="AD38">
        <f>IF(AD5,'Paj. priel.'!$B$2*Indeksacija!$F$8/12,0)</f>
        <v>118229.44978969563</v>
      </c>
      <c r="AE38">
        <f>IF(AE5,'Paj. priel.'!$B$2*Indeksacija!$F$8/12,0)</f>
        <v>118229.44978969563</v>
      </c>
      <c r="AF38">
        <f>IF(AF5,'Paj. priel.'!$B$2*Indeksacija!$F$8/12,0)</f>
        <v>118229.44978969563</v>
      </c>
      <c r="AG38">
        <f>IF(AG5,'Paj. priel.'!$B$2*Indeksacija!$F$8/12,0)</f>
        <v>118229.44978969563</v>
      </c>
      <c r="AH38">
        <f>IF(AH5,'Paj. priel.'!$B$2*Indeksacija!$F$8/12,0)</f>
        <v>118229.44978969563</v>
      </c>
      <c r="AI38">
        <f>IF(AI5,'Paj. priel.'!$B$2*Indeksacija!$F$8/12,0)</f>
        <v>118229.44978969563</v>
      </c>
      <c r="AJ38">
        <f>IF(AJ5,'Paj. priel.'!$B$2*Indeksacija!$F$8/12,0)</f>
        <v>118229.44978969563</v>
      </c>
      <c r="AK38">
        <f>IF(AK5,'Paj. priel.'!$B$2*Indeksacija!$F$8/12,0)</f>
        <v>118229.44978969563</v>
      </c>
      <c r="AL38">
        <f>IF(AL5,'Paj. priel.'!$B$2*Indeksacija!$F$8/12,0)</f>
        <v>118229.44978969563</v>
      </c>
      <c r="AM38">
        <f>IF(AM5,'Paj. priel.'!$B$2*Indeksacija!$F$8/12,0)</f>
        <v>118229.44978969563</v>
      </c>
      <c r="AN38" s="355">
        <f t="shared" ref="AN38:AN41" si="1203">SUM(AB38:AM38)</f>
        <v>1418753.3974763479</v>
      </c>
      <c r="AO38">
        <f>IF(AO5,'Paj. priel.'!$B$2*Indeksacija!$G$8/12,0)</f>
        <v>120594.03878548955</v>
      </c>
      <c r="AP38">
        <f>IF(AP5,'Paj. priel.'!$B$2*Indeksacija!$G$8/12,0)</f>
        <v>120594.03878548955</v>
      </c>
      <c r="AQ38">
        <f>IF(AQ5,'Paj. priel.'!$B$2*Indeksacija!$G$8/12,0)</f>
        <v>120594.03878548955</v>
      </c>
      <c r="AR38">
        <f>IF(AR5,'Paj. priel.'!$B$2*Indeksacija!$G$8/12,0)</f>
        <v>120594.03878548955</v>
      </c>
      <c r="AS38">
        <f>IF(AS5,'Paj. priel.'!$B$2*Indeksacija!$G$8/12,0)</f>
        <v>120594.03878548955</v>
      </c>
      <c r="AT38">
        <f>IF(AT5,'Paj. priel.'!$B$2*Indeksacija!$G$8/12,0)</f>
        <v>120594.03878548955</v>
      </c>
      <c r="AU38">
        <f>IF(AU5,'Paj. priel.'!$B$2*Indeksacija!$G$8/12,0)</f>
        <v>120594.03878548955</v>
      </c>
      <c r="AV38">
        <f>IF(AV5,'Paj. priel.'!$B$2*Indeksacija!$G$8/12,0)</f>
        <v>120594.03878548955</v>
      </c>
      <c r="AW38">
        <f>IF(AW5,'Paj. priel.'!$B$2*Indeksacija!$G$8/12,0)</f>
        <v>120594.03878548955</v>
      </c>
      <c r="AX38">
        <f>IF(AX5,'Paj. priel.'!$B$2*Indeksacija!$G$8/12,0)</f>
        <v>120594.03878548955</v>
      </c>
      <c r="AY38">
        <f>IF(AY5,'Paj. priel.'!$B$2*Indeksacija!$G$8/12,0)</f>
        <v>120594.03878548955</v>
      </c>
      <c r="AZ38">
        <f>IF(AZ5,'Paj. priel.'!$B$2*Indeksacija!$G$8/12,0)</f>
        <v>120594.03878548955</v>
      </c>
      <c r="BA38" s="355">
        <f t="shared" ref="BA38:BA41" si="1204">SUM(AO38:AZ38)</f>
        <v>1447128.4654258743</v>
      </c>
      <c r="BB38">
        <f>IF(BB5,'Paj. priel.'!$B$2*Indeksacija!$H$8/12,0)</f>
        <v>123005.91956119933</v>
      </c>
      <c r="BC38">
        <f>IF(BC5,'Paj. priel.'!$B$2*Indeksacija!$H$8/12,0)</f>
        <v>123005.91956119933</v>
      </c>
      <c r="BD38">
        <f>IF(BD5,'Paj. priel.'!$B$2*Indeksacija!$H$8/12,0)</f>
        <v>123005.91956119933</v>
      </c>
      <c r="BE38">
        <f>IF(BE5,'Paj. priel.'!$B$2*Indeksacija!$H$8/12,0)</f>
        <v>123005.91956119933</v>
      </c>
      <c r="BF38">
        <f>IF(BF5,'Paj. priel.'!$B$2*Indeksacija!$H$8/12,0)</f>
        <v>123005.91956119933</v>
      </c>
      <c r="BG38">
        <f>IF(BG5,'Paj. priel.'!$B$2*Indeksacija!$H$8/12,0)</f>
        <v>123005.91956119933</v>
      </c>
      <c r="BH38">
        <f>IF(BH5,'Paj. priel.'!$B$2*Indeksacija!$H$8/12,0)</f>
        <v>123005.91956119933</v>
      </c>
      <c r="BI38">
        <f>IF(BI5,'Paj. priel.'!$B$2*Indeksacija!$H$8/12,0)</f>
        <v>123005.91956119933</v>
      </c>
      <c r="BJ38">
        <f>IF(BJ5,'Paj. priel.'!$B$2*Indeksacija!$H$8/12,0)</f>
        <v>123005.91956119933</v>
      </c>
      <c r="BK38">
        <f>IF(BK5,'Paj. priel.'!$B$2*Indeksacija!$H$8/12,0)</f>
        <v>123005.91956119933</v>
      </c>
      <c r="BL38">
        <f>IF(BL5,'Paj. priel.'!$B$2*Indeksacija!$H$8/12,0)</f>
        <v>123005.91956119933</v>
      </c>
      <c r="BM38">
        <f>IF(BM5,'Paj. priel.'!$B$2*Indeksacija!$H$8/12,0)</f>
        <v>123005.91956119933</v>
      </c>
      <c r="BN38" s="355">
        <f t="shared" ref="BN38:BN41" si="1205">SUM(BB38:BM38)</f>
        <v>1476071.0347343923</v>
      </c>
      <c r="BO38">
        <f>IF(BO5,'Paj. priel.'!$B$2*Indeksacija!$I$8/12,0)</f>
        <v>125466.03795242333</v>
      </c>
      <c r="BP38">
        <f>IF(BP5,'Paj. priel.'!$B$2*Indeksacija!$I$8/12,0)</f>
        <v>125466.03795242333</v>
      </c>
      <c r="BQ38">
        <f>IF(BQ5,'Paj. priel.'!$B$2*Indeksacija!$I$8/12,0)</f>
        <v>125466.03795242333</v>
      </c>
      <c r="BR38">
        <f>IF(BR5,'Paj. priel.'!$B$2*Indeksacija!$I$8/12,0)</f>
        <v>125466.03795242333</v>
      </c>
      <c r="BS38">
        <f>IF(BS5,'Paj. priel.'!$B$2*Indeksacija!$I$8/12,0)</f>
        <v>125466.03795242333</v>
      </c>
      <c r="BT38">
        <f>IF(BT5,'Paj. priel.'!$B$2*Indeksacija!$I$8/12,0)</f>
        <v>125466.03795242333</v>
      </c>
      <c r="BU38">
        <f>IF(BU5,'Paj. priel.'!$B$2*Indeksacija!$I$8/12,0)</f>
        <v>125466.03795242333</v>
      </c>
      <c r="BV38">
        <f>IF(BV5,'Paj. priel.'!$B$2*Indeksacija!$I$8/12,0)</f>
        <v>125466.03795242333</v>
      </c>
      <c r="BW38">
        <f>IF(BW5,'Paj. priel.'!$B$2*Indeksacija!$I$8/12,0)</f>
        <v>125466.03795242333</v>
      </c>
      <c r="BX38">
        <f>IF(BX5,'Paj. priel.'!$B$2*Indeksacija!$I$8/12,0)</f>
        <v>125466.03795242333</v>
      </c>
      <c r="BY38">
        <f>IF(BY5,'Paj. priel.'!$B$2*Indeksacija!$I$8/12,0)</f>
        <v>125466.03795242333</v>
      </c>
      <c r="BZ38">
        <f>IF(BZ5,'Paj. priel.'!$B$2*Indeksacija!$I$8/12,0)</f>
        <v>125466.03795242333</v>
      </c>
      <c r="CA38" s="355">
        <f t="shared" ref="CA38:CA41" si="1206">SUM(BO38:BZ38)</f>
        <v>1505592.4554290799</v>
      </c>
      <c r="CB38">
        <f>IF(CB5,'Paj. priel.'!$B$2*Indeksacija!$J$8/12,0)</f>
        <v>127975.3587114718</v>
      </c>
      <c r="CC38">
        <f>IF(CC5,'Paj. priel.'!$B$2*Indeksacija!$J$8/12,0)</f>
        <v>127975.3587114718</v>
      </c>
      <c r="CD38">
        <f>IF(CD5,'Paj. priel.'!$B$2*Indeksacija!$J$8/12,0)</f>
        <v>127975.3587114718</v>
      </c>
      <c r="CE38">
        <f>IF(CE5,'Paj. priel.'!$B$2*Indeksacija!$J$8/12,0)</f>
        <v>127975.3587114718</v>
      </c>
      <c r="CF38">
        <f>IF(CF5,'Paj. priel.'!$B$2*Indeksacija!$J$8/12,0)</f>
        <v>127975.3587114718</v>
      </c>
      <c r="CG38">
        <f>IF(CG5,'Paj. priel.'!$B$2*Indeksacija!$J$8/12,0)</f>
        <v>127975.3587114718</v>
      </c>
      <c r="CH38">
        <f>IF(CH5,'Paj. priel.'!$B$2*Indeksacija!$J$8/12,0)</f>
        <v>127975.3587114718</v>
      </c>
      <c r="CI38">
        <f>IF(CI5,'Paj. priel.'!$B$2*Indeksacija!$J$8/12,0)</f>
        <v>127975.3587114718</v>
      </c>
      <c r="CJ38">
        <f>IF(CJ5,'Paj. priel.'!$B$2*Indeksacija!$J$8/12,0)</f>
        <v>127975.3587114718</v>
      </c>
      <c r="CK38">
        <f>IF(CK5,'Paj. priel.'!$B$2*Indeksacija!$J$8/12,0)</f>
        <v>127975.3587114718</v>
      </c>
      <c r="CL38">
        <f>IF(CL5,'Paj. priel.'!$B$2*Indeksacija!$J$8/12,0)</f>
        <v>127975.3587114718</v>
      </c>
      <c r="CM38">
        <f>IF(CM5,'Paj. priel.'!$B$2*Indeksacija!$J$8/12,0)</f>
        <v>127975.3587114718</v>
      </c>
      <c r="CN38" s="355">
        <f t="shared" ref="CN38:CN41" si="1207">SUM(CB38:CM38)</f>
        <v>1535704.3045376616</v>
      </c>
      <c r="CO38">
        <f>IF(CO5,'Paj. priel.'!$B$2*Indeksacija!$K$8/12,0)</f>
        <v>130534.86588570121</v>
      </c>
      <c r="CP38">
        <f>IF(CP5,'Paj. priel.'!$B$2*Indeksacija!$K$8/12,0)</f>
        <v>130534.86588570121</v>
      </c>
      <c r="CQ38">
        <f>IF(CQ5,'Paj. priel.'!$B$2*Indeksacija!$K$8/12,0)</f>
        <v>130534.86588570121</v>
      </c>
      <c r="CR38">
        <f>IF(CR5,'Paj. priel.'!$B$2*Indeksacija!$K$8/12,0)</f>
        <v>130534.86588570121</v>
      </c>
      <c r="CS38">
        <f>IF(CS5,'Paj. priel.'!$B$2*Indeksacija!$K$8/12,0)</f>
        <v>130534.86588570121</v>
      </c>
      <c r="CT38">
        <f>IF(CT5,'Paj. priel.'!$B$2*Indeksacija!$K$8/12,0)</f>
        <v>130534.86588570121</v>
      </c>
      <c r="CU38">
        <f>IF(CU5,'Paj. priel.'!$B$2*Indeksacija!$K$8/12,0)</f>
        <v>130534.86588570121</v>
      </c>
      <c r="CV38">
        <f>IF(CV5,'Paj. priel.'!$B$2*Indeksacija!$K$8/12,0)</f>
        <v>130534.86588570121</v>
      </c>
      <c r="CW38">
        <f>IF(CW5,'Paj. priel.'!$B$2*Indeksacija!$K$8/12,0)</f>
        <v>130534.86588570121</v>
      </c>
      <c r="CX38">
        <f>IF(CX5,'Paj. priel.'!$B$2*Indeksacija!$K$8/12,0)</f>
        <v>130534.86588570121</v>
      </c>
      <c r="CY38">
        <f>IF(CY5,'Paj. priel.'!$B$2*Indeksacija!$K$8/12,0)</f>
        <v>130534.86588570121</v>
      </c>
      <c r="CZ38">
        <f>IF(CZ5,'Paj. priel.'!$B$2*Indeksacija!$K$8/12,0)</f>
        <v>130534.86588570121</v>
      </c>
      <c r="DA38" s="355">
        <f t="shared" ref="DA38:DA41" si="1208">SUM(CO38:CZ38)</f>
        <v>1566418.3906284149</v>
      </c>
      <c r="DB38">
        <f>IF(DB5,'Paj. priel.'!$B$2*Indeksacija!$L$8/12,0)</f>
        <v>133145.56320341525</v>
      </c>
      <c r="DC38">
        <f>IF(DC5,'Paj. priel.'!$B$2*Indeksacija!$L$8/12,0)</f>
        <v>133145.56320341525</v>
      </c>
      <c r="DD38">
        <f>IF(DD5,'Paj. priel.'!$B$2*Indeksacija!$L$8/12,0)</f>
        <v>133145.56320341525</v>
      </c>
      <c r="DE38">
        <f>IF(DE5,'Paj. priel.'!$B$2*Indeksacija!$L$8/12,0)</f>
        <v>133145.56320341525</v>
      </c>
      <c r="DF38">
        <f>IF(DF5,'Paj. priel.'!$B$2*Indeksacija!$L$8/12,0)</f>
        <v>133145.56320341525</v>
      </c>
      <c r="DG38">
        <f>IF(DG5,'Paj. priel.'!$B$2*Indeksacija!$L$8/12,0)</f>
        <v>133145.56320341525</v>
      </c>
      <c r="DH38">
        <f>IF(DH5,'Paj. priel.'!$B$2*Indeksacija!$L$8/12,0)</f>
        <v>133145.56320341525</v>
      </c>
      <c r="DI38">
        <f>IF(DI5,'Paj. priel.'!$B$2*Indeksacija!$L$8/12,0)</f>
        <v>133145.56320341525</v>
      </c>
      <c r="DJ38">
        <f>IF(DJ5,'Paj. priel.'!$B$2*Indeksacija!$L$8/12,0)</f>
        <v>133145.56320341525</v>
      </c>
      <c r="DK38">
        <f>IF(DK5,'Paj. priel.'!$B$2*Indeksacija!$L$8/12,0)</f>
        <v>133145.56320341525</v>
      </c>
      <c r="DL38">
        <f>IF(DL5,'Paj. priel.'!$B$2*Indeksacija!$L$8/12,0)</f>
        <v>133145.56320341525</v>
      </c>
      <c r="DM38">
        <f>IF(DM5,'Paj. priel.'!$B$2*Indeksacija!$L$8/12,0)</f>
        <v>133145.56320341525</v>
      </c>
      <c r="DN38" s="355">
        <f t="shared" ref="DN38:DN41" si="1209">SUM(DB38:DM38)</f>
        <v>1597746.7584409835</v>
      </c>
      <c r="DO38">
        <f>IF(DO5,'Paj. priel.'!$B$2*Indeksacija!$M$8/12,0)</f>
        <v>135808.47446748355</v>
      </c>
      <c r="DP38">
        <f>IF(DP5,'Paj. priel.'!$B$2*Indeksacija!$M$8/12,0)</f>
        <v>135808.47446748355</v>
      </c>
      <c r="DQ38">
        <f>IF(DQ5,'Paj. priel.'!$B$2*Indeksacija!$M$8/12,0)</f>
        <v>135808.47446748355</v>
      </c>
      <c r="DR38">
        <f>IF(DR5,'Paj. priel.'!$B$2*Indeksacija!$M$8/12,0)</f>
        <v>135808.47446748355</v>
      </c>
      <c r="DS38">
        <f>IF(DS5,'Paj. priel.'!$B$2*Indeksacija!$M$8/12,0)</f>
        <v>135808.47446748355</v>
      </c>
      <c r="DT38">
        <f>IF(DT5,'Paj. priel.'!$B$2*Indeksacija!$M$8/12,0)</f>
        <v>135808.47446748355</v>
      </c>
      <c r="DU38">
        <f>IF(DU5,'Paj. priel.'!$B$2*Indeksacija!$M$8/12,0)</f>
        <v>135808.47446748355</v>
      </c>
      <c r="DV38">
        <f>IF(DV5,'Paj. priel.'!$B$2*Indeksacija!$M$8/12,0)</f>
        <v>135808.47446748355</v>
      </c>
      <c r="DW38">
        <f>IF(DW5,'Paj. priel.'!$B$2*Indeksacija!$M$8/12,0)</f>
        <v>135808.47446748355</v>
      </c>
      <c r="DX38">
        <f>IF(DX5,'Paj. priel.'!$B$2*Indeksacija!$M$8/12,0)</f>
        <v>135808.47446748355</v>
      </c>
      <c r="DY38">
        <f>IF(DY5,'Paj. priel.'!$B$2*Indeksacija!$M$8/12,0)</f>
        <v>135808.47446748355</v>
      </c>
      <c r="DZ38">
        <f>IF(DZ5,'Paj. priel.'!$B$2*Indeksacija!$M$8/12,0)</f>
        <v>135808.47446748355</v>
      </c>
      <c r="EA38" s="355">
        <f t="shared" ref="EA38:EA41" si="1210">SUM(DO38:DZ38)</f>
        <v>1629701.6936098028</v>
      </c>
      <c r="EB38">
        <f>IF(EB5,'Paj. priel.'!$B$2*Indeksacija!$N$8/12,0)</f>
        <v>138524.64395683323</v>
      </c>
      <c r="EC38">
        <f>IF(EC5,'Paj. priel.'!$B$2*Indeksacija!$N$8/12,0)</f>
        <v>138524.64395683323</v>
      </c>
      <c r="ED38">
        <f>IF(ED5,'Paj. priel.'!$B$2*Indeksacija!$N$8/12,0)</f>
        <v>138524.64395683323</v>
      </c>
      <c r="EE38">
        <f>IF(EE5,'Paj. priel.'!$B$2*Indeksacija!$N$8/12,0)</f>
        <v>138524.64395683323</v>
      </c>
      <c r="EF38">
        <f>IF(EF5,'Paj. priel.'!$B$2*Indeksacija!$N$8/12,0)</f>
        <v>138524.64395683323</v>
      </c>
      <c r="EG38">
        <f>IF(EG5,'Paj. priel.'!$B$2*Indeksacija!$N$8/12,0)</f>
        <v>138524.64395683323</v>
      </c>
      <c r="EH38">
        <f>IF(EH5,'Paj. priel.'!$B$2*Indeksacija!$N$8/12,0)</f>
        <v>138524.64395683323</v>
      </c>
      <c r="EI38">
        <f>IF(EI5,'Paj. priel.'!$B$2*Indeksacija!$N$8/12,0)</f>
        <v>138524.64395683323</v>
      </c>
      <c r="EJ38">
        <f>IF(EJ5,'Paj. priel.'!$B$2*Indeksacija!$N$8/12,0)</f>
        <v>138524.64395683323</v>
      </c>
      <c r="EK38">
        <f>IF(EK5,'Paj. priel.'!$B$2*Indeksacija!$N$8/12,0)</f>
        <v>138524.64395683323</v>
      </c>
      <c r="EL38">
        <f>IF(EL5,'Paj. priel.'!$B$2*Indeksacija!$N$8/12,0)</f>
        <v>138524.64395683323</v>
      </c>
      <c r="EM38">
        <f>IF(EM5,'Paj. priel.'!$B$2*Indeksacija!$N$8/12,0)</f>
        <v>138524.64395683323</v>
      </c>
      <c r="EN38" s="355">
        <f t="shared" ref="EN38:EN41" si="1211">SUM(EB38:EM38)</f>
        <v>1662295.7274819992</v>
      </c>
      <c r="EO38">
        <f>IF(EO5,'Paj. priel.'!$B$2*Indeksacija!$O$8/12,0)</f>
        <v>141295.13683596987</v>
      </c>
      <c r="EP38">
        <f>IF(EP5,'Paj. priel.'!$B$2*Indeksacija!$O$8/12,0)</f>
        <v>141295.13683596987</v>
      </c>
      <c r="EQ38">
        <f>IF(EQ5,'Paj. priel.'!$B$2*Indeksacija!$O$8/12,0)</f>
        <v>141295.13683596987</v>
      </c>
      <c r="ER38">
        <f>IF(ER5,'Paj. priel.'!$B$2*Indeksacija!$O$8/12,0)</f>
        <v>141295.13683596987</v>
      </c>
      <c r="ES38">
        <f>IF(ES5,'Paj. priel.'!$B$2*Indeksacija!$O$8/12,0)</f>
        <v>141295.13683596987</v>
      </c>
      <c r="ET38">
        <f>IF(ET5,'Paj. priel.'!$B$2*Indeksacija!$O$8/12,0)</f>
        <v>141295.13683596987</v>
      </c>
      <c r="EU38">
        <f>IF(EU5,'Paj. priel.'!$B$2*Indeksacija!$O$8/12,0)</f>
        <v>141295.13683596987</v>
      </c>
      <c r="EV38">
        <f>IF(EV5,'Paj. priel.'!$B$2*Indeksacija!$O$8/12,0)</f>
        <v>141295.13683596987</v>
      </c>
      <c r="EW38">
        <f>IF(EW5,'Paj. priel.'!$B$2*Indeksacija!$O$8/12,0)</f>
        <v>141295.13683596987</v>
      </c>
      <c r="EX38">
        <f>IF(EX5,'Paj. priel.'!$B$2*Indeksacija!$O$8/12,0)</f>
        <v>141295.13683596987</v>
      </c>
      <c r="EY38">
        <f>IF(EY5,'Paj. priel.'!$B$2*Indeksacija!$O$8/12,0)</f>
        <v>141295.13683596987</v>
      </c>
      <c r="EZ38">
        <f>IF(EZ5,'Paj. priel.'!$B$2*Indeksacija!$O$8/12,0)</f>
        <v>141295.13683596987</v>
      </c>
      <c r="FA38" s="355">
        <f t="shared" ref="FA38:FA41" si="1212">SUM(EO38:EZ38)</f>
        <v>1695541.6420316389</v>
      </c>
      <c r="FB38">
        <f>IF(FB5,'Paj. priel.'!$B$2*Indeksacija!$P$8/12,0)</f>
        <v>144121.0395726893</v>
      </c>
      <c r="FC38">
        <f>IF(FC5,'Paj. priel.'!$B$2*Indeksacija!$P$8/12,0)</f>
        <v>144121.0395726893</v>
      </c>
      <c r="FD38">
        <f>IF(FD5,'Paj. priel.'!$B$2*Indeksacija!$P$8/12,0)</f>
        <v>144121.0395726893</v>
      </c>
      <c r="FE38">
        <f>IF(FE5,'Paj. priel.'!$B$2*Indeksacija!$P$8/12,0)</f>
        <v>144121.0395726893</v>
      </c>
      <c r="FF38">
        <f>IF(FF5,'Paj. priel.'!$B$2*Indeksacija!$P$8/12,0)</f>
        <v>144121.0395726893</v>
      </c>
      <c r="FG38">
        <f>IF(FG5,'Paj. priel.'!$B$2*Indeksacija!$P$8/12,0)</f>
        <v>144121.0395726893</v>
      </c>
      <c r="FH38">
        <f>IF(FH5,'Paj. priel.'!$B$2*Indeksacija!$P$8/12,0)</f>
        <v>144121.0395726893</v>
      </c>
      <c r="FI38">
        <f>IF(FI5,'Paj. priel.'!$B$2*Indeksacija!$P$8/12,0)</f>
        <v>144121.0395726893</v>
      </c>
      <c r="FJ38">
        <f>IF(FJ5,'Paj. priel.'!$B$2*Indeksacija!$P$8/12,0)</f>
        <v>144121.0395726893</v>
      </c>
      <c r="FK38">
        <f>IF(FK5,'Paj. priel.'!$B$2*Indeksacija!$P$8/12,0)</f>
        <v>144121.0395726893</v>
      </c>
      <c r="FL38">
        <f>IF(FL5,'Paj. priel.'!$B$2*Indeksacija!$P$8/12,0)</f>
        <v>144121.0395726893</v>
      </c>
      <c r="FM38">
        <f>IF(FM5,'Paj. priel.'!$B$2*Indeksacija!$P$8/12,0)</f>
        <v>144121.0395726893</v>
      </c>
      <c r="FN38" s="355">
        <f t="shared" ref="FN38:FN41" si="1213">SUM(FB38:FM38)</f>
        <v>1729452.4748722713</v>
      </c>
      <c r="FO38">
        <f>IF(FO5,'Paj. priel.'!$B$2*Indeksacija!$Q$8/12,0)</f>
        <v>147003.46036414307</v>
      </c>
      <c r="FP38">
        <f>IF(FP5,'Paj. priel.'!$B$2*Indeksacija!$Q$8/12,0)</f>
        <v>147003.46036414307</v>
      </c>
      <c r="FQ38">
        <f>IF(FQ5,'Paj. priel.'!$B$2*Indeksacija!$Q$8/12,0)</f>
        <v>147003.46036414307</v>
      </c>
      <c r="FR38">
        <f>IF(FR5,'Paj. priel.'!$B$2*Indeksacija!$Q$8/12,0)</f>
        <v>147003.46036414307</v>
      </c>
      <c r="FS38">
        <f>IF(FS5,'Paj. priel.'!$B$2*Indeksacija!$Q$8/12,0)</f>
        <v>147003.46036414307</v>
      </c>
      <c r="FT38">
        <f>IF(FT5,'Paj. priel.'!$B$2*Indeksacija!$Q$8/12,0)</f>
        <v>147003.46036414307</v>
      </c>
      <c r="FU38">
        <f>IF(FU5,'Paj. priel.'!$B$2*Indeksacija!$Q$8/12,0)</f>
        <v>147003.46036414307</v>
      </c>
      <c r="FV38">
        <f>IF(FV5,'Paj. priel.'!$B$2*Indeksacija!$Q$8/12,0)</f>
        <v>147003.46036414307</v>
      </c>
      <c r="FW38">
        <f>IF(FW5,'Paj. priel.'!$B$2*Indeksacija!$Q$8/12,0)</f>
        <v>147003.46036414307</v>
      </c>
      <c r="FX38">
        <f>IF(FX5,'Paj. priel.'!$B$2*Indeksacija!$Q$8/12,0)</f>
        <v>147003.46036414307</v>
      </c>
      <c r="FY38">
        <f>IF(FY5,'Paj. priel.'!$B$2*Indeksacija!$Q$8/12,0)</f>
        <v>147003.46036414307</v>
      </c>
      <c r="FZ38">
        <f>IF(FZ5,'Paj. priel.'!$B$2*Indeksacija!$Q$8/12,0)</f>
        <v>147003.46036414307</v>
      </c>
      <c r="GA38" s="355">
        <f t="shared" ref="GA38:GA41" si="1214">SUM(FO38:FZ38)</f>
        <v>1764041.5243697173</v>
      </c>
      <c r="GB38">
        <f>IF(GB5,'Paj. priel.'!$B$2*Indeksacija!$R$8/12,0)</f>
        <v>149943.52957142596</v>
      </c>
      <c r="GC38">
        <f>IF(GC5,'Paj. priel.'!$B$2*Indeksacija!$R$8/12,0)</f>
        <v>149943.52957142596</v>
      </c>
      <c r="GD38">
        <f>IF(GD5,'Paj. priel.'!$B$2*Indeksacija!$R$8/12,0)</f>
        <v>149943.52957142596</v>
      </c>
      <c r="GE38">
        <f>IF(GE5,'Paj. priel.'!$B$2*Indeksacija!$R$8/12,0)</f>
        <v>149943.52957142596</v>
      </c>
      <c r="GF38">
        <f>IF(GF5,'Paj. priel.'!$B$2*Indeksacija!$R$8/12,0)</f>
        <v>149943.52957142596</v>
      </c>
      <c r="GG38">
        <f>IF(GG5,'Paj. priel.'!$B$2*Indeksacija!$R$8/12,0)</f>
        <v>149943.52957142596</v>
      </c>
      <c r="GH38">
        <f>IF(GH5,'Paj. priel.'!$B$2*Indeksacija!$R$8/12,0)</f>
        <v>149943.52957142596</v>
      </c>
      <c r="GI38">
        <f>IF(GI5,'Paj. priel.'!$B$2*Indeksacija!$R$8/12,0)</f>
        <v>149943.52957142596</v>
      </c>
      <c r="GJ38">
        <f>IF(GJ5,'Paj. priel.'!$B$2*Indeksacija!$R$8/12,0)</f>
        <v>149943.52957142596</v>
      </c>
      <c r="GK38">
        <f>IF(GK5,'Paj. priel.'!$B$2*Indeksacija!$R$8/12,0)</f>
        <v>149943.52957142596</v>
      </c>
      <c r="GL38">
        <f>IF(GL5,'Paj. priel.'!$B$2*Indeksacija!$R$8/12,0)</f>
        <v>149943.52957142596</v>
      </c>
      <c r="GM38">
        <f>IF(GM5,'Paj. priel.'!$B$2*Indeksacija!$R$8/12,0)</f>
        <v>149943.52957142596</v>
      </c>
      <c r="GN38" s="355">
        <f t="shared" ref="GN38:GN41" si="1215">SUM(GB38:GM38)</f>
        <v>1799322.3548571111</v>
      </c>
      <c r="GO38">
        <f>IF(GO5,'Paj. priel.'!$B$2*Indeksacija!$S$8/12,0)</f>
        <v>152942.40016285444</v>
      </c>
      <c r="GP38">
        <f>IF(GP5,'Paj. priel.'!$B$2*Indeksacija!$S$8/12,0)</f>
        <v>152942.40016285444</v>
      </c>
      <c r="GQ38">
        <f>IF(GQ5,'Paj. priel.'!$B$2*Indeksacija!$S$8/12,0)</f>
        <v>152942.40016285444</v>
      </c>
      <c r="GR38">
        <f>IF(GR5,'Paj. priel.'!$B$2*Indeksacija!$S$8/12,0)</f>
        <v>152942.40016285444</v>
      </c>
      <c r="GS38">
        <f>IF(GS5,'Paj. priel.'!$B$2*Indeksacija!$S$8/12,0)</f>
        <v>152942.40016285444</v>
      </c>
      <c r="GT38">
        <f>IF(GT5,'Paj. priel.'!$B$2*Indeksacija!$S$8/12,0)</f>
        <v>152942.40016285444</v>
      </c>
      <c r="GU38">
        <f>IF(GU5,'Paj. priel.'!$B$2*Indeksacija!$S$8/12,0)</f>
        <v>152942.40016285444</v>
      </c>
      <c r="GV38">
        <f>IF(GV5,'Paj. priel.'!$B$2*Indeksacija!$S$8/12,0)</f>
        <v>152942.40016285444</v>
      </c>
      <c r="GW38">
        <f>IF(GW5,'Paj. priel.'!$B$2*Indeksacija!$S$8/12,0)</f>
        <v>152942.40016285444</v>
      </c>
      <c r="GX38">
        <f>IF(GX5,'Paj. priel.'!$B$2*Indeksacija!$S$8/12,0)</f>
        <v>152942.40016285444</v>
      </c>
      <c r="GY38">
        <f>IF(GY5,'Paj. priel.'!$B$2*Indeksacija!$S$8/12,0)</f>
        <v>152942.40016285444</v>
      </c>
      <c r="GZ38">
        <f>IF(GZ5,'Paj. priel.'!$B$2*Indeksacija!$S$8/12,0)</f>
        <v>152942.40016285444</v>
      </c>
      <c r="HA38" s="355">
        <f t="shared" ref="HA38:HA41" si="1216">SUM(GO38:GZ38)</f>
        <v>1835308.8019542533</v>
      </c>
      <c r="HB38">
        <f>IF(HB5,'Paj. priel.'!$B$2*Indeksacija!$T$8/12,0)</f>
        <v>156001.24816611153</v>
      </c>
      <c r="HC38">
        <f>IF(HC5,'Paj. priel.'!$B$2*Indeksacija!$T$8/12,0)</f>
        <v>156001.24816611153</v>
      </c>
      <c r="HD38">
        <f>IF(HD5,'Paj. priel.'!$B$2*Indeksacija!$T$8/12,0)</f>
        <v>156001.24816611153</v>
      </c>
      <c r="HE38">
        <f>IF(HE5,'Paj. priel.'!$B$2*Indeksacija!$T$8/12,0)</f>
        <v>156001.24816611153</v>
      </c>
      <c r="HF38">
        <f>IF(HF5,'Paj. priel.'!$B$2*Indeksacija!$T$8/12,0)</f>
        <v>156001.24816611153</v>
      </c>
      <c r="HG38">
        <f>IF(HG5,'Paj. priel.'!$B$2*Indeksacija!$T$8/12,0)</f>
        <v>156001.24816611153</v>
      </c>
      <c r="HH38">
        <f>IF(HH5,'Paj. priel.'!$B$2*Indeksacija!$T$8/12,0)</f>
        <v>156001.24816611153</v>
      </c>
      <c r="HI38">
        <f>IF(HI5,'Paj. priel.'!$B$2*Indeksacija!$T$8/12,0)</f>
        <v>156001.24816611153</v>
      </c>
      <c r="HJ38">
        <f>IF(HJ5,'Paj. priel.'!$B$2*Indeksacija!$T$8/12,0)</f>
        <v>156001.24816611153</v>
      </c>
      <c r="HK38">
        <f>IF(HK5,'Paj. priel.'!$B$2*Indeksacija!$T$8/12,0)</f>
        <v>156001.24816611153</v>
      </c>
      <c r="HL38">
        <f>IF(HL5,'Paj. priel.'!$B$2*Indeksacija!$T$8/12,0)</f>
        <v>156001.24816611153</v>
      </c>
      <c r="HM38">
        <f>IF(HM5,'Paj. priel.'!$B$2*Indeksacija!$T$8/12,0)</f>
        <v>156001.24816611153</v>
      </c>
      <c r="HN38" s="355">
        <f t="shared" ref="HN38:HN41" si="1217">SUM(HB38:HM38)</f>
        <v>1872014.9779933384</v>
      </c>
      <c r="HO38">
        <f>IF(HO5,'Paj. priel.'!$B$2*Indeksacija!$U$8/12,0)</f>
        <v>159121.27312943377</v>
      </c>
      <c r="HP38">
        <f>IF(HP5,'Paj. priel.'!$B$2*Indeksacija!$U$8/12,0)</f>
        <v>159121.27312943377</v>
      </c>
      <c r="HQ38">
        <f>IF(HQ5,'Paj. priel.'!$B$2*Indeksacija!$U$8/12,0)</f>
        <v>159121.27312943377</v>
      </c>
      <c r="HR38">
        <f>IF(HR5,'Paj. priel.'!$B$2*Indeksacija!$U$8/12,0)</f>
        <v>159121.27312943377</v>
      </c>
      <c r="HS38">
        <f>IF(HS5,'Paj. priel.'!$B$2*Indeksacija!$U$8/12,0)</f>
        <v>159121.27312943377</v>
      </c>
      <c r="HT38">
        <f>IF(HT5,'Paj. priel.'!$B$2*Indeksacija!$U$8/12,0)</f>
        <v>159121.27312943377</v>
      </c>
      <c r="HU38">
        <f>IF(HU5,'Paj. priel.'!$B$2*Indeksacija!$U$8/12,0)</f>
        <v>159121.27312943377</v>
      </c>
      <c r="HV38">
        <f>IF(HV5,'Paj. priel.'!$B$2*Indeksacija!$U$8/12,0)</f>
        <v>159121.27312943377</v>
      </c>
      <c r="HW38">
        <f>IF(HW5,'Paj. priel.'!$B$2*Indeksacija!$U$8/12,0)</f>
        <v>159121.27312943377</v>
      </c>
      <c r="HX38">
        <f>IF(HX5,'Paj. priel.'!$B$2*Indeksacija!$U$8/12,0)</f>
        <v>159121.27312943377</v>
      </c>
      <c r="HY38">
        <f>IF(HY5,'Paj. priel.'!$B$2*Indeksacija!$U$8/12,0)</f>
        <v>159121.27312943377</v>
      </c>
      <c r="HZ38">
        <f>IF(HZ5,'Paj. priel.'!$B$2*Indeksacija!$U$8/12,0)</f>
        <v>159121.27312943377</v>
      </c>
      <c r="IA38" s="355">
        <f t="shared" ref="IA38:IA41" si="1218">SUM(HO38:HZ38)</f>
        <v>1909455.2775532056</v>
      </c>
      <c r="IB38">
        <f>IF(IB5,'Paj. priel.'!$B$2*Indeksacija!$V$8/12,0)</f>
        <v>162303.69859202244</v>
      </c>
      <c r="IC38">
        <f>IF(IC5,'Paj. priel.'!$B$2*Indeksacija!$V$8/12,0)</f>
        <v>162303.69859202244</v>
      </c>
      <c r="ID38">
        <f>IF(ID5,'Paj. priel.'!$B$2*Indeksacija!$V$8/12,0)</f>
        <v>162303.69859202244</v>
      </c>
      <c r="IE38">
        <f>IF(IE5,'Paj. priel.'!$B$2*Indeksacija!$V$8/12,0)</f>
        <v>162303.69859202244</v>
      </c>
      <c r="IF38">
        <f>IF(IF5,'Paj. priel.'!$B$2*Indeksacija!$V$8/12,0)</f>
        <v>162303.69859202244</v>
      </c>
      <c r="IG38">
        <f>IF(IG5,'Paj. priel.'!$B$2*Indeksacija!$V$8/12,0)</f>
        <v>162303.69859202244</v>
      </c>
      <c r="IH38">
        <f>IF(IH5,'Paj. priel.'!$B$2*Indeksacija!$V$8/12,0)</f>
        <v>162303.69859202244</v>
      </c>
      <c r="II38">
        <f>IF(II5,'Paj. priel.'!$B$2*Indeksacija!$V$8/12,0)</f>
        <v>162303.69859202244</v>
      </c>
      <c r="IJ38">
        <f>IF(IJ5,'Paj. priel.'!$B$2*Indeksacija!$V$8/12,0)</f>
        <v>162303.69859202244</v>
      </c>
      <c r="IK38">
        <f>IF(IK5,'Paj. priel.'!$B$2*Indeksacija!$V$8/12,0)</f>
        <v>162303.69859202244</v>
      </c>
      <c r="IL38">
        <f>IF(IL5,'Paj. priel.'!$B$2*Indeksacija!$V$8/12,0)</f>
        <v>162303.69859202244</v>
      </c>
      <c r="IM38">
        <f>IF(IM5,'Paj. priel.'!$B$2*Indeksacija!$V$8/12,0)</f>
        <v>162303.69859202244</v>
      </c>
      <c r="IN38" s="355">
        <f t="shared" ref="IN38:IN41" si="1219">SUM(IB38:IM38)</f>
        <v>1947644.3831042696</v>
      </c>
      <c r="IO38">
        <f>IF(IO5,'Paj. priel.'!$B$2*Indeksacija!$W$8/12,0)</f>
        <v>165549.77256386288</v>
      </c>
      <c r="IP38">
        <f>IF(IP5,'Paj. priel.'!$B$2*Indeksacija!$W$8/12,0)</f>
        <v>165549.77256386288</v>
      </c>
      <c r="IQ38">
        <f>IF(IQ5,'Paj. priel.'!$B$2*Indeksacija!$W$8/12,0)</f>
        <v>165549.77256386288</v>
      </c>
      <c r="IR38">
        <f>IF(IR5,'Paj. priel.'!$B$2*Indeksacija!$W$8/12,0)</f>
        <v>165549.77256386288</v>
      </c>
      <c r="IS38">
        <f>IF(IS5,'Paj. priel.'!$B$2*Indeksacija!$W$8/12,0)</f>
        <v>165549.77256386288</v>
      </c>
      <c r="IT38">
        <f>IF(IT5,'Paj. priel.'!$B$2*Indeksacija!$W$8/12,0)</f>
        <v>165549.77256386288</v>
      </c>
      <c r="IU38">
        <f>IF(IU5,'Paj. priel.'!$B$2*Indeksacija!$W$8/12,0)</f>
        <v>165549.77256386288</v>
      </c>
      <c r="IV38">
        <f>IF(IV5,'Paj. priel.'!$B$2*Indeksacija!$W$8/12,0)</f>
        <v>165549.77256386288</v>
      </c>
      <c r="IW38">
        <f>IF(IW5,'Paj. priel.'!$B$2*Indeksacija!$W$8/12,0)</f>
        <v>165549.77256386288</v>
      </c>
      <c r="IX38">
        <f>IF(IX5,'Paj. priel.'!$B$2*Indeksacija!$W$8/12,0)</f>
        <v>165549.77256386288</v>
      </c>
      <c r="IY38">
        <f>IF(IY5,'Paj. priel.'!$B$2*Indeksacija!$W$8/12,0)</f>
        <v>165549.77256386288</v>
      </c>
      <c r="IZ38">
        <f>IF(IZ5,'Paj. priel.'!$B$2*Indeksacija!$W$8/12,0)</f>
        <v>165549.77256386288</v>
      </c>
      <c r="JA38" s="355">
        <f t="shared" ref="JA38:JA41" si="1220">SUM(IO38:IZ38)</f>
        <v>1986597.2707663544</v>
      </c>
      <c r="JB38">
        <f>IF(JB5,'Paj. priel.'!$B$2*Indeksacija!$X$8/12,0)</f>
        <v>168860.76801514017</v>
      </c>
      <c r="JC38">
        <f>IF(JC5,'Paj. priel.'!$B$2*Indeksacija!$X$8/12,0)</f>
        <v>168860.76801514017</v>
      </c>
      <c r="JD38">
        <f>IF(JD5,'Paj. priel.'!$B$2*Indeksacija!$X$8/12,0)</f>
        <v>168860.76801514017</v>
      </c>
      <c r="JE38">
        <f>IF(JE5,'Paj. priel.'!$B$2*Indeksacija!$X$8/12,0)</f>
        <v>168860.76801514017</v>
      </c>
      <c r="JF38">
        <f>IF(JF5,'Paj. priel.'!$B$2*Indeksacija!$X$8/12,0)</f>
        <v>168860.76801514017</v>
      </c>
      <c r="JG38">
        <f>IF(JG5,'Paj. priel.'!$B$2*Indeksacija!$X$8/12,0)</f>
        <v>168860.76801514017</v>
      </c>
      <c r="JH38">
        <f>IF(JH5,'Paj. priel.'!$B$2*Indeksacija!$X$8/12,0)</f>
        <v>168860.76801514017</v>
      </c>
      <c r="JI38">
        <f>IF(JI5,'Paj. priel.'!$B$2*Indeksacija!$X$8/12,0)</f>
        <v>168860.76801514017</v>
      </c>
      <c r="JJ38">
        <f>IF(JJ5,'Paj. priel.'!$B$2*Indeksacija!$X$8/12,0)</f>
        <v>168860.76801514017</v>
      </c>
      <c r="JK38">
        <f>IF(JK5,'Paj. priel.'!$B$2*Indeksacija!$X$8/12,0)</f>
        <v>168860.76801514017</v>
      </c>
      <c r="JL38">
        <f>IF(JL5,'Paj. priel.'!$B$2*Indeksacija!$X$8/12,0)</f>
        <v>168860.76801514017</v>
      </c>
      <c r="JM38">
        <f>IF(JM5,'Paj. priel.'!$B$2*Indeksacija!$X$8/12,0)</f>
        <v>168860.76801514017</v>
      </c>
      <c r="JN38" s="355">
        <f t="shared" ref="JN38:JN41" si="1221">SUM(JB38:JM38)</f>
        <v>2026329.2161816822</v>
      </c>
      <c r="JO38">
        <f>IF(JO5,'Paj. priel.'!$B$2*Indeksacija!$Y$8/12,0)</f>
        <v>172237.98337544294</v>
      </c>
      <c r="JP38">
        <f>IF(JP5,'Paj. priel.'!$B$2*Indeksacija!$Y$8/12,0)</f>
        <v>172237.98337544294</v>
      </c>
      <c r="JQ38">
        <f>IF(JQ5,'Paj. priel.'!$B$2*Indeksacija!$Y$8/12,0)</f>
        <v>172237.98337544294</v>
      </c>
      <c r="JR38">
        <f>IF(JR5,'Paj. priel.'!$B$2*Indeksacija!$Y$8/12,0)</f>
        <v>172237.98337544294</v>
      </c>
      <c r="JS38">
        <f>IF(JS5,'Paj. priel.'!$B$2*Indeksacija!$Y$8/12,0)</f>
        <v>172237.98337544294</v>
      </c>
      <c r="JT38">
        <f>IF(JT5,'Paj. priel.'!$B$2*Indeksacija!$Y$8/12,0)</f>
        <v>172237.98337544294</v>
      </c>
      <c r="JU38">
        <f>IF(JU5,'Paj. priel.'!$B$2*Indeksacija!$Y$8/12,0)</f>
        <v>172237.98337544294</v>
      </c>
      <c r="JV38">
        <f>IF(JV5,'Paj. priel.'!$B$2*Indeksacija!$Y$8/12,0)</f>
        <v>172237.98337544294</v>
      </c>
      <c r="JW38">
        <f>IF(JW5,'Paj. priel.'!$B$2*Indeksacija!$Y$8/12,0)</f>
        <v>172237.98337544294</v>
      </c>
      <c r="JX38">
        <f>IF(JX5,'Paj. priel.'!$B$2*Indeksacija!$Y$8/12,0)</f>
        <v>172237.98337544294</v>
      </c>
      <c r="JY38">
        <f>IF(JY5,'Paj. priel.'!$B$2*Indeksacija!$Y$8/12,0)</f>
        <v>172237.98337544294</v>
      </c>
      <c r="JZ38">
        <f>IF(JZ5,'Paj. priel.'!$B$2*Indeksacija!$Y$8/12,0)</f>
        <v>172237.98337544294</v>
      </c>
      <c r="KA38" s="355">
        <f t="shared" ref="KA38:KA41" si="1222">SUM(JO38:JZ38)</f>
        <v>2066855.8005053152</v>
      </c>
      <c r="KB38">
        <f>IF(KB5,'Paj. priel.'!$B$2*Indeksacija!$Z$8/12,0)</f>
        <v>175682.7430429518</v>
      </c>
      <c r="KC38">
        <f>IF(KC5,'Paj. priel.'!$B$2*Indeksacija!$Z$8/12,0)</f>
        <v>175682.7430429518</v>
      </c>
      <c r="KD38">
        <f>IF(KD5,'Paj. priel.'!$B$2*Indeksacija!$Z$8/12,0)</f>
        <v>175682.7430429518</v>
      </c>
      <c r="KE38">
        <f>IF(KE5,'Paj. priel.'!$B$2*Indeksacija!$Z$8/12,0)</f>
        <v>175682.7430429518</v>
      </c>
      <c r="KF38">
        <f>IF(KF5,'Paj. priel.'!$B$2*Indeksacija!$Z$8/12,0)</f>
        <v>175682.7430429518</v>
      </c>
      <c r="KG38">
        <f>IF(KG5,'Paj. priel.'!$B$2*Indeksacija!$Z$8/12,0)</f>
        <v>175682.7430429518</v>
      </c>
      <c r="KH38">
        <f>IF(KH5,'Paj. priel.'!$B$2*Indeksacija!$Z$8/12,0)</f>
        <v>175682.7430429518</v>
      </c>
      <c r="KI38">
        <f>IF(KI5,'Paj. priel.'!$B$2*Indeksacija!$Z$8/12,0)</f>
        <v>175682.7430429518</v>
      </c>
      <c r="KJ38">
        <f>IF(KJ5,'Paj. priel.'!$B$2*Indeksacija!$Z$8/12,0)</f>
        <v>175682.7430429518</v>
      </c>
      <c r="KK38">
        <f>IF(KK5,'Paj. priel.'!$B$2*Indeksacija!$Z$8/12,0)</f>
        <v>175682.7430429518</v>
      </c>
      <c r="KL38">
        <f>IF(KL5,'Paj. priel.'!$B$2*Indeksacija!$Z$8/12,0)</f>
        <v>175682.7430429518</v>
      </c>
      <c r="KM38">
        <f>IF(KM5,'Paj. priel.'!$B$2*Indeksacija!$Z$8/12,0)</f>
        <v>175682.7430429518</v>
      </c>
      <c r="KN38" s="355">
        <f t="shared" ref="KN38:KN41" si="1223">SUM(KB38:KM38)</f>
        <v>2108192.9165154221</v>
      </c>
      <c r="KO38">
        <f>IF(KO5,'Paj. priel.'!$B$2*Indeksacija!$AA$8/12,0)</f>
        <v>179196.39790381084</v>
      </c>
      <c r="KP38">
        <f>IF(KP5,'Paj. priel.'!$B$2*Indeksacija!$AA$8/12,0)</f>
        <v>179196.39790381084</v>
      </c>
      <c r="KQ38">
        <f>IF(KQ5,'Paj. priel.'!$B$2*Indeksacija!$AA$8/12,0)</f>
        <v>179196.39790381084</v>
      </c>
      <c r="KR38">
        <f>IF(KR5,'Paj. priel.'!$B$2*Indeksacija!$AA$8/12,0)</f>
        <v>179196.39790381084</v>
      </c>
      <c r="KS38">
        <f>IF(KS5,'Paj. priel.'!$B$2*Indeksacija!$AA$8/12,0)</f>
        <v>179196.39790381084</v>
      </c>
      <c r="KT38">
        <f>IF(KT5,'Paj. priel.'!$B$2*Indeksacija!$AA$8/12,0)</f>
        <v>179196.39790381084</v>
      </c>
      <c r="KU38">
        <f>IF(KU5,'Paj. priel.'!$B$2*Indeksacija!$AA$8/12,0)</f>
        <v>179196.39790381084</v>
      </c>
      <c r="KV38">
        <f>IF(KV5,'Paj. priel.'!$B$2*Indeksacija!$AA$8/12,0)</f>
        <v>179196.39790381084</v>
      </c>
      <c r="KW38">
        <f>IF(KW5,'Paj. priel.'!$B$2*Indeksacija!$AA$8/12,0)</f>
        <v>179196.39790381084</v>
      </c>
      <c r="KX38">
        <f>IF(KX5,'Paj. priel.'!$B$2*Indeksacija!$AA$8/12,0)</f>
        <v>179196.39790381084</v>
      </c>
      <c r="KY38">
        <f>IF(KY5,'Paj. priel.'!$B$2*Indeksacija!$AA$8/12,0)</f>
        <v>179196.39790381084</v>
      </c>
      <c r="KZ38">
        <f>IF(KZ5,'Paj. priel.'!$B$2*Indeksacija!$AA$8/12,0)</f>
        <v>179196.39790381084</v>
      </c>
      <c r="LA38" s="355">
        <f t="shared" ref="LA38:LA41" si="1224">SUM(KO38:KZ38)</f>
        <v>2150356.7748457296</v>
      </c>
      <c r="LB38">
        <f>IF(LB5,'Paj. priel.'!$B$2*Indeksacija!$AB$8/12,0)</f>
        <v>182780.32586188705</v>
      </c>
      <c r="LC38">
        <f>IF(LC5,'Paj. priel.'!$B$2*Indeksacija!$AB$8/12,0)</f>
        <v>182780.32586188705</v>
      </c>
      <c r="LD38">
        <f>IF(LD5,'Paj. priel.'!$B$2*Indeksacija!$AB$8/12,0)</f>
        <v>182780.32586188705</v>
      </c>
      <c r="LE38">
        <f>IF(LE5,'Paj. priel.'!$B$2*Indeksacija!$AB$8/12,0)</f>
        <v>182780.32586188705</v>
      </c>
      <c r="LF38">
        <f>IF(LF5,'Paj. priel.'!$B$2*Indeksacija!$AB$8/12,0)</f>
        <v>182780.32586188705</v>
      </c>
      <c r="LG38">
        <f>IF(LG5,'Paj. priel.'!$B$2*Indeksacija!$AB$8/12,0)</f>
        <v>182780.32586188705</v>
      </c>
      <c r="LH38">
        <f>IF(LH5,'Paj. priel.'!$B$2*Indeksacija!$AB$8/12,0)</f>
        <v>182780.32586188705</v>
      </c>
      <c r="LI38">
        <f>IF(LI5,'Paj. priel.'!$B$2*Indeksacija!$AB$8/12,0)</f>
        <v>182780.32586188705</v>
      </c>
      <c r="LJ38">
        <f>IF(LJ5,'Paj. priel.'!$B$2*Indeksacija!$AB$8/12,0)</f>
        <v>182780.32586188705</v>
      </c>
      <c r="LK38">
        <f>IF(LK5,'Paj. priel.'!$B$2*Indeksacija!$AB$8/12,0)</f>
        <v>182780.32586188705</v>
      </c>
      <c r="LL38">
        <f>IF(LL5,'Paj. priel.'!$B$2*Indeksacija!$AB$8/12,0)</f>
        <v>182780.32586188705</v>
      </c>
      <c r="LM38">
        <f>IF(LM5,'Paj. priel.'!$B$2*Indeksacija!$AB$8/12,0)</f>
        <v>182780.32586188705</v>
      </c>
      <c r="LN38" s="355">
        <f t="shared" ref="LN38:LN41" si="1225">SUM(LB38:LM38)</f>
        <v>2193363.9103426444</v>
      </c>
    </row>
    <row r="39" spans="1:326" s="764" customFormat="1">
      <c r="A39" s="764" t="s">
        <v>42</v>
      </c>
      <c r="B39" s="764">
        <f>IF(B5,'Dalyvio prielaidos'!$Q$26*Indeksacija!$D$8/12,0)</f>
        <v>0</v>
      </c>
      <c r="C39" s="764">
        <f>IF(C5,'Dalyvio prielaidos'!$Q$26*Indeksacija!$D$8/12,0)</f>
        <v>0</v>
      </c>
      <c r="D39" s="764">
        <f>IF(D5,'Dalyvio prielaidos'!$Q$26*Indeksacija!$D$8/12,0)</f>
        <v>0</v>
      </c>
      <c r="E39" s="764">
        <f>IF(E5,'Dalyvio prielaidos'!$Q$26*Indeksacija!$D$8/12,0)</f>
        <v>0</v>
      </c>
      <c r="F39" s="764">
        <f>IF(F5,'Dalyvio prielaidos'!$Q$26*Indeksacija!$D$8/12,0)</f>
        <v>0</v>
      </c>
      <c r="G39" s="764">
        <f>IF(G5,'Dalyvio prielaidos'!$Q$26*Indeksacija!$D$8/12,0)</f>
        <v>0</v>
      </c>
      <c r="H39" s="764">
        <f>IF(H5,'Dalyvio prielaidos'!$Q$26*Indeksacija!$D$8/12,0)</f>
        <v>0</v>
      </c>
      <c r="I39" s="764">
        <f>IF(I5,'Dalyvio prielaidos'!$Q$26*Indeksacija!$D$8/12,0)</f>
        <v>0</v>
      </c>
      <c r="J39" s="764">
        <f>IF(J5,'Dalyvio prielaidos'!$Q$26*Indeksacija!$D$8/12,0)</f>
        <v>0</v>
      </c>
      <c r="K39" s="764">
        <f>IF(K5,'Dalyvio prielaidos'!$Q$26*Indeksacija!$D$8/12,0)</f>
        <v>0</v>
      </c>
      <c r="L39" s="764">
        <f>IF(L5,'Dalyvio prielaidos'!$Q$26*Indeksacija!$D$8/12,0)</f>
        <v>0</v>
      </c>
      <c r="M39" s="764">
        <f>IF(M5,'Dalyvio prielaidos'!$Q$26*Indeksacija!$D$8/12,0)</f>
        <v>0</v>
      </c>
      <c r="N39" s="765">
        <f t="shared" si="1201"/>
        <v>0</v>
      </c>
      <c r="O39" s="764">
        <f>IF(O5,'Dalyvio prielaidos'!$Q$26*Indeksacija!$E$8/12,0)</f>
        <v>0</v>
      </c>
      <c r="P39" s="764">
        <f>IF(P5,'Dalyvio prielaidos'!$Q$26*Indeksacija!$E$8/12,0)</f>
        <v>0</v>
      </c>
      <c r="Q39" s="764">
        <f>IF(Q5,'Dalyvio prielaidos'!$Q$26*Indeksacija!$E$8/12,0)</f>
        <v>0</v>
      </c>
      <c r="R39" s="764">
        <f>IF(R5,'Dalyvio prielaidos'!$Q$26*Indeksacija!$E$8/12,0)</f>
        <v>0</v>
      </c>
      <c r="S39" s="764">
        <f>IF(S5,'Dalyvio prielaidos'!$Q$26*Indeksacija!$E$8/12,0)</f>
        <v>0</v>
      </c>
      <c r="T39" s="764">
        <f>IF(T5,'Dalyvio prielaidos'!$Q$26*Indeksacija!$E$8/12,0)</f>
        <v>0</v>
      </c>
      <c r="U39" s="764">
        <f>IF(U5,'Dalyvio prielaidos'!$Q$26*Indeksacija!$E$8/12,0)</f>
        <v>0</v>
      </c>
      <c r="V39" s="764">
        <f>IF(V5,'Dalyvio prielaidos'!$Q$26*Indeksacija!$E$8/12,0)</f>
        <v>0</v>
      </c>
      <c r="W39" s="764">
        <f>IF(W5,'Dalyvio prielaidos'!$Q$26*Indeksacija!$E$8/12,0)</f>
        <v>0</v>
      </c>
      <c r="X39" s="764">
        <f>IF(X5,'Dalyvio prielaidos'!$Q$26*Indeksacija!$E$8/12,0)</f>
        <v>0</v>
      </c>
      <c r="Y39" s="764">
        <f>IF(Y5,'Dalyvio prielaidos'!$Q$26*Indeksacija!$E$8/12,0)</f>
        <v>0</v>
      </c>
      <c r="Z39" s="764">
        <f>IF(Z5,'Dalyvio prielaidos'!$Q$26*Indeksacija!$E$8/12,0)</f>
        <v>0</v>
      </c>
      <c r="AA39" s="765">
        <f t="shared" si="1202"/>
        <v>0</v>
      </c>
      <c r="AB39" s="764">
        <f>IF(AB5,'Dalyvio prielaidos'!$Q$26*Indeksacija!$F$8/12,0)</f>
        <v>121726.8</v>
      </c>
      <c r="AC39" s="764">
        <f>IF(AC5,'Dalyvio prielaidos'!$Q$26*Indeksacija!$F$8/12,0)</f>
        <v>121726.8</v>
      </c>
      <c r="AD39" s="764">
        <f>IF(AD5,'Dalyvio prielaidos'!$Q$26*Indeksacija!$F$8/12,0)</f>
        <v>121726.8</v>
      </c>
      <c r="AE39" s="764">
        <f>IF(AE5,'Dalyvio prielaidos'!$Q$26*Indeksacija!$F$8/12,0)</f>
        <v>121726.8</v>
      </c>
      <c r="AF39" s="764">
        <f>IF(AF5,'Dalyvio prielaidos'!$Q$26*Indeksacija!$F$8/12,0)</f>
        <v>121726.8</v>
      </c>
      <c r="AG39" s="764">
        <f>IF(AG5,'Dalyvio prielaidos'!$Q$26*Indeksacija!$F$8/12,0)</f>
        <v>121726.8</v>
      </c>
      <c r="AH39" s="764">
        <f>IF(AH5,'Dalyvio prielaidos'!$Q$26*Indeksacija!$F$8/12,0)</f>
        <v>121726.8</v>
      </c>
      <c r="AI39" s="764">
        <f>IF(AI5,'Dalyvio prielaidos'!$Q$26*Indeksacija!$F$8/12,0)</f>
        <v>121726.8</v>
      </c>
      <c r="AJ39" s="764">
        <f>IF(AJ5,'Dalyvio prielaidos'!$Q$26*Indeksacija!$F$8/12,0)</f>
        <v>121726.8</v>
      </c>
      <c r="AK39" s="764">
        <f>IF(AK5,'Dalyvio prielaidos'!$Q$26*Indeksacija!$F$8/12,0)</f>
        <v>121726.8</v>
      </c>
      <c r="AL39" s="764">
        <f>IF(AL5,'Dalyvio prielaidos'!$Q$26*Indeksacija!$F$8/12,0)</f>
        <v>121726.8</v>
      </c>
      <c r="AM39" s="764">
        <f>IF(AM5,'Dalyvio prielaidos'!$Q$26*Indeksacija!$F$8/12,0)</f>
        <v>121726.8</v>
      </c>
      <c r="AN39" s="765">
        <f t="shared" si="1203"/>
        <v>1460721.6000000003</v>
      </c>
      <c r="AO39" s="764">
        <f>IF(AO5,'Dalyvio prielaidos'!$Q$26*Indeksacija!$G$8/12,0)</f>
        <v>124161.336</v>
      </c>
      <c r="AP39" s="764">
        <f>IF(AP5,'Dalyvio prielaidos'!$Q$26*Indeksacija!$G$8/12,0)</f>
        <v>124161.336</v>
      </c>
      <c r="AQ39" s="764">
        <f>IF(AQ5,'Dalyvio prielaidos'!$Q$26*Indeksacija!$G$8/12,0)</f>
        <v>124161.336</v>
      </c>
      <c r="AR39" s="764">
        <f>IF(AR5,'Dalyvio prielaidos'!$Q$26*Indeksacija!$G$8/12,0)</f>
        <v>124161.336</v>
      </c>
      <c r="AS39" s="764">
        <f>IF(AS5,'Dalyvio prielaidos'!$Q$26*Indeksacija!$G$8/12,0)</f>
        <v>124161.336</v>
      </c>
      <c r="AT39" s="764">
        <f>IF(AT5,'Dalyvio prielaidos'!$Q$26*Indeksacija!$G$8/12,0)</f>
        <v>124161.336</v>
      </c>
      <c r="AU39" s="764">
        <f>IF(AU5,'Dalyvio prielaidos'!$Q$26*Indeksacija!$G$8/12,0)</f>
        <v>124161.336</v>
      </c>
      <c r="AV39" s="764">
        <f>IF(AV5,'Dalyvio prielaidos'!$Q$26*Indeksacija!$G$8/12,0)</f>
        <v>124161.336</v>
      </c>
      <c r="AW39" s="764">
        <f>IF(AW5,'Dalyvio prielaidos'!$Q$26*Indeksacija!$G$8/12,0)</f>
        <v>124161.336</v>
      </c>
      <c r="AX39" s="764">
        <f>IF(AX5,'Dalyvio prielaidos'!$Q$26*Indeksacija!$G$8/12,0)</f>
        <v>124161.336</v>
      </c>
      <c r="AY39" s="764">
        <f>IF(AY5,'Dalyvio prielaidos'!$Q$26*Indeksacija!$G$8/12,0)</f>
        <v>124161.336</v>
      </c>
      <c r="AZ39" s="764">
        <f>IF(AZ5,'Dalyvio prielaidos'!$Q$26*Indeksacija!$G$8/12,0)</f>
        <v>124161.336</v>
      </c>
      <c r="BA39" s="765">
        <f t="shared" si="1204"/>
        <v>1489936.0319999997</v>
      </c>
      <c r="BB39" s="764">
        <f>IF(BB5,'Dalyvio prielaidos'!$Q$26*Indeksacija!$H$8/12,0)</f>
        <v>126644.56272</v>
      </c>
      <c r="BC39" s="764">
        <f>IF(BC5,'Dalyvio prielaidos'!$Q$26*Indeksacija!$H$8/12,0)</f>
        <v>126644.56272</v>
      </c>
      <c r="BD39" s="764">
        <f>IF(BD5,'Dalyvio prielaidos'!$Q$26*Indeksacija!$H$8/12,0)</f>
        <v>126644.56272</v>
      </c>
      <c r="BE39" s="764">
        <f>IF(BE5,'Dalyvio prielaidos'!$Q$26*Indeksacija!$H$8/12,0)</f>
        <v>126644.56272</v>
      </c>
      <c r="BF39" s="764">
        <f>IF(BF5,'Dalyvio prielaidos'!$Q$26*Indeksacija!$H$8/12,0)</f>
        <v>126644.56272</v>
      </c>
      <c r="BG39" s="764">
        <f>IF(BG5,'Dalyvio prielaidos'!$Q$26*Indeksacija!$H$8/12,0)</f>
        <v>126644.56272</v>
      </c>
      <c r="BH39" s="764">
        <f>IF(BH5,'Dalyvio prielaidos'!$Q$26*Indeksacija!$H$8/12,0)</f>
        <v>126644.56272</v>
      </c>
      <c r="BI39" s="764">
        <f>IF(BI5,'Dalyvio prielaidos'!$Q$26*Indeksacija!$H$8/12,0)</f>
        <v>126644.56272</v>
      </c>
      <c r="BJ39" s="764">
        <f>IF(BJ5,'Dalyvio prielaidos'!$Q$26*Indeksacija!$H$8/12,0)</f>
        <v>126644.56272</v>
      </c>
      <c r="BK39" s="764">
        <f>IF(BK5,'Dalyvio prielaidos'!$Q$26*Indeksacija!$H$8/12,0)</f>
        <v>126644.56272</v>
      </c>
      <c r="BL39" s="764">
        <f>IF(BL5,'Dalyvio prielaidos'!$Q$26*Indeksacija!$H$8/12,0)</f>
        <v>126644.56272</v>
      </c>
      <c r="BM39" s="764">
        <f>IF(BM5,'Dalyvio prielaidos'!$Q$26*Indeksacija!$H$8/12,0)</f>
        <v>126644.56272</v>
      </c>
      <c r="BN39" s="765">
        <f t="shared" si="1205"/>
        <v>1519734.7526400003</v>
      </c>
      <c r="BO39" s="764">
        <f>IF(BO5,'Dalyvio prielaidos'!$Q$26*Indeksacija!$I$8/12,0)</f>
        <v>129177.45397440001</v>
      </c>
      <c r="BP39" s="764">
        <f>IF(BP5,'Dalyvio prielaidos'!$Q$26*Indeksacija!$I$8/12,0)</f>
        <v>129177.45397440001</v>
      </c>
      <c r="BQ39" s="764">
        <f>IF(BQ5,'Dalyvio prielaidos'!$Q$26*Indeksacija!$I$8/12,0)</f>
        <v>129177.45397440001</v>
      </c>
      <c r="BR39" s="764">
        <f>IF(BR5,'Dalyvio prielaidos'!$Q$26*Indeksacija!$I$8/12,0)</f>
        <v>129177.45397440001</v>
      </c>
      <c r="BS39" s="764">
        <f>IF(BS5,'Dalyvio prielaidos'!$Q$26*Indeksacija!$I$8/12,0)</f>
        <v>129177.45397440001</v>
      </c>
      <c r="BT39" s="764">
        <f>IF(BT5,'Dalyvio prielaidos'!$Q$26*Indeksacija!$I$8/12,0)</f>
        <v>129177.45397440001</v>
      </c>
      <c r="BU39" s="764">
        <f>IF(BU5,'Dalyvio prielaidos'!$Q$26*Indeksacija!$I$8/12,0)</f>
        <v>129177.45397440001</v>
      </c>
      <c r="BV39" s="764">
        <f>IF(BV5,'Dalyvio prielaidos'!$Q$26*Indeksacija!$I$8/12,0)</f>
        <v>129177.45397440001</v>
      </c>
      <c r="BW39" s="764">
        <f>IF(BW5,'Dalyvio prielaidos'!$Q$26*Indeksacija!$I$8/12,0)</f>
        <v>129177.45397440001</v>
      </c>
      <c r="BX39" s="764">
        <f>IF(BX5,'Dalyvio prielaidos'!$Q$26*Indeksacija!$I$8/12,0)</f>
        <v>129177.45397440001</v>
      </c>
      <c r="BY39" s="764">
        <f>IF(BY5,'Dalyvio prielaidos'!$Q$26*Indeksacija!$I$8/12,0)</f>
        <v>129177.45397440001</v>
      </c>
      <c r="BZ39" s="764">
        <f>IF(BZ5,'Dalyvio prielaidos'!$Q$26*Indeksacija!$I$8/12,0)</f>
        <v>129177.45397440001</v>
      </c>
      <c r="CA39" s="765">
        <f t="shared" si="1206"/>
        <v>1550129.4476927996</v>
      </c>
      <c r="CB39" s="764">
        <f>IF(CB5,'Dalyvio prielaidos'!$Q$26*Indeksacija!$J$8/12,0)</f>
        <v>131761.00305388801</v>
      </c>
      <c r="CC39" s="764">
        <f>IF(CC5,'Dalyvio prielaidos'!$Q$26*Indeksacija!$J$8/12,0)</f>
        <v>131761.00305388801</v>
      </c>
      <c r="CD39" s="764">
        <f>IF(CD5,'Dalyvio prielaidos'!$Q$26*Indeksacija!$J$8/12,0)</f>
        <v>131761.00305388801</v>
      </c>
      <c r="CE39" s="764">
        <f>IF(CE5,'Dalyvio prielaidos'!$Q$26*Indeksacija!$J$8/12,0)</f>
        <v>131761.00305388801</v>
      </c>
      <c r="CF39" s="764">
        <f>IF(CF5,'Dalyvio prielaidos'!$Q$26*Indeksacija!$J$8/12,0)</f>
        <v>131761.00305388801</v>
      </c>
      <c r="CG39" s="764">
        <f>IF(CG5,'Dalyvio prielaidos'!$Q$26*Indeksacija!$J$8/12,0)</f>
        <v>131761.00305388801</v>
      </c>
      <c r="CH39" s="764">
        <f>IF(CH5,'Dalyvio prielaidos'!$Q$26*Indeksacija!$J$8/12,0)</f>
        <v>131761.00305388801</v>
      </c>
      <c r="CI39" s="764">
        <f>IF(CI5,'Dalyvio prielaidos'!$Q$26*Indeksacija!$J$8/12,0)</f>
        <v>131761.00305388801</v>
      </c>
      <c r="CJ39" s="764">
        <f>IF(CJ5,'Dalyvio prielaidos'!$Q$26*Indeksacija!$J$8/12,0)</f>
        <v>131761.00305388801</v>
      </c>
      <c r="CK39" s="764">
        <f>IF(CK5,'Dalyvio prielaidos'!$Q$26*Indeksacija!$J$8/12,0)</f>
        <v>131761.00305388801</v>
      </c>
      <c r="CL39" s="764">
        <f>IF(CL5,'Dalyvio prielaidos'!$Q$26*Indeksacija!$J$8/12,0)</f>
        <v>131761.00305388801</v>
      </c>
      <c r="CM39" s="764">
        <f>IF(CM5,'Dalyvio prielaidos'!$Q$26*Indeksacija!$J$8/12,0)</f>
        <v>131761.00305388801</v>
      </c>
      <c r="CN39" s="765">
        <f t="shared" si="1207"/>
        <v>1581132.036646656</v>
      </c>
      <c r="CO39" s="764">
        <f>IF(CO5,'Dalyvio prielaidos'!$Q$26*Indeksacija!$K$8/12,0)</f>
        <v>134396.22311496575</v>
      </c>
      <c r="CP39" s="764">
        <f>IF(CP5,'Dalyvio prielaidos'!$Q$26*Indeksacija!$K$8/12,0)</f>
        <v>134396.22311496575</v>
      </c>
      <c r="CQ39" s="764">
        <f>IF(CQ5,'Dalyvio prielaidos'!$Q$26*Indeksacija!$K$8/12,0)</f>
        <v>134396.22311496575</v>
      </c>
      <c r="CR39" s="764">
        <f>IF(CR5,'Dalyvio prielaidos'!$Q$26*Indeksacija!$K$8/12,0)</f>
        <v>134396.22311496575</v>
      </c>
      <c r="CS39" s="764">
        <f>IF(CS5,'Dalyvio prielaidos'!$Q$26*Indeksacija!$K$8/12,0)</f>
        <v>134396.22311496575</v>
      </c>
      <c r="CT39" s="764">
        <f>IF(CT5,'Dalyvio prielaidos'!$Q$26*Indeksacija!$K$8/12,0)</f>
        <v>134396.22311496575</v>
      </c>
      <c r="CU39" s="764">
        <f>IF(CU5,'Dalyvio prielaidos'!$Q$26*Indeksacija!$K$8/12,0)</f>
        <v>134396.22311496575</v>
      </c>
      <c r="CV39" s="764">
        <f>IF(CV5,'Dalyvio prielaidos'!$Q$26*Indeksacija!$K$8/12,0)</f>
        <v>134396.22311496575</v>
      </c>
      <c r="CW39" s="764">
        <f>IF(CW5,'Dalyvio prielaidos'!$Q$26*Indeksacija!$K$8/12,0)</f>
        <v>134396.22311496575</v>
      </c>
      <c r="CX39" s="764">
        <f>IF(CX5,'Dalyvio prielaidos'!$Q$26*Indeksacija!$K$8/12,0)</f>
        <v>134396.22311496575</v>
      </c>
      <c r="CY39" s="764">
        <f>IF(CY5,'Dalyvio prielaidos'!$Q$26*Indeksacija!$K$8/12,0)</f>
        <v>134396.22311496575</v>
      </c>
      <c r="CZ39" s="764">
        <f>IF(CZ5,'Dalyvio prielaidos'!$Q$26*Indeksacija!$K$8/12,0)</f>
        <v>134396.22311496575</v>
      </c>
      <c r="DA39" s="765">
        <f t="shared" si="1208"/>
        <v>1612754.6773795888</v>
      </c>
      <c r="DB39" s="764">
        <f>IF(DB5,'Dalyvio prielaidos'!$Q$26*Indeksacija!$L$8/12,0)</f>
        <v>137084.14757726507</v>
      </c>
      <c r="DC39" s="764">
        <f>IF(DC5,'Dalyvio prielaidos'!$Q$26*Indeksacija!$L$8/12,0)</f>
        <v>137084.14757726507</v>
      </c>
      <c r="DD39" s="764">
        <f>IF(DD5,'Dalyvio prielaidos'!$Q$26*Indeksacija!$L$8/12,0)</f>
        <v>137084.14757726507</v>
      </c>
      <c r="DE39" s="764">
        <f>IF(DE5,'Dalyvio prielaidos'!$Q$26*Indeksacija!$L$8/12,0)</f>
        <v>137084.14757726507</v>
      </c>
      <c r="DF39" s="764">
        <f>IF(DF5,'Dalyvio prielaidos'!$Q$26*Indeksacija!$L$8/12,0)</f>
        <v>137084.14757726507</v>
      </c>
      <c r="DG39" s="764">
        <f>IF(DG5,'Dalyvio prielaidos'!$Q$26*Indeksacija!$L$8/12,0)</f>
        <v>137084.14757726507</v>
      </c>
      <c r="DH39" s="764">
        <f>IF(DH5,'Dalyvio prielaidos'!$Q$26*Indeksacija!$L$8/12,0)</f>
        <v>137084.14757726507</v>
      </c>
      <c r="DI39" s="764">
        <f>IF(DI5,'Dalyvio prielaidos'!$Q$26*Indeksacija!$L$8/12,0)</f>
        <v>137084.14757726507</v>
      </c>
      <c r="DJ39" s="764">
        <f>IF(DJ5,'Dalyvio prielaidos'!$Q$26*Indeksacija!$L$8/12,0)</f>
        <v>137084.14757726507</v>
      </c>
      <c r="DK39" s="764">
        <f>IF(DK5,'Dalyvio prielaidos'!$Q$26*Indeksacija!$L$8/12,0)</f>
        <v>137084.14757726507</v>
      </c>
      <c r="DL39" s="764">
        <f>IF(DL5,'Dalyvio prielaidos'!$Q$26*Indeksacija!$L$8/12,0)</f>
        <v>137084.14757726507</v>
      </c>
      <c r="DM39" s="764">
        <f>IF(DM5,'Dalyvio prielaidos'!$Q$26*Indeksacija!$L$8/12,0)</f>
        <v>137084.14757726507</v>
      </c>
      <c r="DN39" s="765">
        <f t="shared" si="1209"/>
        <v>1645009.7709271808</v>
      </c>
      <c r="DO39" s="764">
        <f>IF(DO5,'Dalyvio prielaidos'!$Q$26*Indeksacija!$M$8/12,0)</f>
        <v>139825.83052881036</v>
      </c>
      <c r="DP39" s="764">
        <f>IF(DP5,'Dalyvio prielaidos'!$Q$26*Indeksacija!$M$8/12,0)</f>
        <v>139825.83052881036</v>
      </c>
      <c r="DQ39" s="764">
        <f>IF(DQ5,'Dalyvio prielaidos'!$Q$26*Indeksacija!$M$8/12,0)</f>
        <v>139825.83052881036</v>
      </c>
      <c r="DR39" s="764">
        <f>IF(DR5,'Dalyvio prielaidos'!$Q$26*Indeksacija!$M$8/12,0)</f>
        <v>139825.83052881036</v>
      </c>
      <c r="DS39" s="764">
        <f>IF(DS5,'Dalyvio prielaidos'!$Q$26*Indeksacija!$M$8/12,0)</f>
        <v>139825.83052881036</v>
      </c>
      <c r="DT39" s="764">
        <f>IF(DT5,'Dalyvio prielaidos'!$Q$26*Indeksacija!$M$8/12,0)</f>
        <v>139825.83052881036</v>
      </c>
      <c r="DU39" s="764">
        <f>IF(DU5,'Dalyvio prielaidos'!$Q$26*Indeksacija!$M$8/12,0)</f>
        <v>139825.83052881036</v>
      </c>
      <c r="DV39" s="764">
        <f>IF(DV5,'Dalyvio prielaidos'!$Q$26*Indeksacija!$M$8/12,0)</f>
        <v>139825.83052881036</v>
      </c>
      <c r="DW39" s="764">
        <f>IF(DW5,'Dalyvio prielaidos'!$Q$26*Indeksacija!$M$8/12,0)</f>
        <v>139825.83052881036</v>
      </c>
      <c r="DX39" s="764">
        <f>IF(DX5,'Dalyvio prielaidos'!$Q$26*Indeksacija!$M$8/12,0)</f>
        <v>139825.83052881036</v>
      </c>
      <c r="DY39" s="764">
        <f>IF(DY5,'Dalyvio prielaidos'!$Q$26*Indeksacija!$M$8/12,0)</f>
        <v>139825.83052881036</v>
      </c>
      <c r="DZ39" s="764">
        <f>IF(DZ5,'Dalyvio prielaidos'!$Q$26*Indeksacija!$M$8/12,0)</f>
        <v>139825.83052881036</v>
      </c>
      <c r="EA39" s="765">
        <f t="shared" si="1210"/>
        <v>1677909.9663457244</v>
      </c>
      <c r="EB39" s="764">
        <f>IF(EB5,'Dalyvio prielaidos'!$Q$26*Indeksacija!$N$8/12,0)</f>
        <v>142622.34713938658</v>
      </c>
      <c r="EC39" s="764">
        <f>IF(EC5,'Dalyvio prielaidos'!$Q$26*Indeksacija!$N$8/12,0)</f>
        <v>142622.34713938658</v>
      </c>
      <c r="ED39" s="764">
        <f>IF(ED5,'Dalyvio prielaidos'!$Q$26*Indeksacija!$N$8/12,0)</f>
        <v>142622.34713938658</v>
      </c>
      <c r="EE39" s="764">
        <f>IF(EE5,'Dalyvio prielaidos'!$Q$26*Indeksacija!$N$8/12,0)</f>
        <v>142622.34713938658</v>
      </c>
      <c r="EF39" s="764">
        <f>IF(EF5,'Dalyvio prielaidos'!$Q$26*Indeksacija!$N$8/12,0)</f>
        <v>142622.34713938658</v>
      </c>
      <c r="EG39" s="764">
        <f>IF(EG5,'Dalyvio prielaidos'!$Q$26*Indeksacija!$N$8/12,0)</f>
        <v>142622.34713938658</v>
      </c>
      <c r="EH39" s="764">
        <f>IF(EH5,'Dalyvio prielaidos'!$Q$26*Indeksacija!$N$8/12,0)</f>
        <v>142622.34713938658</v>
      </c>
      <c r="EI39" s="764">
        <f>IF(EI5,'Dalyvio prielaidos'!$Q$26*Indeksacija!$N$8/12,0)</f>
        <v>142622.34713938658</v>
      </c>
      <c r="EJ39" s="764">
        <f>IF(EJ5,'Dalyvio prielaidos'!$Q$26*Indeksacija!$N$8/12,0)</f>
        <v>142622.34713938658</v>
      </c>
      <c r="EK39" s="764">
        <f>IF(EK5,'Dalyvio prielaidos'!$Q$26*Indeksacija!$N$8/12,0)</f>
        <v>142622.34713938658</v>
      </c>
      <c r="EL39" s="764">
        <f>IF(EL5,'Dalyvio prielaidos'!$Q$26*Indeksacija!$N$8/12,0)</f>
        <v>142622.34713938658</v>
      </c>
      <c r="EM39" s="764">
        <f>IF(EM5,'Dalyvio prielaidos'!$Q$26*Indeksacija!$N$8/12,0)</f>
        <v>142622.34713938658</v>
      </c>
      <c r="EN39" s="765">
        <f t="shared" si="1211"/>
        <v>1711468.1656726385</v>
      </c>
      <c r="EO39" s="764">
        <f>IF(EO5,'Dalyvio prielaidos'!$Q$26*Indeksacija!$O$8/12,0)</f>
        <v>145474.79408217428</v>
      </c>
      <c r="EP39" s="764">
        <f>IF(EP5,'Dalyvio prielaidos'!$Q$26*Indeksacija!$O$8/12,0)</f>
        <v>145474.79408217428</v>
      </c>
      <c r="EQ39" s="764">
        <f>IF(EQ5,'Dalyvio prielaidos'!$Q$26*Indeksacija!$O$8/12,0)</f>
        <v>145474.79408217428</v>
      </c>
      <c r="ER39" s="764">
        <f>IF(ER5,'Dalyvio prielaidos'!$Q$26*Indeksacija!$O$8/12,0)</f>
        <v>145474.79408217428</v>
      </c>
      <c r="ES39" s="764">
        <f>IF(ES5,'Dalyvio prielaidos'!$Q$26*Indeksacija!$O$8/12,0)</f>
        <v>145474.79408217428</v>
      </c>
      <c r="ET39" s="764">
        <f>IF(ET5,'Dalyvio prielaidos'!$Q$26*Indeksacija!$O$8/12,0)</f>
        <v>145474.79408217428</v>
      </c>
      <c r="EU39" s="764">
        <f>IF(EU5,'Dalyvio prielaidos'!$Q$26*Indeksacija!$O$8/12,0)</f>
        <v>145474.79408217428</v>
      </c>
      <c r="EV39" s="764">
        <f>IF(EV5,'Dalyvio prielaidos'!$Q$26*Indeksacija!$O$8/12,0)</f>
        <v>145474.79408217428</v>
      </c>
      <c r="EW39" s="764">
        <f>IF(EW5,'Dalyvio prielaidos'!$Q$26*Indeksacija!$O$8/12,0)</f>
        <v>145474.79408217428</v>
      </c>
      <c r="EX39" s="764">
        <f>IF(EX5,'Dalyvio prielaidos'!$Q$26*Indeksacija!$O$8/12,0)</f>
        <v>145474.79408217428</v>
      </c>
      <c r="EY39" s="764">
        <f>IF(EY5,'Dalyvio prielaidos'!$Q$26*Indeksacija!$O$8/12,0)</f>
        <v>145474.79408217428</v>
      </c>
      <c r="EZ39" s="764">
        <f>IF(EZ5,'Dalyvio prielaidos'!$Q$26*Indeksacija!$O$8/12,0)</f>
        <v>145474.79408217428</v>
      </c>
      <c r="FA39" s="765">
        <f t="shared" si="1212"/>
        <v>1745697.5289860915</v>
      </c>
      <c r="FB39" s="764">
        <f>IF(FB5,'Dalyvio prielaidos'!$Q$26*Indeksacija!$P$8/12,0)</f>
        <v>148384.28996381778</v>
      </c>
      <c r="FC39" s="764">
        <f>IF(FC5,'Dalyvio prielaidos'!$Q$26*Indeksacija!$P$8/12,0)</f>
        <v>148384.28996381778</v>
      </c>
      <c r="FD39" s="764">
        <f>IF(FD5,'Dalyvio prielaidos'!$Q$26*Indeksacija!$P$8/12,0)</f>
        <v>148384.28996381778</v>
      </c>
      <c r="FE39" s="764">
        <f>IF(FE5,'Dalyvio prielaidos'!$Q$26*Indeksacija!$P$8/12,0)</f>
        <v>148384.28996381778</v>
      </c>
      <c r="FF39" s="764">
        <f>IF(FF5,'Dalyvio prielaidos'!$Q$26*Indeksacija!$P$8/12,0)</f>
        <v>148384.28996381778</v>
      </c>
      <c r="FG39" s="764">
        <f>IF(FG5,'Dalyvio prielaidos'!$Q$26*Indeksacija!$P$8/12,0)</f>
        <v>148384.28996381778</v>
      </c>
      <c r="FH39" s="764">
        <f>IF(FH5,'Dalyvio prielaidos'!$Q$26*Indeksacija!$P$8/12,0)</f>
        <v>148384.28996381778</v>
      </c>
      <c r="FI39" s="764">
        <f>IF(FI5,'Dalyvio prielaidos'!$Q$26*Indeksacija!$P$8/12,0)</f>
        <v>148384.28996381778</v>
      </c>
      <c r="FJ39" s="764">
        <f>IF(FJ5,'Dalyvio prielaidos'!$Q$26*Indeksacija!$P$8/12,0)</f>
        <v>148384.28996381778</v>
      </c>
      <c r="FK39" s="764">
        <f>IF(FK5,'Dalyvio prielaidos'!$Q$26*Indeksacija!$P$8/12,0)</f>
        <v>148384.28996381778</v>
      </c>
      <c r="FL39" s="764">
        <f>IF(FL5,'Dalyvio prielaidos'!$Q$26*Indeksacija!$P$8/12,0)</f>
        <v>148384.28996381778</v>
      </c>
      <c r="FM39" s="764">
        <f>IF(FM5,'Dalyvio prielaidos'!$Q$26*Indeksacija!$P$8/12,0)</f>
        <v>148384.28996381778</v>
      </c>
      <c r="FN39" s="765">
        <f t="shared" si="1213"/>
        <v>1780611.479565813</v>
      </c>
      <c r="FO39" s="764">
        <f>IF(FO5,'Dalyvio prielaidos'!$Q$26*Indeksacija!$Q$8/12,0)</f>
        <v>151351.97576309415</v>
      </c>
      <c r="FP39" s="764">
        <f>IF(FP5,'Dalyvio prielaidos'!$Q$26*Indeksacija!$Q$8/12,0)</f>
        <v>151351.97576309415</v>
      </c>
      <c r="FQ39" s="764">
        <f>IF(FQ5,'Dalyvio prielaidos'!$Q$26*Indeksacija!$Q$8/12,0)</f>
        <v>151351.97576309415</v>
      </c>
      <c r="FR39" s="764">
        <f>IF(FR5,'Dalyvio prielaidos'!$Q$26*Indeksacija!$Q$8/12,0)</f>
        <v>151351.97576309415</v>
      </c>
      <c r="FS39" s="764">
        <f>IF(FS5,'Dalyvio prielaidos'!$Q$26*Indeksacija!$Q$8/12,0)</f>
        <v>151351.97576309415</v>
      </c>
      <c r="FT39" s="764">
        <f>IF(FT5,'Dalyvio prielaidos'!$Q$26*Indeksacija!$Q$8/12,0)</f>
        <v>151351.97576309415</v>
      </c>
      <c r="FU39" s="764">
        <f>IF(FU5,'Dalyvio prielaidos'!$Q$26*Indeksacija!$Q$8/12,0)</f>
        <v>151351.97576309415</v>
      </c>
      <c r="FV39" s="764">
        <f>IF(FV5,'Dalyvio prielaidos'!$Q$26*Indeksacija!$Q$8/12,0)</f>
        <v>151351.97576309415</v>
      </c>
      <c r="FW39" s="764">
        <f>IF(FW5,'Dalyvio prielaidos'!$Q$26*Indeksacija!$Q$8/12,0)</f>
        <v>151351.97576309415</v>
      </c>
      <c r="FX39" s="764">
        <f>IF(FX5,'Dalyvio prielaidos'!$Q$26*Indeksacija!$Q$8/12,0)</f>
        <v>151351.97576309415</v>
      </c>
      <c r="FY39" s="764">
        <f>IF(FY5,'Dalyvio prielaidos'!$Q$26*Indeksacija!$Q$8/12,0)</f>
        <v>151351.97576309415</v>
      </c>
      <c r="FZ39" s="764">
        <f>IF(FZ5,'Dalyvio prielaidos'!$Q$26*Indeksacija!$Q$8/12,0)</f>
        <v>151351.97576309415</v>
      </c>
      <c r="GA39" s="765">
        <f t="shared" si="1214"/>
        <v>1816223.7091571297</v>
      </c>
      <c r="GB39" s="764">
        <f>IF(GB5,'Dalyvio prielaidos'!$Q$26*Indeksacija!$R$8/12,0)</f>
        <v>154379.01527835603</v>
      </c>
      <c r="GC39" s="764">
        <f>IF(GC5,'Dalyvio prielaidos'!$Q$26*Indeksacija!$R$8/12,0)</f>
        <v>154379.01527835603</v>
      </c>
      <c r="GD39" s="764">
        <f>IF(GD5,'Dalyvio prielaidos'!$Q$26*Indeksacija!$R$8/12,0)</f>
        <v>154379.01527835603</v>
      </c>
      <c r="GE39" s="764">
        <f>IF(GE5,'Dalyvio prielaidos'!$Q$26*Indeksacija!$R$8/12,0)</f>
        <v>154379.01527835603</v>
      </c>
      <c r="GF39" s="764">
        <f>IF(GF5,'Dalyvio prielaidos'!$Q$26*Indeksacija!$R$8/12,0)</f>
        <v>154379.01527835603</v>
      </c>
      <c r="GG39" s="764">
        <f>IF(GG5,'Dalyvio prielaidos'!$Q$26*Indeksacija!$R$8/12,0)</f>
        <v>154379.01527835603</v>
      </c>
      <c r="GH39" s="764">
        <f>IF(GH5,'Dalyvio prielaidos'!$Q$26*Indeksacija!$R$8/12,0)</f>
        <v>154379.01527835603</v>
      </c>
      <c r="GI39" s="764">
        <f>IF(GI5,'Dalyvio prielaidos'!$Q$26*Indeksacija!$R$8/12,0)</f>
        <v>154379.01527835603</v>
      </c>
      <c r="GJ39" s="764">
        <f>IF(GJ5,'Dalyvio prielaidos'!$Q$26*Indeksacija!$R$8/12,0)</f>
        <v>154379.01527835603</v>
      </c>
      <c r="GK39" s="764">
        <f>IF(GK5,'Dalyvio prielaidos'!$Q$26*Indeksacija!$R$8/12,0)</f>
        <v>154379.01527835603</v>
      </c>
      <c r="GL39" s="764">
        <f>IF(GL5,'Dalyvio prielaidos'!$Q$26*Indeksacija!$R$8/12,0)</f>
        <v>154379.01527835603</v>
      </c>
      <c r="GM39" s="764">
        <f>IF(GM5,'Dalyvio prielaidos'!$Q$26*Indeksacija!$R$8/12,0)</f>
        <v>154379.01527835603</v>
      </c>
      <c r="GN39" s="765">
        <f t="shared" si="1215"/>
        <v>1852548.1833402729</v>
      </c>
      <c r="GO39" s="764">
        <f>IF(GO5,'Dalyvio prielaidos'!$Q$26*Indeksacija!$S$8/12,0)</f>
        <v>157466.59558392313</v>
      </c>
      <c r="GP39" s="764">
        <f>IF(GP5,'Dalyvio prielaidos'!$Q$26*Indeksacija!$S$8/12,0)</f>
        <v>157466.59558392313</v>
      </c>
      <c r="GQ39" s="764">
        <f>IF(GQ5,'Dalyvio prielaidos'!$Q$26*Indeksacija!$S$8/12,0)</f>
        <v>157466.59558392313</v>
      </c>
      <c r="GR39" s="764">
        <f>IF(GR5,'Dalyvio prielaidos'!$Q$26*Indeksacija!$S$8/12,0)</f>
        <v>157466.59558392313</v>
      </c>
      <c r="GS39" s="764">
        <f>IF(GS5,'Dalyvio prielaidos'!$Q$26*Indeksacija!$S$8/12,0)</f>
        <v>157466.59558392313</v>
      </c>
      <c r="GT39" s="764">
        <f>IF(GT5,'Dalyvio prielaidos'!$Q$26*Indeksacija!$S$8/12,0)</f>
        <v>157466.59558392313</v>
      </c>
      <c r="GU39" s="764">
        <f>IF(GU5,'Dalyvio prielaidos'!$Q$26*Indeksacija!$S$8/12,0)</f>
        <v>157466.59558392313</v>
      </c>
      <c r="GV39" s="764">
        <f>IF(GV5,'Dalyvio prielaidos'!$Q$26*Indeksacija!$S$8/12,0)</f>
        <v>157466.59558392313</v>
      </c>
      <c r="GW39" s="764">
        <f>IF(GW5,'Dalyvio prielaidos'!$Q$26*Indeksacija!$S$8/12,0)</f>
        <v>157466.59558392313</v>
      </c>
      <c r="GX39" s="764">
        <f>IF(GX5,'Dalyvio prielaidos'!$Q$26*Indeksacija!$S$8/12,0)</f>
        <v>157466.59558392313</v>
      </c>
      <c r="GY39" s="764">
        <f>IF(GY5,'Dalyvio prielaidos'!$Q$26*Indeksacija!$S$8/12,0)</f>
        <v>157466.59558392313</v>
      </c>
      <c r="GZ39" s="764">
        <f>IF(GZ5,'Dalyvio prielaidos'!$Q$26*Indeksacija!$S$8/12,0)</f>
        <v>157466.59558392313</v>
      </c>
      <c r="HA39" s="765">
        <f t="shared" si="1216"/>
        <v>1889599.1470070777</v>
      </c>
      <c r="HB39" s="764">
        <f>IF(HB5,'Dalyvio prielaidos'!$Q$26*Indeksacija!$T$8/12,0)</f>
        <v>160615.92749560162</v>
      </c>
      <c r="HC39" s="764">
        <f>IF(HC5,'Dalyvio prielaidos'!$Q$26*Indeksacija!$T$8/12,0)</f>
        <v>160615.92749560162</v>
      </c>
      <c r="HD39" s="764">
        <f>IF(HD5,'Dalyvio prielaidos'!$Q$26*Indeksacija!$T$8/12,0)</f>
        <v>160615.92749560162</v>
      </c>
      <c r="HE39" s="764">
        <f>IF(HE5,'Dalyvio prielaidos'!$Q$26*Indeksacija!$T$8/12,0)</f>
        <v>160615.92749560162</v>
      </c>
      <c r="HF39" s="764">
        <f>IF(HF5,'Dalyvio prielaidos'!$Q$26*Indeksacija!$T$8/12,0)</f>
        <v>160615.92749560162</v>
      </c>
      <c r="HG39" s="764">
        <f>IF(HG5,'Dalyvio prielaidos'!$Q$26*Indeksacija!$T$8/12,0)</f>
        <v>160615.92749560162</v>
      </c>
      <c r="HH39" s="764">
        <f>IF(HH5,'Dalyvio prielaidos'!$Q$26*Indeksacija!$T$8/12,0)</f>
        <v>160615.92749560162</v>
      </c>
      <c r="HI39" s="764">
        <f>IF(HI5,'Dalyvio prielaidos'!$Q$26*Indeksacija!$T$8/12,0)</f>
        <v>160615.92749560162</v>
      </c>
      <c r="HJ39" s="764">
        <f>IF(HJ5,'Dalyvio prielaidos'!$Q$26*Indeksacija!$T$8/12,0)</f>
        <v>160615.92749560162</v>
      </c>
      <c r="HK39" s="764">
        <f>IF(HK5,'Dalyvio prielaidos'!$Q$26*Indeksacija!$T$8/12,0)</f>
        <v>160615.92749560162</v>
      </c>
      <c r="HL39" s="764">
        <f>IF(HL5,'Dalyvio prielaidos'!$Q$26*Indeksacija!$T$8/12,0)</f>
        <v>160615.92749560162</v>
      </c>
      <c r="HM39" s="764">
        <f>IF(HM5,'Dalyvio prielaidos'!$Q$26*Indeksacija!$T$8/12,0)</f>
        <v>160615.92749560162</v>
      </c>
      <c r="HN39" s="765">
        <f t="shared" si="1217"/>
        <v>1927391.1299472193</v>
      </c>
      <c r="HO39" s="764">
        <f>IF(HO5,'Dalyvio prielaidos'!$Q$26*Indeksacija!$U$8/12,0)</f>
        <v>163828.24604551366</v>
      </c>
      <c r="HP39" s="764">
        <f>IF(HP5,'Dalyvio prielaidos'!$Q$26*Indeksacija!$U$8/12,0)</f>
        <v>163828.24604551366</v>
      </c>
      <c r="HQ39" s="764">
        <f>IF(HQ5,'Dalyvio prielaidos'!$Q$26*Indeksacija!$U$8/12,0)</f>
        <v>163828.24604551366</v>
      </c>
      <c r="HR39" s="764">
        <f>IF(HR5,'Dalyvio prielaidos'!$Q$26*Indeksacija!$U$8/12,0)</f>
        <v>163828.24604551366</v>
      </c>
      <c r="HS39" s="764">
        <f>IF(HS5,'Dalyvio prielaidos'!$Q$26*Indeksacija!$U$8/12,0)</f>
        <v>163828.24604551366</v>
      </c>
      <c r="HT39" s="764">
        <f>IF(HT5,'Dalyvio prielaidos'!$Q$26*Indeksacija!$U$8/12,0)</f>
        <v>163828.24604551366</v>
      </c>
      <c r="HU39" s="764">
        <f>IF(HU5,'Dalyvio prielaidos'!$Q$26*Indeksacija!$U$8/12,0)</f>
        <v>163828.24604551366</v>
      </c>
      <c r="HV39" s="764">
        <f>IF(HV5,'Dalyvio prielaidos'!$Q$26*Indeksacija!$U$8/12,0)</f>
        <v>163828.24604551366</v>
      </c>
      <c r="HW39" s="764">
        <f>IF(HW5,'Dalyvio prielaidos'!$Q$26*Indeksacija!$U$8/12,0)</f>
        <v>163828.24604551366</v>
      </c>
      <c r="HX39" s="764">
        <f>IF(HX5,'Dalyvio prielaidos'!$Q$26*Indeksacija!$U$8/12,0)</f>
        <v>163828.24604551366</v>
      </c>
      <c r="HY39" s="764">
        <f>IF(HY5,'Dalyvio prielaidos'!$Q$26*Indeksacija!$U$8/12,0)</f>
        <v>163828.24604551366</v>
      </c>
      <c r="HZ39" s="764">
        <f>IF(HZ5,'Dalyvio prielaidos'!$Q$26*Indeksacija!$U$8/12,0)</f>
        <v>163828.24604551366</v>
      </c>
      <c r="IA39" s="765">
        <f t="shared" si="1218"/>
        <v>1965938.9525461635</v>
      </c>
      <c r="IB39" s="764">
        <f>IF(IB5,'Dalyvio prielaidos'!$Q$26*Indeksacija!$V$8/12,0)</f>
        <v>167104.81096642392</v>
      </c>
      <c r="IC39" s="764">
        <f>IF(IC5,'Dalyvio prielaidos'!$Q$26*Indeksacija!$V$8/12,0)</f>
        <v>167104.81096642392</v>
      </c>
      <c r="ID39" s="764">
        <f>IF(ID5,'Dalyvio prielaidos'!$Q$26*Indeksacija!$V$8/12,0)</f>
        <v>167104.81096642392</v>
      </c>
      <c r="IE39" s="764">
        <f>IF(IE5,'Dalyvio prielaidos'!$Q$26*Indeksacija!$V$8/12,0)</f>
        <v>167104.81096642392</v>
      </c>
      <c r="IF39" s="764">
        <f>IF(IF5,'Dalyvio prielaidos'!$Q$26*Indeksacija!$V$8/12,0)</f>
        <v>167104.81096642392</v>
      </c>
      <c r="IG39" s="764">
        <f>IF(IG5,'Dalyvio prielaidos'!$Q$26*Indeksacija!$V$8/12,0)</f>
        <v>167104.81096642392</v>
      </c>
      <c r="IH39" s="764">
        <f>IF(IH5,'Dalyvio prielaidos'!$Q$26*Indeksacija!$V$8/12,0)</f>
        <v>167104.81096642392</v>
      </c>
      <c r="II39" s="764">
        <f>IF(II5,'Dalyvio prielaidos'!$Q$26*Indeksacija!$V$8/12,0)</f>
        <v>167104.81096642392</v>
      </c>
      <c r="IJ39" s="764">
        <f>IF(IJ5,'Dalyvio prielaidos'!$Q$26*Indeksacija!$V$8/12,0)</f>
        <v>167104.81096642392</v>
      </c>
      <c r="IK39" s="764">
        <f>IF(IK5,'Dalyvio prielaidos'!$Q$26*Indeksacija!$V$8/12,0)</f>
        <v>167104.81096642392</v>
      </c>
      <c r="IL39" s="764">
        <f>IF(IL5,'Dalyvio prielaidos'!$Q$26*Indeksacija!$V$8/12,0)</f>
        <v>167104.81096642392</v>
      </c>
      <c r="IM39" s="764">
        <f>IF(IM5,'Dalyvio prielaidos'!$Q$26*Indeksacija!$V$8/12,0)</f>
        <v>167104.81096642392</v>
      </c>
      <c r="IN39" s="765">
        <f t="shared" si="1219"/>
        <v>2005257.7315970871</v>
      </c>
      <c r="IO39" s="764">
        <f>IF(IO5,'Dalyvio prielaidos'!$Q$26*Indeksacija!$W$8/12,0)</f>
        <v>170446.90718575238</v>
      </c>
      <c r="IP39" s="764">
        <f>IF(IP5,'Dalyvio prielaidos'!$Q$26*Indeksacija!$W$8/12,0)</f>
        <v>170446.90718575238</v>
      </c>
      <c r="IQ39" s="764">
        <f>IF(IQ5,'Dalyvio prielaidos'!$Q$26*Indeksacija!$W$8/12,0)</f>
        <v>170446.90718575238</v>
      </c>
      <c r="IR39" s="764">
        <f>IF(IR5,'Dalyvio prielaidos'!$Q$26*Indeksacija!$W$8/12,0)</f>
        <v>170446.90718575238</v>
      </c>
      <c r="IS39" s="764">
        <f>IF(IS5,'Dalyvio prielaidos'!$Q$26*Indeksacija!$W$8/12,0)</f>
        <v>170446.90718575238</v>
      </c>
      <c r="IT39" s="764">
        <f>IF(IT5,'Dalyvio prielaidos'!$Q$26*Indeksacija!$W$8/12,0)</f>
        <v>170446.90718575238</v>
      </c>
      <c r="IU39" s="764">
        <f>IF(IU5,'Dalyvio prielaidos'!$Q$26*Indeksacija!$W$8/12,0)</f>
        <v>170446.90718575238</v>
      </c>
      <c r="IV39" s="764">
        <f>IF(IV5,'Dalyvio prielaidos'!$Q$26*Indeksacija!$W$8/12,0)</f>
        <v>170446.90718575238</v>
      </c>
      <c r="IW39" s="764">
        <f>IF(IW5,'Dalyvio prielaidos'!$Q$26*Indeksacija!$W$8/12,0)</f>
        <v>170446.90718575238</v>
      </c>
      <c r="IX39" s="764">
        <f>IF(IX5,'Dalyvio prielaidos'!$Q$26*Indeksacija!$W$8/12,0)</f>
        <v>170446.90718575238</v>
      </c>
      <c r="IY39" s="764">
        <f>IF(IY5,'Dalyvio prielaidos'!$Q$26*Indeksacija!$W$8/12,0)</f>
        <v>170446.90718575238</v>
      </c>
      <c r="IZ39" s="764">
        <f>IF(IZ5,'Dalyvio prielaidos'!$Q$26*Indeksacija!$W$8/12,0)</f>
        <v>170446.90718575238</v>
      </c>
      <c r="JA39" s="765">
        <f t="shared" si="1220"/>
        <v>2045362.8862290287</v>
      </c>
      <c r="JB39" s="764">
        <f>IF(JB5,'Dalyvio prielaidos'!$Q$26*Indeksacija!$X$8/12,0)</f>
        <v>173855.84532946744</v>
      </c>
      <c r="JC39" s="764">
        <f>IF(JC5,'Dalyvio prielaidos'!$Q$26*Indeksacija!$X$8/12,0)</f>
        <v>173855.84532946744</v>
      </c>
      <c r="JD39" s="764">
        <f>IF(JD5,'Dalyvio prielaidos'!$Q$26*Indeksacija!$X$8/12,0)</f>
        <v>173855.84532946744</v>
      </c>
      <c r="JE39" s="764">
        <f>IF(JE5,'Dalyvio prielaidos'!$Q$26*Indeksacija!$X$8/12,0)</f>
        <v>173855.84532946744</v>
      </c>
      <c r="JF39" s="764">
        <f>IF(JF5,'Dalyvio prielaidos'!$Q$26*Indeksacija!$X$8/12,0)</f>
        <v>173855.84532946744</v>
      </c>
      <c r="JG39" s="764">
        <f>IF(JG5,'Dalyvio prielaidos'!$Q$26*Indeksacija!$X$8/12,0)</f>
        <v>173855.84532946744</v>
      </c>
      <c r="JH39" s="764">
        <f>IF(JH5,'Dalyvio prielaidos'!$Q$26*Indeksacija!$X$8/12,0)</f>
        <v>173855.84532946744</v>
      </c>
      <c r="JI39" s="764">
        <f>IF(JI5,'Dalyvio prielaidos'!$Q$26*Indeksacija!$X$8/12,0)</f>
        <v>173855.84532946744</v>
      </c>
      <c r="JJ39" s="764">
        <f>IF(JJ5,'Dalyvio prielaidos'!$Q$26*Indeksacija!$X$8/12,0)</f>
        <v>173855.84532946744</v>
      </c>
      <c r="JK39" s="764">
        <f>IF(JK5,'Dalyvio prielaidos'!$Q$26*Indeksacija!$X$8/12,0)</f>
        <v>173855.84532946744</v>
      </c>
      <c r="JL39" s="764">
        <f>IF(JL5,'Dalyvio prielaidos'!$Q$26*Indeksacija!$X$8/12,0)</f>
        <v>173855.84532946744</v>
      </c>
      <c r="JM39" s="764">
        <f>IF(JM5,'Dalyvio prielaidos'!$Q$26*Indeksacija!$X$8/12,0)</f>
        <v>173855.84532946744</v>
      </c>
      <c r="JN39" s="765">
        <f t="shared" si="1221"/>
        <v>2086270.1439536093</v>
      </c>
      <c r="JO39" s="764">
        <f>IF(JO5,'Dalyvio prielaidos'!$Q$26*Indeksacija!$Y$8/12,0)</f>
        <v>177332.96223605677</v>
      </c>
      <c r="JP39" s="764">
        <f>IF(JP5,'Dalyvio prielaidos'!$Q$26*Indeksacija!$Y$8/12,0)</f>
        <v>177332.96223605677</v>
      </c>
      <c r="JQ39" s="764">
        <f>IF(JQ5,'Dalyvio prielaidos'!$Q$26*Indeksacija!$Y$8/12,0)</f>
        <v>177332.96223605677</v>
      </c>
      <c r="JR39" s="764">
        <f>IF(JR5,'Dalyvio prielaidos'!$Q$26*Indeksacija!$Y$8/12,0)</f>
        <v>177332.96223605677</v>
      </c>
      <c r="JS39" s="764">
        <f>IF(JS5,'Dalyvio prielaidos'!$Q$26*Indeksacija!$Y$8/12,0)</f>
        <v>177332.96223605677</v>
      </c>
      <c r="JT39" s="764">
        <f>IF(JT5,'Dalyvio prielaidos'!$Q$26*Indeksacija!$Y$8/12,0)</f>
        <v>177332.96223605677</v>
      </c>
      <c r="JU39" s="764">
        <f>IF(JU5,'Dalyvio prielaidos'!$Q$26*Indeksacija!$Y$8/12,0)</f>
        <v>177332.96223605677</v>
      </c>
      <c r="JV39" s="764">
        <f>IF(JV5,'Dalyvio prielaidos'!$Q$26*Indeksacija!$Y$8/12,0)</f>
        <v>177332.96223605677</v>
      </c>
      <c r="JW39" s="764">
        <f>IF(JW5,'Dalyvio prielaidos'!$Q$26*Indeksacija!$Y$8/12,0)</f>
        <v>177332.96223605677</v>
      </c>
      <c r="JX39" s="764">
        <f>IF(JX5,'Dalyvio prielaidos'!$Q$26*Indeksacija!$Y$8/12,0)</f>
        <v>177332.96223605677</v>
      </c>
      <c r="JY39" s="764">
        <f>IF(JY5,'Dalyvio prielaidos'!$Q$26*Indeksacija!$Y$8/12,0)</f>
        <v>177332.96223605677</v>
      </c>
      <c r="JZ39" s="764">
        <f>IF(JZ5,'Dalyvio prielaidos'!$Q$26*Indeksacija!$Y$8/12,0)</f>
        <v>177332.96223605677</v>
      </c>
      <c r="KA39" s="765">
        <f t="shared" si="1222"/>
        <v>2127995.5468326812</v>
      </c>
      <c r="KB39" s="764">
        <f>IF(KB5,'Dalyvio prielaidos'!$Q$26*Indeksacija!$Z$8/12,0)</f>
        <v>180879.62148077795</v>
      </c>
      <c r="KC39" s="764">
        <f>IF(KC5,'Dalyvio prielaidos'!$Q$26*Indeksacija!$Z$8/12,0)</f>
        <v>180879.62148077795</v>
      </c>
      <c r="KD39" s="764">
        <f>IF(KD5,'Dalyvio prielaidos'!$Q$26*Indeksacija!$Z$8/12,0)</f>
        <v>180879.62148077795</v>
      </c>
      <c r="KE39" s="764">
        <f>IF(KE5,'Dalyvio prielaidos'!$Q$26*Indeksacija!$Z$8/12,0)</f>
        <v>180879.62148077795</v>
      </c>
      <c r="KF39" s="764">
        <f>IF(KF5,'Dalyvio prielaidos'!$Q$26*Indeksacija!$Z$8/12,0)</f>
        <v>180879.62148077795</v>
      </c>
      <c r="KG39" s="764">
        <f>IF(KG5,'Dalyvio prielaidos'!$Q$26*Indeksacija!$Z$8/12,0)</f>
        <v>180879.62148077795</v>
      </c>
      <c r="KH39" s="764">
        <f>IF(KH5,'Dalyvio prielaidos'!$Q$26*Indeksacija!$Z$8/12,0)</f>
        <v>180879.62148077795</v>
      </c>
      <c r="KI39" s="764">
        <f>IF(KI5,'Dalyvio prielaidos'!$Q$26*Indeksacija!$Z$8/12,0)</f>
        <v>180879.62148077795</v>
      </c>
      <c r="KJ39" s="764">
        <f>IF(KJ5,'Dalyvio prielaidos'!$Q$26*Indeksacija!$Z$8/12,0)</f>
        <v>180879.62148077795</v>
      </c>
      <c r="KK39" s="764">
        <f>IF(KK5,'Dalyvio prielaidos'!$Q$26*Indeksacija!$Z$8/12,0)</f>
        <v>180879.62148077795</v>
      </c>
      <c r="KL39" s="764">
        <f>IF(KL5,'Dalyvio prielaidos'!$Q$26*Indeksacija!$Z$8/12,0)</f>
        <v>180879.62148077795</v>
      </c>
      <c r="KM39" s="764">
        <f>IF(KM5,'Dalyvio prielaidos'!$Q$26*Indeksacija!$Z$8/12,0)</f>
        <v>180879.62148077795</v>
      </c>
      <c r="KN39" s="765">
        <f t="shared" si="1223"/>
        <v>2170555.4577693348</v>
      </c>
      <c r="KO39" s="764">
        <f>IF(KO5,'Dalyvio prielaidos'!$Q$26*Indeksacija!$AA$8/12,0)</f>
        <v>184497.21391039345</v>
      </c>
      <c r="KP39" s="764">
        <f>IF(KP5,'Dalyvio prielaidos'!$Q$26*Indeksacija!$AA$8/12,0)</f>
        <v>184497.21391039345</v>
      </c>
      <c r="KQ39" s="764">
        <f>IF(KQ5,'Dalyvio prielaidos'!$Q$26*Indeksacija!$AA$8/12,0)</f>
        <v>184497.21391039345</v>
      </c>
      <c r="KR39" s="764">
        <f>IF(KR5,'Dalyvio prielaidos'!$Q$26*Indeksacija!$AA$8/12,0)</f>
        <v>184497.21391039345</v>
      </c>
      <c r="KS39" s="764">
        <f>IF(KS5,'Dalyvio prielaidos'!$Q$26*Indeksacija!$AA$8/12,0)</f>
        <v>184497.21391039345</v>
      </c>
      <c r="KT39" s="764">
        <f>IF(KT5,'Dalyvio prielaidos'!$Q$26*Indeksacija!$AA$8/12,0)</f>
        <v>184497.21391039345</v>
      </c>
      <c r="KU39" s="764">
        <f>IF(KU5,'Dalyvio prielaidos'!$Q$26*Indeksacija!$AA$8/12,0)</f>
        <v>184497.21391039345</v>
      </c>
      <c r="KV39" s="764">
        <f>IF(KV5,'Dalyvio prielaidos'!$Q$26*Indeksacija!$AA$8/12,0)</f>
        <v>184497.21391039345</v>
      </c>
      <c r="KW39" s="764">
        <f>IF(KW5,'Dalyvio prielaidos'!$Q$26*Indeksacija!$AA$8/12,0)</f>
        <v>184497.21391039345</v>
      </c>
      <c r="KX39" s="764">
        <f>IF(KX5,'Dalyvio prielaidos'!$Q$26*Indeksacija!$AA$8/12,0)</f>
        <v>184497.21391039345</v>
      </c>
      <c r="KY39" s="764">
        <f>IF(KY5,'Dalyvio prielaidos'!$Q$26*Indeksacija!$AA$8/12,0)</f>
        <v>184497.21391039345</v>
      </c>
      <c r="KZ39" s="764">
        <f>IF(KZ5,'Dalyvio prielaidos'!$Q$26*Indeksacija!$AA$8/12,0)</f>
        <v>184497.21391039345</v>
      </c>
      <c r="LA39" s="765">
        <f t="shared" si="1224"/>
        <v>2213966.5669247215</v>
      </c>
      <c r="LB39" s="764">
        <f>IF(LB5,'Dalyvio prielaidos'!$Q$26*Indeksacija!$AB$8/12,0)</f>
        <v>188187.15818860134</v>
      </c>
      <c r="LC39" s="764">
        <f>IF(LC5,'Dalyvio prielaidos'!$Q$26*Indeksacija!$AB$8/12,0)</f>
        <v>188187.15818860134</v>
      </c>
      <c r="LD39" s="764">
        <f>IF(LD5,'Dalyvio prielaidos'!$Q$26*Indeksacija!$AB$8/12,0)</f>
        <v>188187.15818860134</v>
      </c>
      <c r="LE39" s="764">
        <f>IF(LE5,'Dalyvio prielaidos'!$Q$26*Indeksacija!$AB$8/12,0)</f>
        <v>188187.15818860134</v>
      </c>
      <c r="LF39" s="764">
        <f>IF(LF5,'Dalyvio prielaidos'!$Q$26*Indeksacija!$AB$8/12,0)</f>
        <v>188187.15818860134</v>
      </c>
      <c r="LG39" s="764">
        <f>IF(LG5,'Dalyvio prielaidos'!$Q$26*Indeksacija!$AB$8/12,0)</f>
        <v>188187.15818860134</v>
      </c>
      <c r="LH39" s="764">
        <f>IF(LH5,'Dalyvio prielaidos'!$Q$26*Indeksacija!$AB$8/12,0)</f>
        <v>188187.15818860134</v>
      </c>
      <c r="LI39" s="764">
        <f>IF(LI5,'Dalyvio prielaidos'!$Q$26*Indeksacija!$AB$8/12,0)</f>
        <v>188187.15818860134</v>
      </c>
      <c r="LJ39" s="764">
        <f>IF(LJ5,'Dalyvio prielaidos'!$Q$26*Indeksacija!$AB$8/12,0)</f>
        <v>188187.15818860134</v>
      </c>
      <c r="LK39" s="764">
        <f>IF(LK5,'Dalyvio prielaidos'!$Q$26*Indeksacija!$AB$8/12,0)</f>
        <v>188187.15818860134</v>
      </c>
      <c r="LL39" s="764">
        <f>IF(LL5,'Dalyvio prielaidos'!$Q$26*Indeksacija!$AB$8/12,0)</f>
        <v>188187.15818860134</v>
      </c>
      <c r="LM39" s="764">
        <f>IF(LM5,'Dalyvio prielaidos'!$Q$26*Indeksacija!$AB$8/12,0)</f>
        <v>188187.15818860134</v>
      </c>
      <c r="LN39" s="765">
        <f t="shared" si="1225"/>
        <v>2258245.8982632156</v>
      </c>
    </row>
    <row r="40" spans="1:326">
      <c r="A40" t="s">
        <v>425</v>
      </c>
      <c r="B40" s="23">
        <f>-B15-B18</f>
        <v>0</v>
      </c>
      <c r="C40" s="23">
        <f t="shared" ref="C40:M40" si="1226">-C15-C18</f>
        <v>0</v>
      </c>
      <c r="D40" s="23">
        <f t="shared" si="1226"/>
        <v>0</v>
      </c>
      <c r="E40" s="23">
        <f t="shared" si="1226"/>
        <v>0</v>
      </c>
      <c r="F40" s="23">
        <f t="shared" si="1226"/>
        <v>0</v>
      </c>
      <c r="G40" s="23">
        <f t="shared" si="1226"/>
        <v>0</v>
      </c>
      <c r="H40" s="23">
        <f t="shared" si="1226"/>
        <v>0</v>
      </c>
      <c r="I40" s="23">
        <f t="shared" si="1226"/>
        <v>0</v>
      </c>
      <c r="J40" s="23">
        <f t="shared" si="1226"/>
        <v>0</v>
      </c>
      <c r="K40" s="23">
        <f t="shared" si="1226"/>
        <v>0</v>
      </c>
      <c r="L40" s="23">
        <f t="shared" si="1226"/>
        <v>0</v>
      </c>
      <c r="M40" s="23">
        <f t="shared" si="1226"/>
        <v>0</v>
      </c>
      <c r="N40" s="355">
        <f t="shared" si="1201"/>
        <v>0</v>
      </c>
      <c r="O40" s="23">
        <f>-O15-O18</f>
        <v>0</v>
      </c>
      <c r="P40" s="23">
        <f t="shared" ref="P40:Z40" si="1227">-P15-P18</f>
        <v>0</v>
      </c>
      <c r="Q40" s="23">
        <f t="shared" si="1227"/>
        <v>0</v>
      </c>
      <c r="R40" s="23">
        <f t="shared" si="1227"/>
        <v>0</v>
      </c>
      <c r="S40" s="23">
        <f t="shared" si="1227"/>
        <v>0</v>
      </c>
      <c r="T40" s="23">
        <f t="shared" si="1227"/>
        <v>0</v>
      </c>
      <c r="U40" s="23">
        <f t="shared" si="1227"/>
        <v>0</v>
      </c>
      <c r="V40" s="23">
        <f t="shared" si="1227"/>
        <v>0</v>
      </c>
      <c r="W40" s="23">
        <f t="shared" si="1227"/>
        <v>0</v>
      </c>
      <c r="X40" s="23">
        <f t="shared" si="1227"/>
        <v>0</v>
      </c>
      <c r="Y40" s="23">
        <f t="shared" si="1227"/>
        <v>0</v>
      </c>
      <c r="Z40" s="23">
        <f t="shared" si="1227"/>
        <v>0</v>
      </c>
      <c r="AA40" s="355">
        <f t="shared" si="1202"/>
        <v>0</v>
      </c>
      <c r="AB40" s="23">
        <f>-AB15-AB18</f>
        <v>-62084.788558237153</v>
      </c>
      <c r="AC40" s="23">
        <f t="shared" ref="AC40:AM40" si="1228">-AC15-AC18</f>
        <v>-62084.788558237153</v>
      </c>
      <c r="AD40" s="23">
        <f t="shared" si="1228"/>
        <v>-62084.788558237153</v>
      </c>
      <c r="AE40" s="23">
        <f t="shared" si="1228"/>
        <v>-62084.788558237153</v>
      </c>
      <c r="AF40" s="23">
        <f t="shared" si="1228"/>
        <v>-62084.788558237153</v>
      </c>
      <c r="AG40" s="23">
        <f t="shared" si="1228"/>
        <v>-62084.788558237153</v>
      </c>
      <c r="AH40" s="23">
        <f t="shared" si="1228"/>
        <v>-62084.788558237153</v>
      </c>
      <c r="AI40" s="23">
        <f t="shared" si="1228"/>
        <v>-62084.788558237153</v>
      </c>
      <c r="AJ40" s="23">
        <f t="shared" si="1228"/>
        <v>-62084.788558237153</v>
      </c>
      <c r="AK40" s="23">
        <f t="shared" si="1228"/>
        <v>-62084.788558237153</v>
      </c>
      <c r="AL40" s="23">
        <f t="shared" si="1228"/>
        <v>-62084.788558237153</v>
      </c>
      <c r="AM40" s="23">
        <f t="shared" si="1228"/>
        <v>-62084.788558237153</v>
      </c>
      <c r="AN40" s="355">
        <f t="shared" si="1203"/>
        <v>-745017.46269884577</v>
      </c>
      <c r="AO40" s="23">
        <f>-AO15-AO18</f>
        <v>-63326.484329401894</v>
      </c>
      <c r="AP40" s="23">
        <f t="shared" ref="AP40:AZ40" si="1229">-AP15-AP18</f>
        <v>-63326.484329401894</v>
      </c>
      <c r="AQ40" s="23">
        <f t="shared" si="1229"/>
        <v>-63326.484329401894</v>
      </c>
      <c r="AR40" s="23">
        <f t="shared" si="1229"/>
        <v>-63326.484329401894</v>
      </c>
      <c r="AS40" s="23">
        <f t="shared" si="1229"/>
        <v>-63326.484329401894</v>
      </c>
      <c r="AT40" s="23">
        <f t="shared" si="1229"/>
        <v>-63326.484329401894</v>
      </c>
      <c r="AU40" s="23">
        <f t="shared" si="1229"/>
        <v>-63326.484329401894</v>
      </c>
      <c r="AV40" s="23">
        <f t="shared" si="1229"/>
        <v>-63326.484329401894</v>
      </c>
      <c r="AW40" s="23">
        <f t="shared" si="1229"/>
        <v>-63326.484329401894</v>
      </c>
      <c r="AX40" s="23">
        <f t="shared" si="1229"/>
        <v>-63326.484329401894</v>
      </c>
      <c r="AY40" s="23">
        <f t="shared" si="1229"/>
        <v>-63326.484329401894</v>
      </c>
      <c r="AZ40" s="23">
        <f t="shared" si="1229"/>
        <v>-63326.484329401894</v>
      </c>
      <c r="BA40" s="355">
        <f t="shared" si="1204"/>
        <v>-759917.81195282249</v>
      </c>
      <c r="BB40" s="23">
        <f>-BB15-BB18</f>
        <v>-64593.014015989938</v>
      </c>
      <c r="BC40" s="23">
        <f t="shared" ref="BC40:BM40" si="1230">-BC15-BC18</f>
        <v>-64593.014015989938</v>
      </c>
      <c r="BD40" s="23">
        <f t="shared" si="1230"/>
        <v>-64593.014015989938</v>
      </c>
      <c r="BE40" s="23">
        <f t="shared" si="1230"/>
        <v>-64593.014015989938</v>
      </c>
      <c r="BF40" s="23">
        <f t="shared" si="1230"/>
        <v>-64593.014015989938</v>
      </c>
      <c r="BG40" s="23">
        <f t="shared" si="1230"/>
        <v>-64593.014015989938</v>
      </c>
      <c r="BH40" s="23">
        <f t="shared" si="1230"/>
        <v>-64593.014015989938</v>
      </c>
      <c r="BI40" s="23">
        <f t="shared" si="1230"/>
        <v>-64593.014015989938</v>
      </c>
      <c r="BJ40" s="23">
        <f t="shared" si="1230"/>
        <v>-64593.014015989938</v>
      </c>
      <c r="BK40" s="23">
        <f t="shared" si="1230"/>
        <v>-64593.014015989938</v>
      </c>
      <c r="BL40" s="23">
        <f t="shared" si="1230"/>
        <v>-64593.014015989938</v>
      </c>
      <c r="BM40" s="23">
        <f t="shared" si="1230"/>
        <v>-64593.014015989938</v>
      </c>
      <c r="BN40" s="355">
        <f t="shared" si="1205"/>
        <v>-775116.16819187941</v>
      </c>
      <c r="BO40" s="23">
        <f>-BO15-BO18</f>
        <v>-65884.874296309732</v>
      </c>
      <c r="BP40" s="23">
        <f t="shared" ref="BP40:BZ40" si="1231">-BP15-BP18</f>
        <v>-65884.874296309732</v>
      </c>
      <c r="BQ40" s="23">
        <f t="shared" si="1231"/>
        <v>-65884.874296309732</v>
      </c>
      <c r="BR40" s="23">
        <f t="shared" si="1231"/>
        <v>-65884.874296309732</v>
      </c>
      <c r="BS40" s="23">
        <f t="shared" si="1231"/>
        <v>-65884.874296309732</v>
      </c>
      <c r="BT40" s="23">
        <f t="shared" si="1231"/>
        <v>-65884.874296309732</v>
      </c>
      <c r="BU40" s="23">
        <f t="shared" si="1231"/>
        <v>-65884.874296309732</v>
      </c>
      <c r="BV40" s="23">
        <f t="shared" si="1231"/>
        <v>-65884.874296309732</v>
      </c>
      <c r="BW40" s="23">
        <f t="shared" si="1231"/>
        <v>-65884.874296309732</v>
      </c>
      <c r="BX40" s="23">
        <f t="shared" si="1231"/>
        <v>-65884.874296309732</v>
      </c>
      <c r="BY40" s="23">
        <f t="shared" si="1231"/>
        <v>-65884.874296309732</v>
      </c>
      <c r="BZ40" s="23">
        <f t="shared" si="1231"/>
        <v>-65884.874296309732</v>
      </c>
      <c r="CA40" s="355">
        <f t="shared" si="1206"/>
        <v>-790618.49155571696</v>
      </c>
      <c r="CB40" s="23">
        <f>-CB15-CB18</f>
        <v>-67202.571782235929</v>
      </c>
      <c r="CC40" s="23">
        <f t="shared" ref="CC40:CM40" si="1232">-CC15-CC18</f>
        <v>-67202.571782235929</v>
      </c>
      <c r="CD40" s="23">
        <f t="shared" si="1232"/>
        <v>-67202.571782235929</v>
      </c>
      <c r="CE40" s="23">
        <f t="shared" si="1232"/>
        <v>-67202.571782235929</v>
      </c>
      <c r="CF40" s="23">
        <f t="shared" si="1232"/>
        <v>-67202.571782235929</v>
      </c>
      <c r="CG40" s="23">
        <f t="shared" si="1232"/>
        <v>-67202.571782235929</v>
      </c>
      <c r="CH40" s="23">
        <f t="shared" si="1232"/>
        <v>-67202.571782235929</v>
      </c>
      <c r="CI40" s="23">
        <f t="shared" si="1232"/>
        <v>-67202.571782235929</v>
      </c>
      <c r="CJ40" s="23">
        <f t="shared" si="1232"/>
        <v>-67202.571782235929</v>
      </c>
      <c r="CK40" s="23">
        <f t="shared" si="1232"/>
        <v>-67202.571782235929</v>
      </c>
      <c r="CL40" s="23">
        <f t="shared" si="1232"/>
        <v>-67202.571782235929</v>
      </c>
      <c r="CM40" s="23">
        <f t="shared" si="1232"/>
        <v>-67202.571782235929</v>
      </c>
      <c r="CN40" s="355">
        <f t="shared" si="1207"/>
        <v>-806430.86138683138</v>
      </c>
      <c r="CO40" s="23">
        <f>-CO15-CO18</f>
        <v>-68546.623217880639</v>
      </c>
      <c r="CP40" s="23">
        <f t="shared" ref="CP40:CZ40" si="1233">-CP15-CP18</f>
        <v>-68546.623217880639</v>
      </c>
      <c r="CQ40" s="23">
        <f t="shared" si="1233"/>
        <v>-68546.623217880639</v>
      </c>
      <c r="CR40" s="23">
        <f t="shared" si="1233"/>
        <v>-68546.623217880639</v>
      </c>
      <c r="CS40" s="23">
        <f t="shared" si="1233"/>
        <v>-68546.623217880639</v>
      </c>
      <c r="CT40" s="23">
        <f t="shared" si="1233"/>
        <v>-68546.623217880639</v>
      </c>
      <c r="CU40" s="23">
        <f t="shared" si="1233"/>
        <v>-68546.623217880639</v>
      </c>
      <c r="CV40" s="23">
        <f t="shared" si="1233"/>
        <v>-68546.623217880639</v>
      </c>
      <c r="CW40" s="23">
        <f t="shared" si="1233"/>
        <v>-68546.623217880639</v>
      </c>
      <c r="CX40" s="23">
        <f t="shared" si="1233"/>
        <v>-68546.623217880639</v>
      </c>
      <c r="CY40" s="23">
        <f t="shared" si="1233"/>
        <v>-68546.623217880639</v>
      </c>
      <c r="CZ40" s="23">
        <f t="shared" si="1233"/>
        <v>-68546.623217880639</v>
      </c>
      <c r="DA40" s="355">
        <f t="shared" si="1208"/>
        <v>-822559.47861456743</v>
      </c>
      <c r="DB40" s="23">
        <f>-DB15-DB18</f>
        <v>-69917.55568223825</v>
      </c>
      <c r="DC40" s="23">
        <f t="shared" ref="DC40:DM40" si="1234">-DC15-DC18</f>
        <v>-69917.55568223825</v>
      </c>
      <c r="DD40" s="23">
        <f t="shared" si="1234"/>
        <v>-69917.55568223825</v>
      </c>
      <c r="DE40" s="23">
        <f t="shared" si="1234"/>
        <v>-69917.55568223825</v>
      </c>
      <c r="DF40" s="23">
        <f t="shared" si="1234"/>
        <v>-69917.55568223825</v>
      </c>
      <c r="DG40" s="23">
        <f t="shared" si="1234"/>
        <v>-69917.55568223825</v>
      </c>
      <c r="DH40" s="23">
        <f t="shared" si="1234"/>
        <v>-69917.55568223825</v>
      </c>
      <c r="DI40" s="23">
        <f t="shared" si="1234"/>
        <v>-69917.55568223825</v>
      </c>
      <c r="DJ40" s="23">
        <f t="shared" si="1234"/>
        <v>-69917.55568223825</v>
      </c>
      <c r="DK40" s="23">
        <f t="shared" si="1234"/>
        <v>-69917.55568223825</v>
      </c>
      <c r="DL40" s="23">
        <f t="shared" si="1234"/>
        <v>-69917.55568223825</v>
      </c>
      <c r="DM40" s="23">
        <f t="shared" si="1234"/>
        <v>-69917.55568223825</v>
      </c>
      <c r="DN40" s="355">
        <f t="shared" si="1209"/>
        <v>-839010.66818685876</v>
      </c>
      <c r="DO40" s="23">
        <f>-DO15-DO18</f>
        <v>-71315.906795883027</v>
      </c>
      <c r="DP40" s="23">
        <f t="shared" ref="DP40:DZ40" si="1235">-DP15-DP18</f>
        <v>-71315.906795883027</v>
      </c>
      <c r="DQ40" s="23">
        <f t="shared" si="1235"/>
        <v>-71315.906795883027</v>
      </c>
      <c r="DR40" s="23">
        <f t="shared" si="1235"/>
        <v>-71315.906795883027</v>
      </c>
      <c r="DS40" s="23">
        <f t="shared" si="1235"/>
        <v>-71315.906795883027</v>
      </c>
      <c r="DT40" s="23">
        <f t="shared" si="1235"/>
        <v>-71315.906795883027</v>
      </c>
      <c r="DU40" s="23">
        <f t="shared" si="1235"/>
        <v>-71315.906795883027</v>
      </c>
      <c r="DV40" s="23">
        <f t="shared" si="1235"/>
        <v>-71315.906795883027</v>
      </c>
      <c r="DW40" s="23">
        <f t="shared" si="1235"/>
        <v>-71315.906795883027</v>
      </c>
      <c r="DX40" s="23">
        <f t="shared" si="1235"/>
        <v>-71315.906795883027</v>
      </c>
      <c r="DY40" s="23">
        <f t="shared" si="1235"/>
        <v>-71315.906795883027</v>
      </c>
      <c r="DZ40" s="23">
        <f t="shared" si="1235"/>
        <v>-71315.906795883027</v>
      </c>
      <c r="EA40" s="355">
        <f t="shared" si="1210"/>
        <v>-855790.88155059656</v>
      </c>
      <c r="EB40" s="23">
        <f>-EB15-EB18</f>
        <v>-72742.22493180068</v>
      </c>
      <c r="EC40" s="23">
        <f t="shared" ref="EC40:EM40" si="1236">-EC15-EC18</f>
        <v>-72742.22493180068</v>
      </c>
      <c r="ED40" s="23">
        <f t="shared" si="1236"/>
        <v>-72742.22493180068</v>
      </c>
      <c r="EE40" s="23">
        <f t="shared" si="1236"/>
        <v>-72742.22493180068</v>
      </c>
      <c r="EF40" s="23">
        <f t="shared" si="1236"/>
        <v>-72742.22493180068</v>
      </c>
      <c r="EG40" s="23">
        <f t="shared" si="1236"/>
        <v>-72742.22493180068</v>
      </c>
      <c r="EH40" s="23">
        <f t="shared" si="1236"/>
        <v>-72742.22493180068</v>
      </c>
      <c r="EI40" s="23">
        <f t="shared" si="1236"/>
        <v>-72742.22493180068</v>
      </c>
      <c r="EJ40" s="23">
        <f t="shared" si="1236"/>
        <v>-72742.22493180068</v>
      </c>
      <c r="EK40" s="23">
        <f t="shared" si="1236"/>
        <v>-72742.22493180068</v>
      </c>
      <c r="EL40" s="23">
        <f t="shared" si="1236"/>
        <v>-72742.22493180068</v>
      </c>
      <c r="EM40" s="23">
        <f t="shared" si="1236"/>
        <v>-72742.22493180068</v>
      </c>
      <c r="EN40" s="355">
        <f t="shared" si="1211"/>
        <v>-872906.69918160839</v>
      </c>
      <c r="EO40" s="23">
        <f>-EO15-EO18</f>
        <v>-74197.069430436692</v>
      </c>
      <c r="EP40" s="23">
        <f t="shared" ref="EP40:EZ40" si="1237">-EP15-EP18</f>
        <v>-74197.069430436692</v>
      </c>
      <c r="EQ40" s="23">
        <f t="shared" si="1237"/>
        <v>-74197.069430436692</v>
      </c>
      <c r="ER40" s="23">
        <f t="shared" si="1237"/>
        <v>-74197.069430436692</v>
      </c>
      <c r="ES40" s="23">
        <f t="shared" si="1237"/>
        <v>-74197.069430436692</v>
      </c>
      <c r="ET40" s="23">
        <f t="shared" si="1237"/>
        <v>-74197.069430436692</v>
      </c>
      <c r="EU40" s="23">
        <f t="shared" si="1237"/>
        <v>-74197.069430436692</v>
      </c>
      <c r="EV40" s="23">
        <f t="shared" si="1237"/>
        <v>-74197.069430436692</v>
      </c>
      <c r="EW40" s="23">
        <f t="shared" si="1237"/>
        <v>-74197.069430436692</v>
      </c>
      <c r="EX40" s="23">
        <f t="shared" si="1237"/>
        <v>-74197.069430436692</v>
      </c>
      <c r="EY40" s="23">
        <f t="shared" si="1237"/>
        <v>-74197.069430436692</v>
      </c>
      <c r="EZ40" s="23">
        <f t="shared" si="1237"/>
        <v>-74197.069430436692</v>
      </c>
      <c r="FA40" s="355">
        <f t="shared" si="1212"/>
        <v>-890364.83316524036</v>
      </c>
      <c r="FB40" s="23">
        <f>-FB15-FB18</f>
        <v>-75681.010819045434</v>
      </c>
      <c r="FC40" s="23">
        <f t="shared" ref="FC40:FM40" si="1238">-FC15-FC18</f>
        <v>-75681.010819045434</v>
      </c>
      <c r="FD40" s="23">
        <f t="shared" si="1238"/>
        <v>-75681.010819045434</v>
      </c>
      <c r="FE40" s="23">
        <f t="shared" si="1238"/>
        <v>-75681.010819045434</v>
      </c>
      <c r="FF40" s="23">
        <f t="shared" si="1238"/>
        <v>-75681.010819045434</v>
      </c>
      <c r="FG40" s="23">
        <f t="shared" si="1238"/>
        <v>-75681.010819045434</v>
      </c>
      <c r="FH40" s="23">
        <f t="shared" si="1238"/>
        <v>-75681.010819045434</v>
      </c>
      <c r="FI40" s="23">
        <f t="shared" si="1238"/>
        <v>-75681.010819045434</v>
      </c>
      <c r="FJ40" s="23">
        <f t="shared" si="1238"/>
        <v>-75681.010819045434</v>
      </c>
      <c r="FK40" s="23">
        <f t="shared" si="1238"/>
        <v>-75681.010819045434</v>
      </c>
      <c r="FL40" s="23">
        <f t="shared" si="1238"/>
        <v>-75681.010819045434</v>
      </c>
      <c r="FM40" s="23">
        <f t="shared" si="1238"/>
        <v>-75681.010819045434</v>
      </c>
      <c r="FN40" s="355">
        <f t="shared" si="1213"/>
        <v>-908172.12982854538</v>
      </c>
      <c r="FO40" s="23">
        <f>-FO15-FO18</f>
        <v>-77194.631035426341</v>
      </c>
      <c r="FP40" s="23">
        <f t="shared" ref="FP40:FZ40" si="1239">-FP15-FP18</f>
        <v>-77194.631035426341</v>
      </c>
      <c r="FQ40" s="23">
        <f t="shared" si="1239"/>
        <v>-77194.631035426341</v>
      </c>
      <c r="FR40" s="23">
        <f t="shared" si="1239"/>
        <v>-77194.631035426341</v>
      </c>
      <c r="FS40" s="23">
        <f t="shared" si="1239"/>
        <v>-77194.631035426341</v>
      </c>
      <c r="FT40" s="23">
        <f t="shared" si="1239"/>
        <v>-77194.631035426341</v>
      </c>
      <c r="FU40" s="23">
        <f t="shared" si="1239"/>
        <v>-77194.631035426341</v>
      </c>
      <c r="FV40" s="23">
        <f t="shared" si="1239"/>
        <v>-77194.631035426341</v>
      </c>
      <c r="FW40" s="23">
        <f t="shared" si="1239"/>
        <v>-77194.631035426341</v>
      </c>
      <c r="FX40" s="23">
        <f t="shared" si="1239"/>
        <v>-77194.631035426341</v>
      </c>
      <c r="FY40" s="23">
        <f t="shared" si="1239"/>
        <v>-77194.631035426341</v>
      </c>
      <c r="FZ40" s="23">
        <f t="shared" si="1239"/>
        <v>-77194.631035426341</v>
      </c>
      <c r="GA40" s="355">
        <f t="shared" si="1214"/>
        <v>-926335.57242511632</v>
      </c>
      <c r="GB40" s="23">
        <f>-GB15-GB18</f>
        <v>-78738.523656134872</v>
      </c>
      <c r="GC40" s="23">
        <f t="shared" ref="GC40:GM40" si="1240">-GC15-GC18</f>
        <v>-78738.523656134872</v>
      </c>
      <c r="GD40" s="23">
        <f t="shared" si="1240"/>
        <v>-78738.523656134872</v>
      </c>
      <c r="GE40" s="23">
        <f t="shared" si="1240"/>
        <v>-78738.523656134872</v>
      </c>
      <c r="GF40" s="23">
        <f t="shared" si="1240"/>
        <v>-78738.523656134872</v>
      </c>
      <c r="GG40" s="23">
        <f t="shared" si="1240"/>
        <v>-78738.523656134872</v>
      </c>
      <c r="GH40" s="23">
        <f t="shared" si="1240"/>
        <v>-78738.523656134872</v>
      </c>
      <c r="GI40" s="23">
        <f t="shared" si="1240"/>
        <v>-78738.523656134872</v>
      </c>
      <c r="GJ40" s="23">
        <f t="shared" si="1240"/>
        <v>-78738.523656134872</v>
      </c>
      <c r="GK40" s="23">
        <f t="shared" si="1240"/>
        <v>-78738.523656134872</v>
      </c>
      <c r="GL40" s="23">
        <f t="shared" si="1240"/>
        <v>-78738.523656134872</v>
      </c>
      <c r="GM40" s="23">
        <f t="shared" si="1240"/>
        <v>-78738.523656134872</v>
      </c>
      <c r="GN40" s="355">
        <f t="shared" si="1215"/>
        <v>-944862.28387361823</v>
      </c>
      <c r="GO40" s="23">
        <f>-GO15-GO18</f>
        <v>-80313.294129257541</v>
      </c>
      <c r="GP40" s="23">
        <f t="shared" ref="GP40:GZ40" si="1241">-GP15-GP18</f>
        <v>-80313.294129257541</v>
      </c>
      <c r="GQ40" s="23">
        <f t="shared" si="1241"/>
        <v>-80313.294129257541</v>
      </c>
      <c r="GR40" s="23">
        <f t="shared" si="1241"/>
        <v>-80313.294129257541</v>
      </c>
      <c r="GS40" s="23">
        <f t="shared" si="1241"/>
        <v>-80313.294129257541</v>
      </c>
      <c r="GT40" s="23">
        <f t="shared" si="1241"/>
        <v>-80313.294129257541</v>
      </c>
      <c r="GU40" s="23">
        <f t="shared" si="1241"/>
        <v>-80313.294129257541</v>
      </c>
      <c r="GV40" s="23">
        <f t="shared" si="1241"/>
        <v>-80313.294129257541</v>
      </c>
      <c r="GW40" s="23">
        <f t="shared" si="1241"/>
        <v>-80313.294129257541</v>
      </c>
      <c r="GX40" s="23">
        <f t="shared" si="1241"/>
        <v>-80313.294129257541</v>
      </c>
      <c r="GY40" s="23">
        <f t="shared" si="1241"/>
        <v>-80313.294129257541</v>
      </c>
      <c r="GZ40" s="23">
        <f t="shared" si="1241"/>
        <v>-80313.294129257541</v>
      </c>
      <c r="HA40" s="355">
        <f t="shared" si="1216"/>
        <v>-963759.52955109056</v>
      </c>
      <c r="HB40" s="23">
        <f>-HB15-HB18</f>
        <v>-81919.56001184271</v>
      </c>
      <c r="HC40" s="23">
        <f t="shared" ref="HC40:HM40" si="1242">-HC15-HC18</f>
        <v>-81919.56001184271</v>
      </c>
      <c r="HD40" s="23">
        <f t="shared" si="1242"/>
        <v>-81919.56001184271</v>
      </c>
      <c r="HE40" s="23">
        <f t="shared" si="1242"/>
        <v>-81919.56001184271</v>
      </c>
      <c r="HF40" s="23">
        <f t="shared" si="1242"/>
        <v>-81919.56001184271</v>
      </c>
      <c r="HG40" s="23">
        <f t="shared" si="1242"/>
        <v>-81919.56001184271</v>
      </c>
      <c r="HH40" s="23">
        <f t="shared" si="1242"/>
        <v>-81919.56001184271</v>
      </c>
      <c r="HI40" s="23">
        <f t="shared" si="1242"/>
        <v>-81919.56001184271</v>
      </c>
      <c r="HJ40" s="23">
        <f t="shared" si="1242"/>
        <v>-81919.56001184271</v>
      </c>
      <c r="HK40" s="23">
        <f t="shared" si="1242"/>
        <v>-81919.56001184271</v>
      </c>
      <c r="HL40" s="23">
        <f t="shared" si="1242"/>
        <v>-81919.56001184271</v>
      </c>
      <c r="HM40" s="23">
        <f t="shared" si="1242"/>
        <v>-81919.56001184271</v>
      </c>
      <c r="HN40" s="355">
        <f t="shared" si="1217"/>
        <v>-983034.7201421127</v>
      </c>
      <c r="HO40" s="23">
        <f>-HO15-HO18</f>
        <v>-83557.95121207957</v>
      </c>
      <c r="HP40" s="23">
        <f t="shared" ref="HP40:HZ40" si="1243">-HP15-HP18</f>
        <v>-83557.95121207957</v>
      </c>
      <c r="HQ40" s="23">
        <f t="shared" si="1243"/>
        <v>-83557.95121207957</v>
      </c>
      <c r="HR40" s="23">
        <f t="shared" si="1243"/>
        <v>-83557.95121207957</v>
      </c>
      <c r="HS40" s="23">
        <f t="shared" si="1243"/>
        <v>-83557.95121207957</v>
      </c>
      <c r="HT40" s="23">
        <f t="shared" si="1243"/>
        <v>-83557.95121207957</v>
      </c>
      <c r="HU40" s="23">
        <f t="shared" si="1243"/>
        <v>-83557.95121207957</v>
      </c>
      <c r="HV40" s="23">
        <f t="shared" si="1243"/>
        <v>-83557.95121207957</v>
      </c>
      <c r="HW40" s="23">
        <f t="shared" si="1243"/>
        <v>-83557.95121207957</v>
      </c>
      <c r="HX40" s="23">
        <f t="shared" si="1243"/>
        <v>-83557.95121207957</v>
      </c>
      <c r="HY40" s="23">
        <f t="shared" si="1243"/>
        <v>-83557.95121207957</v>
      </c>
      <c r="HZ40" s="23">
        <f t="shared" si="1243"/>
        <v>-83557.95121207957</v>
      </c>
      <c r="IA40" s="355">
        <f t="shared" si="1218"/>
        <v>-1002695.414544955</v>
      </c>
      <c r="IB40" s="23">
        <f>-IB15-IB18</f>
        <v>-85229.110236321154</v>
      </c>
      <c r="IC40" s="23">
        <f t="shared" ref="IC40:IM40" si="1244">-IC15-IC18</f>
        <v>-85229.110236321154</v>
      </c>
      <c r="ID40" s="23">
        <f t="shared" si="1244"/>
        <v>-85229.110236321154</v>
      </c>
      <c r="IE40" s="23">
        <f t="shared" si="1244"/>
        <v>-85229.110236321154</v>
      </c>
      <c r="IF40" s="23">
        <f t="shared" si="1244"/>
        <v>-85229.110236321154</v>
      </c>
      <c r="IG40" s="23">
        <f t="shared" si="1244"/>
        <v>-85229.110236321154</v>
      </c>
      <c r="IH40" s="23">
        <f t="shared" si="1244"/>
        <v>-85229.110236321154</v>
      </c>
      <c r="II40" s="23">
        <f t="shared" si="1244"/>
        <v>-85229.110236321154</v>
      </c>
      <c r="IJ40" s="23">
        <f t="shared" si="1244"/>
        <v>-85229.110236321154</v>
      </c>
      <c r="IK40" s="23">
        <f t="shared" si="1244"/>
        <v>-85229.110236321154</v>
      </c>
      <c r="IL40" s="23">
        <f t="shared" si="1244"/>
        <v>-85229.110236321154</v>
      </c>
      <c r="IM40" s="23">
        <f t="shared" si="1244"/>
        <v>-85229.110236321154</v>
      </c>
      <c r="IN40" s="355">
        <f t="shared" si="1219"/>
        <v>-1022749.3228358537</v>
      </c>
      <c r="IO40" s="23">
        <f>-IO15-IO18</f>
        <v>-86933.692441047577</v>
      </c>
      <c r="IP40" s="23">
        <f t="shared" ref="IP40:IZ40" si="1245">-IP15-IP18</f>
        <v>-86933.692441047577</v>
      </c>
      <c r="IQ40" s="23">
        <f t="shared" si="1245"/>
        <v>-86933.692441047577</v>
      </c>
      <c r="IR40" s="23">
        <f t="shared" si="1245"/>
        <v>-86933.692441047577</v>
      </c>
      <c r="IS40" s="23">
        <f t="shared" si="1245"/>
        <v>-86933.692441047577</v>
      </c>
      <c r="IT40" s="23">
        <f t="shared" si="1245"/>
        <v>-86933.692441047577</v>
      </c>
      <c r="IU40" s="23">
        <f t="shared" si="1245"/>
        <v>-86933.692441047577</v>
      </c>
      <c r="IV40" s="23">
        <f t="shared" si="1245"/>
        <v>-86933.692441047577</v>
      </c>
      <c r="IW40" s="23">
        <f t="shared" si="1245"/>
        <v>-86933.692441047577</v>
      </c>
      <c r="IX40" s="23">
        <f t="shared" si="1245"/>
        <v>-86933.692441047577</v>
      </c>
      <c r="IY40" s="23">
        <f t="shared" si="1245"/>
        <v>-86933.692441047577</v>
      </c>
      <c r="IZ40" s="23">
        <f t="shared" si="1245"/>
        <v>-86933.692441047577</v>
      </c>
      <c r="JA40" s="355">
        <f t="shared" si="1220"/>
        <v>-1043204.3092925712</v>
      </c>
      <c r="JB40" s="23">
        <f>-JB15-JB18</f>
        <v>-88672.366289868543</v>
      </c>
      <c r="JC40" s="23">
        <f t="shared" ref="JC40:JM40" si="1246">-JC15-JC18</f>
        <v>-88672.366289868543</v>
      </c>
      <c r="JD40" s="23">
        <f t="shared" si="1246"/>
        <v>-88672.366289868543</v>
      </c>
      <c r="JE40" s="23">
        <f t="shared" si="1246"/>
        <v>-88672.366289868543</v>
      </c>
      <c r="JF40" s="23">
        <f t="shared" si="1246"/>
        <v>-88672.366289868543</v>
      </c>
      <c r="JG40" s="23">
        <f t="shared" si="1246"/>
        <v>-88672.366289868543</v>
      </c>
      <c r="JH40" s="23">
        <f t="shared" si="1246"/>
        <v>-88672.366289868543</v>
      </c>
      <c r="JI40" s="23">
        <f t="shared" si="1246"/>
        <v>-88672.366289868543</v>
      </c>
      <c r="JJ40" s="23">
        <f t="shared" si="1246"/>
        <v>-88672.366289868543</v>
      </c>
      <c r="JK40" s="23">
        <f t="shared" si="1246"/>
        <v>-88672.366289868543</v>
      </c>
      <c r="JL40" s="23">
        <f t="shared" si="1246"/>
        <v>-88672.366289868543</v>
      </c>
      <c r="JM40" s="23">
        <f t="shared" si="1246"/>
        <v>-88672.366289868543</v>
      </c>
      <c r="JN40" s="355">
        <f t="shared" si="1221"/>
        <v>-1064068.3954784223</v>
      </c>
      <c r="JO40" s="23">
        <f>-JO15-JO18</f>
        <v>-90445.813615665887</v>
      </c>
      <c r="JP40" s="23">
        <f t="shared" ref="JP40:JZ40" si="1247">-JP15-JP18</f>
        <v>-90445.813615665887</v>
      </c>
      <c r="JQ40" s="23">
        <f t="shared" si="1247"/>
        <v>-90445.813615665887</v>
      </c>
      <c r="JR40" s="23">
        <f t="shared" si="1247"/>
        <v>-90445.813615665887</v>
      </c>
      <c r="JS40" s="23">
        <f t="shared" si="1247"/>
        <v>-90445.813615665887</v>
      </c>
      <c r="JT40" s="23">
        <f t="shared" si="1247"/>
        <v>-90445.813615665887</v>
      </c>
      <c r="JU40" s="23">
        <f t="shared" si="1247"/>
        <v>-90445.813615665887</v>
      </c>
      <c r="JV40" s="23">
        <f t="shared" si="1247"/>
        <v>-90445.813615665887</v>
      </c>
      <c r="JW40" s="23">
        <f t="shared" si="1247"/>
        <v>-90445.813615665887</v>
      </c>
      <c r="JX40" s="23">
        <f t="shared" si="1247"/>
        <v>-90445.813615665887</v>
      </c>
      <c r="JY40" s="23">
        <f t="shared" si="1247"/>
        <v>-90445.813615665887</v>
      </c>
      <c r="JZ40" s="23">
        <f t="shared" si="1247"/>
        <v>-90445.813615665887</v>
      </c>
      <c r="KA40" s="355">
        <f t="shared" si="1222"/>
        <v>-1085349.7633879906</v>
      </c>
      <c r="KB40" s="23">
        <f>-KB15-KB18</f>
        <v>-92254.729887979222</v>
      </c>
      <c r="KC40" s="23">
        <f t="shared" ref="KC40:KM40" si="1248">-KC15-KC18</f>
        <v>-92254.729887979222</v>
      </c>
      <c r="KD40" s="23">
        <f t="shared" si="1248"/>
        <v>-92254.729887979222</v>
      </c>
      <c r="KE40" s="23">
        <f t="shared" si="1248"/>
        <v>-92254.729887979222</v>
      </c>
      <c r="KF40" s="23">
        <f t="shared" si="1248"/>
        <v>-92254.729887979222</v>
      </c>
      <c r="KG40" s="23">
        <f t="shared" si="1248"/>
        <v>-92254.729887979222</v>
      </c>
      <c r="KH40" s="23">
        <f t="shared" si="1248"/>
        <v>-92254.729887979222</v>
      </c>
      <c r="KI40" s="23">
        <f t="shared" si="1248"/>
        <v>-92254.729887979222</v>
      </c>
      <c r="KJ40" s="23">
        <f t="shared" si="1248"/>
        <v>-92254.729887979222</v>
      </c>
      <c r="KK40" s="23">
        <f t="shared" si="1248"/>
        <v>-92254.729887979222</v>
      </c>
      <c r="KL40" s="23">
        <f t="shared" si="1248"/>
        <v>-92254.729887979222</v>
      </c>
      <c r="KM40" s="23">
        <f t="shared" si="1248"/>
        <v>-92254.729887979222</v>
      </c>
      <c r="KN40" s="355">
        <f t="shared" si="1223"/>
        <v>-1107056.7586557507</v>
      </c>
      <c r="KO40" s="23">
        <f>-KO15-KO18</f>
        <v>-94099.824485738791</v>
      </c>
      <c r="KP40" s="23">
        <f t="shared" ref="KP40:KZ40" si="1249">-KP15-KP18</f>
        <v>-94099.824485738791</v>
      </c>
      <c r="KQ40" s="23">
        <f t="shared" si="1249"/>
        <v>-94099.824485738791</v>
      </c>
      <c r="KR40" s="23">
        <f t="shared" si="1249"/>
        <v>-94099.824485738791</v>
      </c>
      <c r="KS40" s="23">
        <f t="shared" si="1249"/>
        <v>-94099.824485738791</v>
      </c>
      <c r="KT40" s="23">
        <f t="shared" si="1249"/>
        <v>-94099.824485738791</v>
      </c>
      <c r="KU40" s="23">
        <f t="shared" si="1249"/>
        <v>-94099.824485738791</v>
      </c>
      <c r="KV40" s="23">
        <f t="shared" si="1249"/>
        <v>-94099.824485738791</v>
      </c>
      <c r="KW40" s="23">
        <f t="shared" si="1249"/>
        <v>-94099.824485738791</v>
      </c>
      <c r="KX40" s="23">
        <f t="shared" si="1249"/>
        <v>-94099.824485738791</v>
      </c>
      <c r="KY40" s="23">
        <f t="shared" si="1249"/>
        <v>-94099.824485738791</v>
      </c>
      <c r="KZ40" s="23">
        <f t="shared" si="1249"/>
        <v>-94099.824485738791</v>
      </c>
      <c r="LA40" s="355">
        <f t="shared" si="1224"/>
        <v>-1129197.8938288654</v>
      </c>
      <c r="LB40" s="23">
        <f>-LB15-LB18</f>
        <v>-95981.820975453564</v>
      </c>
      <c r="LC40" s="23">
        <f t="shared" ref="LC40:LM40" si="1250">-LC15-LC18</f>
        <v>-95981.820975453564</v>
      </c>
      <c r="LD40" s="23">
        <f t="shared" si="1250"/>
        <v>-95981.820975453564</v>
      </c>
      <c r="LE40" s="23">
        <f t="shared" si="1250"/>
        <v>-95981.820975453564</v>
      </c>
      <c r="LF40" s="23">
        <f t="shared" si="1250"/>
        <v>-95981.820975453564</v>
      </c>
      <c r="LG40" s="23">
        <f t="shared" si="1250"/>
        <v>-95981.820975453564</v>
      </c>
      <c r="LH40" s="23">
        <f t="shared" si="1250"/>
        <v>-95981.820975453564</v>
      </c>
      <c r="LI40" s="23">
        <f t="shared" si="1250"/>
        <v>-95981.820975453564</v>
      </c>
      <c r="LJ40" s="23">
        <f t="shared" si="1250"/>
        <v>-95981.820975453564</v>
      </c>
      <c r="LK40" s="23">
        <f t="shared" si="1250"/>
        <v>-95981.820975453564</v>
      </c>
      <c r="LL40" s="23">
        <f t="shared" si="1250"/>
        <v>-95981.820975453564</v>
      </c>
      <c r="LM40" s="23">
        <f t="shared" si="1250"/>
        <v>-95981.820975453564</v>
      </c>
      <c r="LN40" s="355">
        <f t="shared" si="1225"/>
        <v>-1151781.8517054429</v>
      </c>
    </row>
    <row r="41" spans="1:326">
      <c r="A41" t="s">
        <v>426</v>
      </c>
      <c r="B41" s="23">
        <f>+B38+B39+B40</f>
        <v>0</v>
      </c>
      <c r="C41" s="23">
        <f t="shared" ref="C41:M41" si="1251">+C38+C39+C40</f>
        <v>0</v>
      </c>
      <c r="D41" s="23">
        <f t="shared" si="1251"/>
        <v>0</v>
      </c>
      <c r="E41" s="23">
        <f t="shared" si="1251"/>
        <v>0</v>
      </c>
      <c r="F41" s="23">
        <f t="shared" si="1251"/>
        <v>0</v>
      </c>
      <c r="G41" s="23">
        <f t="shared" si="1251"/>
        <v>0</v>
      </c>
      <c r="H41" s="23">
        <f t="shared" si="1251"/>
        <v>0</v>
      </c>
      <c r="I41" s="23">
        <f t="shared" si="1251"/>
        <v>0</v>
      </c>
      <c r="J41" s="23">
        <f t="shared" si="1251"/>
        <v>0</v>
      </c>
      <c r="K41" s="23">
        <f t="shared" si="1251"/>
        <v>0</v>
      </c>
      <c r="L41" s="23">
        <f t="shared" si="1251"/>
        <v>0</v>
      </c>
      <c r="M41" s="23">
        <f t="shared" si="1251"/>
        <v>0</v>
      </c>
      <c r="N41" s="355">
        <f t="shared" si="1201"/>
        <v>0</v>
      </c>
      <c r="O41" s="23">
        <f>+O38+O39+O40</f>
        <v>0</v>
      </c>
      <c r="P41" s="23">
        <f t="shared" ref="P41" si="1252">+P38+P39+P40</f>
        <v>0</v>
      </c>
      <c r="Q41" s="23">
        <f t="shared" ref="Q41" si="1253">+Q38+Q39+Q40</f>
        <v>0</v>
      </c>
      <c r="R41" s="23">
        <f t="shared" ref="R41" si="1254">+R38+R39+R40</f>
        <v>0</v>
      </c>
      <c r="S41" s="23">
        <f t="shared" ref="S41" si="1255">+S38+S39+S40</f>
        <v>0</v>
      </c>
      <c r="T41" s="23">
        <f t="shared" ref="T41" si="1256">+T38+T39+T40</f>
        <v>0</v>
      </c>
      <c r="U41" s="23">
        <f t="shared" ref="U41" si="1257">+U38+U39+U40</f>
        <v>0</v>
      </c>
      <c r="V41" s="23">
        <f t="shared" ref="V41" si="1258">+V38+V39+V40</f>
        <v>0</v>
      </c>
      <c r="W41" s="23">
        <f t="shared" ref="W41" si="1259">+W38+W39+W40</f>
        <v>0</v>
      </c>
      <c r="X41" s="23">
        <f t="shared" ref="X41" si="1260">+X38+X39+X40</f>
        <v>0</v>
      </c>
      <c r="Y41" s="23">
        <f t="shared" ref="Y41" si="1261">+Y38+Y39+Y40</f>
        <v>0</v>
      </c>
      <c r="Z41" s="23">
        <f t="shared" ref="Z41" si="1262">+Z38+Z39+Z40</f>
        <v>0</v>
      </c>
      <c r="AA41" s="355">
        <f t="shared" si="1202"/>
        <v>0</v>
      </c>
      <c r="AB41" s="23">
        <f>+AB38+AB39+AB40</f>
        <v>177871.46123145847</v>
      </c>
      <c r="AC41" s="23">
        <f t="shared" ref="AC41" si="1263">+AC38+AC39+AC40</f>
        <v>177871.46123145847</v>
      </c>
      <c r="AD41" s="23">
        <f t="shared" ref="AD41" si="1264">+AD38+AD39+AD40</f>
        <v>177871.46123145847</v>
      </c>
      <c r="AE41" s="23">
        <f t="shared" ref="AE41" si="1265">+AE38+AE39+AE40</f>
        <v>177871.46123145847</v>
      </c>
      <c r="AF41" s="23">
        <f t="shared" ref="AF41" si="1266">+AF38+AF39+AF40</f>
        <v>177871.46123145847</v>
      </c>
      <c r="AG41" s="23">
        <f t="shared" ref="AG41" si="1267">+AG38+AG39+AG40</f>
        <v>177871.46123145847</v>
      </c>
      <c r="AH41" s="23">
        <f t="shared" ref="AH41" si="1268">+AH38+AH39+AH40</f>
        <v>177871.46123145847</v>
      </c>
      <c r="AI41" s="23">
        <f t="shared" ref="AI41" si="1269">+AI38+AI39+AI40</f>
        <v>177871.46123145847</v>
      </c>
      <c r="AJ41" s="23">
        <f t="shared" ref="AJ41" si="1270">+AJ38+AJ39+AJ40</f>
        <v>177871.46123145847</v>
      </c>
      <c r="AK41" s="23">
        <f t="shared" ref="AK41" si="1271">+AK38+AK39+AK40</f>
        <v>177871.46123145847</v>
      </c>
      <c r="AL41" s="23">
        <f t="shared" ref="AL41" si="1272">+AL38+AL39+AL40</f>
        <v>177871.46123145847</v>
      </c>
      <c r="AM41" s="23">
        <f t="shared" ref="AM41" si="1273">+AM38+AM39+AM40</f>
        <v>177871.46123145847</v>
      </c>
      <c r="AN41" s="355">
        <f t="shared" si="1203"/>
        <v>2134457.5347775016</v>
      </c>
      <c r="AO41" s="23">
        <f>+AO38+AO39+AO40</f>
        <v>181428.89045608765</v>
      </c>
      <c r="AP41" s="23">
        <f t="shared" ref="AP41" si="1274">+AP38+AP39+AP40</f>
        <v>181428.89045608765</v>
      </c>
      <c r="AQ41" s="23">
        <f t="shared" ref="AQ41" si="1275">+AQ38+AQ39+AQ40</f>
        <v>181428.89045608765</v>
      </c>
      <c r="AR41" s="23">
        <f t="shared" ref="AR41" si="1276">+AR38+AR39+AR40</f>
        <v>181428.89045608765</v>
      </c>
      <c r="AS41" s="23">
        <f t="shared" ref="AS41" si="1277">+AS38+AS39+AS40</f>
        <v>181428.89045608765</v>
      </c>
      <c r="AT41" s="23">
        <f t="shared" ref="AT41" si="1278">+AT38+AT39+AT40</f>
        <v>181428.89045608765</v>
      </c>
      <c r="AU41" s="23">
        <f t="shared" ref="AU41" si="1279">+AU38+AU39+AU40</f>
        <v>181428.89045608765</v>
      </c>
      <c r="AV41" s="23">
        <f t="shared" ref="AV41" si="1280">+AV38+AV39+AV40</f>
        <v>181428.89045608765</v>
      </c>
      <c r="AW41" s="23">
        <f t="shared" ref="AW41" si="1281">+AW38+AW39+AW40</f>
        <v>181428.89045608765</v>
      </c>
      <c r="AX41" s="23">
        <f t="shared" ref="AX41" si="1282">+AX38+AX39+AX40</f>
        <v>181428.89045608765</v>
      </c>
      <c r="AY41" s="23">
        <f t="shared" ref="AY41" si="1283">+AY38+AY39+AY40</f>
        <v>181428.89045608765</v>
      </c>
      <c r="AZ41" s="23">
        <f t="shared" ref="AZ41" si="1284">+AZ38+AZ39+AZ40</f>
        <v>181428.89045608765</v>
      </c>
      <c r="BA41" s="355">
        <f t="shared" si="1204"/>
        <v>2177146.6854730519</v>
      </c>
      <c r="BB41" s="23">
        <f>+BB38+BB39+BB40</f>
        <v>185057.46826520941</v>
      </c>
      <c r="BC41" s="23">
        <f t="shared" ref="BC41" si="1285">+BC38+BC39+BC40</f>
        <v>185057.46826520941</v>
      </c>
      <c r="BD41" s="23">
        <f t="shared" ref="BD41" si="1286">+BD38+BD39+BD40</f>
        <v>185057.46826520941</v>
      </c>
      <c r="BE41" s="23">
        <f t="shared" ref="BE41" si="1287">+BE38+BE39+BE40</f>
        <v>185057.46826520941</v>
      </c>
      <c r="BF41" s="23">
        <f t="shared" ref="BF41" si="1288">+BF38+BF39+BF40</f>
        <v>185057.46826520941</v>
      </c>
      <c r="BG41" s="23">
        <f t="shared" ref="BG41" si="1289">+BG38+BG39+BG40</f>
        <v>185057.46826520941</v>
      </c>
      <c r="BH41" s="23">
        <f t="shared" ref="BH41" si="1290">+BH38+BH39+BH40</f>
        <v>185057.46826520941</v>
      </c>
      <c r="BI41" s="23">
        <f t="shared" ref="BI41" si="1291">+BI38+BI39+BI40</f>
        <v>185057.46826520941</v>
      </c>
      <c r="BJ41" s="23">
        <f t="shared" ref="BJ41" si="1292">+BJ38+BJ39+BJ40</f>
        <v>185057.46826520941</v>
      </c>
      <c r="BK41" s="23">
        <f t="shared" ref="BK41" si="1293">+BK38+BK39+BK40</f>
        <v>185057.46826520941</v>
      </c>
      <c r="BL41" s="23">
        <f t="shared" ref="BL41" si="1294">+BL38+BL39+BL40</f>
        <v>185057.46826520941</v>
      </c>
      <c r="BM41" s="23">
        <f t="shared" ref="BM41" si="1295">+BM38+BM39+BM40</f>
        <v>185057.46826520941</v>
      </c>
      <c r="BN41" s="355">
        <f t="shared" si="1205"/>
        <v>2220689.6191825126</v>
      </c>
      <c r="BO41" s="23">
        <f>+BO38+BO39+BO40</f>
        <v>188758.61763051362</v>
      </c>
      <c r="BP41" s="23">
        <f t="shared" ref="BP41" si="1296">+BP38+BP39+BP40</f>
        <v>188758.61763051362</v>
      </c>
      <c r="BQ41" s="23">
        <f t="shared" ref="BQ41" si="1297">+BQ38+BQ39+BQ40</f>
        <v>188758.61763051362</v>
      </c>
      <c r="BR41" s="23">
        <f t="shared" ref="BR41" si="1298">+BR38+BR39+BR40</f>
        <v>188758.61763051362</v>
      </c>
      <c r="BS41" s="23">
        <f t="shared" ref="BS41" si="1299">+BS38+BS39+BS40</f>
        <v>188758.61763051362</v>
      </c>
      <c r="BT41" s="23">
        <f t="shared" ref="BT41" si="1300">+BT38+BT39+BT40</f>
        <v>188758.61763051362</v>
      </c>
      <c r="BU41" s="23">
        <f t="shared" ref="BU41" si="1301">+BU38+BU39+BU40</f>
        <v>188758.61763051362</v>
      </c>
      <c r="BV41" s="23">
        <f t="shared" ref="BV41" si="1302">+BV38+BV39+BV40</f>
        <v>188758.61763051362</v>
      </c>
      <c r="BW41" s="23">
        <f t="shared" ref="BW41" si="1303">+BW38+BW39+BW40</f>
        <v>188758.61763051362</v>
      </c>
      <c r="BX41" s="23">
        <f t="shared" ref="BX41" si="1304">+BX38+BX39+BX40</f>
        <v>188758.61763051362</v>
      </c>
      <c r="BY41" s="23">
        <f t="shared" ref="BY41" si="1305">+BY38+BY39+BY40</f>
        <v>188758.61763051362</v>
      </c>
      <c r="BZ41" s="23">
        <f t="shared" ref="BZ41" si="1306">+BZ38+BZ39+BZ40</f>
        <v>188758.61763051362</v>
      </c>
      <c r="CA41" s="355">
        <f t="shared" si="1206"/>
        <v>2265103.4115661634</v>
      </c>
      <c r="CB41" s="23">
        <f>+CB38+CB39+CB40</f>
        <v>192533.78998312389</v>
      </c>
      <c r="CC41" s="23">
        <f t="shared" ref="CC41" si="1307">+CC38+CC39+CC40</f>
        <v>192533.78998312389</v>
      </c>
      <c r="CD41" s="23">
        <f t="shared" ref="CD41" si="1308">+CD38+CD39+CD40</f>
        <v>192533.78998312389</v>
      </c>
      <c r="CE41" s="23">
        <f t="shared" ref="CE41" si="1309">+CE38+CE39+CE40</f>
        <v>192533.78998312389</v>
      </c>
      <c r="CF41" s="23">
        <f t="shared" ref="CF41" si="1310">+CF38+CF39+CF40</f>
        <v>192533.78998312389</v>
      </c>
      <c r="CG41" s="23">
        <f t="shared" ref="CG41" si="1311">+CG38+CG39+CG40</f>
        <v>192533.78998312389</v>
      </c>
      <c r="CH41" s="23">
        <f t="shared" ref="CH41" si="1312">+CH38+CH39+CH40</f>
        <v>192533.78998312389</v>
      </c>
      <c r="CI41" s="23">
        <f t="shared" ref="CI41" si="1313">+CI38+CI39+CI40</f>
        <v>192533.78998312389</v>
      </c>
      <c r="CJ41" s="23">
        <f t="shared" ref="CJ41" si="1314">+CJ38+CJ39+CJ40</f>
        <v>192533.78998312389</v>
      </c>
      <c r="CK41" s="23">
        <f t="shared" ref="CK41" si="1315">+CK38+CK39+CK40</f>
        <v>192533.78998312389</v>
      </c>
      <c r="CL41" s="23">
        <f t="shared" ref="CL41" si="1316">+CL38+CL39+CL40</f>
        <v>192533.78998312389</v>
      </c>
      <c r="CM41" s="23">
        <f t="shared" ref="CM41" si="1317">+CM38+CM39+CM40</f>
        <v>192533.78998312389</v>
      </c>
      <c r="CN41" s="355">
        <f t="shared" si="1207"/>
        <v>2310405.4797974871</v>
      </c>
      <c r="CO41" s="23">
        <f>+CO38+CO39+CO40</f>
        <v>196384.46578278634</v>
      </c>
      <c r="CP41" s="23">
        <f t="shared" ref="CP41" si="1318">+CP38+CP39+CP40</f>
        <v>196384.46578278634</v>
      </c>
      <c r="CQ41" s="23">
        <f t="shared" ref="CQ41" si="1319">+CQ38+CQ39+CQ40</f>
        <v>196384.46578278634</v>
      </c>
      <c r="CR41" s="23">
        <f t="shared" ref="CR41" si="1320">+CR38+CR39+CR40</f>
        <v>196384.46578278634</v>
      </c>
      <c r="CS41" s="23">
        <f t="shared" ref="CS41" si="1321">+CS38+CS39+CS40</f>
        <v>196384.46578278634</v>
      </c>
      <c r="CT41" s="23">
        <f t="shared" ref="CT41" si="1322">+CT38+CT39+CT40</f>
        <v>196384.46578278634</v>
      </c>
      <c r="CU41" s="23">
        <f t="shared" ref="CU41" si="1323">+CU38+CU39+CU40</f>
        <v>196384.46578278634</v>
      </c>
      <c r="CV41" s="23">
        <f t="shared" ref="CV41" si="1324">+CV38+CV39+CV40</f>
        <v>196384.46578278634</v>
      </c>
      <c r="CW41" s="23">
        <f t="shared" ref="CW41" si="1325">+CW38+CW39+CW40</f>
        <v>196384.46578278634</v>
      </c>
      <c r="CX41" s="23">
        <f t="shared" ref="CX41" si="1326">+CX38+CX39+CX40</f>
        <v>196384.46578278634</v>
      </c>
      <c r="CY41" s="23">
        <f t="shared" ref="CY41" si="1327">+CY38+CY39+CY40</f>
        <v>196384.46578278634</v>
      </c>
      <c r="CZ41" s="23">
        <f t="shared" ref="CZ41" si="1328">+CZ38+CZ39+CZ40</f>
        <v>196384.46578278634</v>
      </c>
      <c r="DA41" s="355">
        <f t="shared" si="1208"/>
        <v>2356613.5893934355</v>
      </c>
      <c r="DB41" s="23">
        <f>+DB38+DB39+DB40</f>
        <v>200312.15509844205</v>
      </c>
      <c r="DC41" s="23">
        <f t="shared" ref="DC41" si="1329">+DC38+DC39+DC40</f>
        <v>200312.15509844205</v>
      </c>
      <c r="DD41" s="23">
        <f t="shared" ref="DD41" si="1330">+DD38+DD39+DD40</f>
        <v>200312.15509844205</v>
      </c>
      <c r="DE41" s="23">
        <f t="shared" ref="DE41" si="1331">+DE38+DE39+DE40</f>
        <v>200312.15509844205</v>
      </c>
      <c r="DF41" s="23">
        <f t="shared" ref="DF41" si="1332">+DF38+DF39+DF40</f>
        <v>200312.15509844205</v>
      </c>
      <c r="DG41" s="23">
        <f t="shared" ref="DG41" si="1333">+DG38+DG39+DG40</f>
        <v>200312.15509844205</v>
      </c>
      <c r="DH41" s="23">
        <f t="shared" ref="DH41" si="1334">+DH38+DH39+DH40</f>
        <v>200312.15509844205</v>
      </c>
      <c r="DI41" s="23">
        <f t="shared" ref="DI41" si="1335">+DI38+DI39+DI40</f>
        <v>200312.15509844205</v>
      </c>
      <c r="DJ41" s="23">
        <f t="shared" ref="DJ41" si="1336">+DJ38+DJ39+DJ40</f>
        <v>200312.15509844205</v>
      </c>
      <c r="DK41" s="23">
        <f t="shared" ref="DK41" si="1337">+DK38+DK39+DK40</f>
        <v>200312.15509844205</v>
      </c>
      <c r="DL41" s="23">
        <f t="shared" ref="DL41" si="1338">+DL38+DL39+DL40</f>
        <v>200312.15509844205</v>
      </c>
      <c r="DM41" s="23">
        <f t="shared" ref="DM41" si="1339">+DM38+DM39+DM40</f>
        <v>200312.15509844205</v>
      </c>
      <c r="DN41" s="355">
        <f t="shared" si="1209"/>
        <v>2403745.8611813043</v>
      </c>
      <c r="DO41" s="23">
        <f>+DO38+DO39+DO40</f>
        <v>204318.39820041088</v>
      </c>
      <c r="DP41" s="23">
        <f t="shared" ref="DP41" si="1340">+DP38+DP39+DP40</f>
        <v>204318.39820041088</v>
      </c>
      <c r="DQ41" s="23">
        <f t="shared" ref="DQ41" si="1341">+DQ38+DQ39+DQ40</f>
        <v>204318.39820041088</v>
      </c>
      <c r="DR41" s="23">
        <f t="shared" ref="DR41" si="1342">+DR38+DR39+DR40</f>
        <v>204318.39820041088</v>
      </c>
      <c r="DS41" s="23">
        <f t="shared" ref="DS41" si="1343">+DS38+DS39+DS40</f>
        <v>204318.39820041088</v>
      </c>
      <c r="DT41" s="23">
        <f t="shared" ref="DT41" si="1344">+DT38+DT39+DT40</f>
        <v>204318.39820041088</v>
      </c>
      <c r="DU41" s="23">
        <f t="shared" ref="DU41" si="1345">+DU38+DU39+DU40</f>
        <v>204318.39820041088</v>
      </c>
      <c r="DV41" s="23">
        <f t="shared" ref="DV41" si="1346">+DV38+DV39+DV40</f>
        <v>204318.39820041088</v>
      </c>
      <c r="DW41" s="23">
        <f t="shared" ref="DW41" si="1347">+DW38+DW39+DW40</f>
        <v>204318.39820041088</v>
      </c>
      <c r="DX41" s="23">
        <f t="shared" ref="DX41" si="1348">+DX38+DX39+DX40</f>
        <v>204318.39820041088</v>
      </c>
      <c r="DY41" s="23">
        <f t="shared" ref="DY41" si="1349">+DY38+DY39+DY40</f>
        <v>204318.39820041088</v>
      </c>
      <c r="DZ41" s="23">
        <f t="shared" ref="DZ41" si="1350">+DZ38+DZ39+DZ40</f>
        <v>204318.39820041088</v>
      </c>
      <c r="EA41" s="355">
        <f t="shared" si="1210"/>
        <v>2451820.7784049306</v>
      </c>
      <c r="EB41" s="23">
        <f>+EB38+EB39+EB40</f>
        <v>208404.76616441912</v>
      </c>
      <c r="EC41" s="23">
        <f t="shared" ref="EC41" si="1351">+EC38+EC39+EC40</f>
        <v>208404.76616441912</v>
      </c>
      <c r="ED41" s="23">
        <f t="shared" ref="ED41" si="1352">+ED38+ED39+ED40</f>
        <v>208404.76616441912</v>
      </c>
      <c r="EE41" s="23">
        <f t="shared" ref="EE41" si="1353">+EE38+EE39+EE40</f>
        <v>208404.76616441912</v>
      </c>
      <c r="EF41" s="23">
        <f t="shared" ref="EF41" si="1354">+EF38+EF39+EF40</f>
        <v>208404.76616441912</v>
      </c>
      <c r="EG41" s="23">
        <f t="shared" ref="EG41" si="1355">+EG38+EG39+EG40</f>
        <v>208404.76616441912</v>
      </c>
      <c r="EH41" s="23">
        <f t="shared" ref="EH41" si="1356">+EH38+EH39+EH40</f>
        <v>208404.76616441912</v>
      </c>
      <c r="EI41" s="23">
        <f t="shared" ref="EI41" si="1357">+EI38+EI39+EI40</f>
        <v>208404.76616441912</v>
      </c>
      <c r="EJ41" s="23">
        <f t="shared" ref="EJ41" si="1358">+EJ38+EJ39+EJ40</f>
        <v>208404.76616441912</v>
      </c>
      <c r="EK41" s="23">
        <f t="shared" ref="EK41" si="1359">+EK38+EK39+EK40</f>
        <v>208404.76616441912</v>
      </c>
      <c r="EL41" s="23">
        <f t="shared" ref="EL41" si="1360">+EL38+EL39+EL40</f>
        <v>208404.76616441912</v>
      </c>
      <c r="EM41" s="23">
        <f t="shared" ref="EM41" si="1361">+EM38+EM39+EM40</f>
        <v>208404.76616441912</v>
      </c>
      <c r="EN41" s="355">
        <f t="shared" si="1211"/>
        <v>2500857.19397303</v>
      </c>
      <c r="EO41" s="23">
        <f>+EO38+EO39+EO40</f>
        <v>212572.86148770747</v>
      </c>
      <c r="EP41" s="23">
        <f t="shared" ref="EP41" si="1362">+EP38+EP39+EP40</f>
        <v>212572.86148770747</v>
      </c>
      <c r="EQ41" s="23">
        <f t="shared" ref="EQ41" si="1363">+EQ38+EQ39+EQ40</f>
        <v>212572.86148770747</v>
      </c>
      <c r="ER41" s="23">
        <f t="shared" ref="ER41" si="1364">+ER38+ER39+ER40</f>
        <v>212572.86148770747</v>
      </c>
      <c r="ES41" s="23">
        <f t="shared" ref="ES41" si="1365">+ES38+ES39+ES40</f>
        <v>212572.86148770747</v>
      </c>
      <c r="ET41" s="23">
        <f t="shared" ref="ET41" si="1366">+ET38+ET39+ET40</f>
        <v>212572.86148770747</v>
      </c>
      <c r="EU41" s="23">
        <f t="shared" ref="EU41" si="1367">+EU38+EU39+EU40</f>
        <v>212572.86148770747</v>
      </c>
      <c r="EV41" s="23">
        <f t="shared" ref="EV41" si="1368">+EV38+EV39+EV40</f>
        <v>212572.86148770747</v>
      </c>
      <c r="EW41" s="23">
        <f t="shared" ref="EW41" si="1369">+EW38+EW39+EW40</f>
        <v>212572.86148770747</v>
      </c>
      <c r="EX41" s="23">
        <f t="shared" ref="EX41" si="1370">+EX38+EX39+EX40</f>
        <v>212572.86148770747</v>
      </c>
      <c r="EY41" s="23">
        <f t="shared" ref="EY41" si="1371">+EY38+EY39+EY40</f>
        <v>212572.86148770747</v>
      </c>
      <c r="EZ41" s="23">
        <f t="shared" ref="EZ41" si="1372">+EZ38+EZ39+EZ40</f>
        <v>212572.86148770747</v>
      </c>
      <c r="FA41" s="355">
        <f t="shared" si="1212"/>
        <v>2550874.3378524906</v>
      </c>
      <c r="FB41" s="23">
        <f>+FB38+FB39+FB40</f>
        <v>216824.31871746166</v>
      </c>
      <c r="FC41" s="23">
        <f t="shared" ref="FC41" si="1373">+FC38+FC39+FC40</f>
        <v>216824.31871746166</v>
      </c>
      <c r="FD41" s="23">
        <f t="shared" ref="FD41" si="1374">+FD38+FD39+FD40</f>
        <v>216824.31871746166</v>
      </c>
      <c r="FE41" s="23">
        <f t="shared" ref="FE41" si="1375">+FE38+FE39+FE40</f>
        <v>216824.31871746166</v>
      </c>
      <c r="FF41" s="23">
        <f t="shared" ref="FF41" si="1376">+FF38+FF39+FF40</f>
        <v>216824.31871746166</v>
      </c>
      <c r="FG41" s="23">
        <f t="shared" ref="FG41" si="1377">+FG38+FG39+FG40</f>
        <v>216824.31871746166</v>
      </c>
      <c r="FH41" s="23">
        <f t="shared" ref="FH41" si="1378">+FH38+FH39+FH40</f>
        <v>216824.31871746166</v>
      </c>
      <c r="FI41" s="23">
        <f t="shared" ref="FI41" si="1379">+FI38+FI39+FI40</f>
        <v>216824.31871746166</v>
      </c>
      <c r="FJ41" s="23">
        <f t="shared" ref="FJ41" si="1380">+FJ38+FJ39+FJ40</f>
        <v>216824.31871746166</v>
      </c>
      <c r="FK41" s="23">
        <f t="shared" ref="FK41" si="1381">+FK38+FK39+FK40</f>
        <v>216824.31871746166</v>
      </c>
      <c r="FL41" s="23">
        <f t="shared" ref="FL41" si="1382">+FL38+FL39+FL40</f>
        <v>216824.31871746166</v>
      </c>
      <c r="FM41" s="23">
        <f t="shared" ref="FM41" si="1383">+FM38+FM39+FM40</f>
        <v>216824.31871746166</v>
      </c>
      <c r="FN41" s="355">
        <f t="shared" si="1213"/>
        <v>2601891.824609539</v>
      </c>
      <c r="FO41" s="23">
        <f>+FO38+FO39+FO40</f>
        <v>221160.80509181088</v>
      </c>
      <c r="FP41" s="23">
        <f t="shared" ref="FP41" si="1384">+FP38+FP39+FP40</f>
        <v>221160.80509181088</v>
      </c>
      <c r="FQ41" s="23">
        <f t="shared" ref="FQ41" si="1385">+FQ38+FQ39+FQ40</f>
        <v>221160.80509181088</v>
      </c>
      <c r="FR41" s="23">
        <f t="shared" ref="FR41" si="1386">+FR38+FR39+FR40</f>
        <v>221160.80509181088</v>
      </c>
      <c r="FS41" s="23">
        <f t="shared" ref="FS41" si="1387">+FS38+FS39+FS40</f>
        <v>221160.80509181088</v>
      </c>
      <c r="FT41" s="23">
        <f t="shared" ref="FT41" si="1388">+FT38+FT39+FT40</f>
        <v>221160.80509181088</v>
      </c>
      <c r="FU41" s="23">
        <f t="shared" ref="FU41" si="1389">+FU38+FU39+FU40</f>
        <v>221160.80509181088</v>
      </c>
      <c r="FV41" s="23">
        <f t="shared" ref="FV41" si="1390">+FV38+FV39+FV40</f>
        <v>221160.80509181088</v>
      </c>
      <c r="FW41" s="23">
        <f t="shared" ref="FW41" si="1391">+FW38+FW39+FW40</f>
        <v>221160.80509181088</v>
      </c>
      <c r="FX41" s="23">
        <f t="shared" ref="FX41" si="1392">+FX38+FX39+FX40</f>
        <v>221160.80509181088</v>
      </c>
      <c r="FY41" s="23">
        <f t="shared" ref="FY41" si="1393">+FY38+FY39+FY40</f>
        <v>221160.80509181088</v>
      </c>
      <c r="FZ41" s="23">
        <f t="shared" ref="FZ41" si="1394">+FZ38+FZ39+FZ40</f>
        <v>221160.80509181088</v>
      </c>
      <c r="GA41" s="355">
        <f t="shared" si="1214"/>
        <v>2653929.6611017305</v>
      </c>
      <c r="GB41" s="23">
        <f>+GB38+GB39+GB40</f>
        <v>225584.02119364715</v>
      </c>
      <c r="GC41" s="23">
        <f t="shared" ref="GC41" si="1395">+GC38+GC39+GC40</f>
        <v>225584.02119364715</v>
      </c>
      <c r="GD41" s="23">
        <f t="shared" ref="GD41" si="1396">+GD38+GD39+GD40</f>
        <v>225584.02119364715</v>
      </c>
      <c r="GE41" s="23">
        <f t="shared" ref="GE41" si="1397">+GE38+GE39+GE40</f>
        <v>225584.02119364715</v>
      </c>
      <c r="GF41" s="23">
        <f t="shared" ref="GF41" si="1398">+GF38+GF39+GF40</f>
        <v>225584.02119364715</v>
      </c>
      <c r="GG41" s="23">
        <f t="shared" ref="GG41" si="1399">+GG38+GG39+GG40</f>
        <v>225584.02119364715</v>
      </c>
      <c r="GH41" s="23">
        <f t="shared" ref="GH41" si="1400">+GH38+GH39+GH40</f>
        <v>225584.02119364715</v>
      </c>
      <c r="GI41" s="23">
        <f t="shared" ref="GI41" si="1401">+GI38+GI39+GI40</f>
        <v>225584.02119364715</v>
      </c>
      <c r="GJ41" s="23">
        <f t="shared" ref="GJ41" si="1402">+GJ38+GJ39+GJ40</f>
        <v>225584.02119364715</v>
      </c>
      <c r="GK41" s="23">
        <f t="shared" ref="GK41" si="1403">+GK38+GK39+GK40</f>
        <v>225584.02119364715</v>
      </c>
      <c r="GL41" s="23">
        <f t="shared" ref="GL41" si="1404">+GL38+GL39+GL40</f>
        <v>225584.02119364715</v>
      </c>
      <c r="GM41" s="23">
        <f t="shared" ref="GM41" si="1405">+GM38+GM39+GM40</f>
        <v>225584.02119364715</v>
      </c>
      <c r="GN41" s="355">
        <f t="shared" si="1215"/>
        <v>2707008.2543237656</v>
      </c>
      <c r="GO41" s="23">
        <f>+GO38+GO39+GO40</f>
        <v>230095.70161752001</v>
      </c>
      <c r="GP41" s="23">
        <f t="shared" ref="GP41" si="1406">+GP38+GP39+GP40</f>
        <v>230095.70161752001</v>
      </c>
      <c r="GQ41" s="23">
        <f t="shared" ref="GQ41" si="1407">+GQ38+GQ39+GQ40</f>
        <v>230095.70161752001</v>
      </c>
      <c r="GR41" s="23">
        <f t="shared" ref="GR41" si="1408">+GR38+GR39+GR40</f>
        <v>230095.70161752001</v>
      </c>
      <c r="GS41" s="23">
        <f t="shared" ref="GS41" si="1409">+GS38+GS39+GS40</f>
        <v>230095.70161752001</v>
      </c>
      <c r="GT41" s="23">
        <f t="shared" ref="GT41" si="1410">+GT38+GT39+GT40</f>
        <v>230095.70161752001</v>
      </c>
      <c r="GU41" s="23">
        <f t="shared" ref="GU41" si="1411">+GU38+GU39+GU40</f>
        <v>230095.70161752001</v>
      </c>
      <c r="GV41" s="23">
        <f t="shared" ref="GV41" si="1412">+GV38+GV39+GV40</f>
        <v>230095.70161752001</v>
      </c>
      <c r="GW41" s="23">
        <f t="shared" ref="GW41" si="1413">+GW38+GW39+GW40</f>
        <v>230095.70161752001</v>
      </c>
      <c r="GX41" s="23">
        <f t="shared" ref="GX41" si="1414">+GX38+GX39+GX40</f>
        <v>230095.70161752001</v>
      </c>
      <c r="GY41" s="23">
        <f t="shared" ref="GY41" si="1415">+GY38+GY39+GY40</f>
        <v>230095.70161752001</v>
      </c>
      <c r="GZ41" s="23">
        <f t="shared" ref="GZ41" si="1416">+GZ38+GZ39+GZ40</f>
        <v>230095.70161752001</v>
      </c>
      <c r="HA41" s="355">
        <f t="shared" si="1216"/>
        <v>2761148.4194102399</v>
      </c>
      <c r="HB41" s="23">
        <f>+HB38+HB39+HB40</f>
        <v>234697.61564987042</v>
      </c>
      <c r="HC41" s="23">
        <f t="shared" ref="HC41" si="1417">+HC38+HC39+HC40</f>
        <v>234697.61564987042</v>
      </c>
      <c r="HD41" s="23">
        <f t="shared" ref="HD41" si="1418">+HD38+HD39+HD40</f>
        <v>234697.61564987042</v>
      </c>
      <c r="HE41" s="23">
        <f t="shared" ref="HE41" si="1419">+HE38+HE39+HE40</f>
        <v>234697.61564987042</v>
      </c>
      <c r="HF41" s="23">
        <f t="shared" ref="HF41" si="1420">+HF38+HF39+HF40</f>
        <v>234697.61564987042</v>
      </c>
      <c r="HG41" s="23">
        <f t="shared" ref="HG41" si="1421">+HG38+HG39+HG40</f>
        <v>234697.61564987042</v>
      </c>
      <c r="HH41" s="23">
        <f t="shared" ref="HH41" si="1422">+HH38+HH39+HH40</f>
        <v>234697.61564987042</v>
      </c>
      <c r="HI41" s="23">
        <f t="shared" ref="HI41" si="1423">+HI38+HI39+HI40</f>
        <v>234697.61564987042</v>
      </c>
      <c r="HJ41" s="23">
        <f t="shared" ref="HJ41" si="1424">+HJ38+HJ39+HJ40</f>
        <v>234697.61564987042</v>
      </c>
      <c r="HK41" s="23">
        <f t="shared" ref="HK41" si="1425">+HK38+HK39+HK40</f>
        <v>234697.61564987042</v>
      </c>
      <c r="HL41" s="23">
        <f t="shared" ref="HL41" si="1426">+HL38+HL39+HL40</f>
        <v>234697.61564987042</v>
      </c>
      <c r="HM41" s="23">
        <f t="shared" ref="HM41" si="1427">+HM38+HM39+HM40</f>
        <v>234697.61564987042</v>
      </c>
      <c r="HN41" s="355">
        <f t="shared" si="1217"/>
        <v>2816371.3877984453</v>
      </c>
      <c r="HO41" s="23">
        <f>+HO38+HO39+HO40</f>
        <v>239391.56796286785</v>
      </c>
      <c r="HP41" s="23">
        <f t="shared" ref="HP41" si="1428">+HP38+HP39+HP40</f>
        <v>239391.56796286785</v>
      </c>
      <c r="HQ41" s="23">
        <f t="shared" ref="HQ41" si="1429">+HQ38+HQ39+HQ40</f>
        <v>239391.56796286785</v>
      </c>
      <c r="HR41" s="23">
        <f t="shared" ref="HR41" si="1430">+HR38+HR39+HR40</f>
        <v>239391.56796286785</v>
      </c>
      <c r="HS41" s="23">
        <f t="shared" ref="HS41" si="1431">+HS38+HS39+HS40</f>
        <v>239391.56796286785</v>
      </c>
      <c r="HT41" s="23">
        <f t="shared" ref="HT41" si="1432">+HT38+HT39+HT40</f>
        <v>239391.56796286785</v>
      </c>
      <c r="HU41" s="23">
        <f t="shared" ref="HU41" si="1433">+HU38+HU39+HU40</f>
        <v>239391.56796286785</v>
      </c>
      <c r="HV41" s="23">
        <f t="shared" ref="HV41" si="1434">+HV38+HV39+HV40</f>
        <v>239391.56796286785</v>
      </c>
      <c r="HW41" s="23">
        <f t="shared" ref="HW41" si="1435">+HW38+HW39+HW40</f>
        <v>239391.56796286785</v>
      </c>
      <c r="HX41" s="23">
        <f t="shared" ref="HX41" si="1436">+HX38+HX39+HX40</f>
        <v>239391.56796286785</v>
      </c>
      <c r="HY41" s="23">
        <f t="shared" ref="HY41" si="1437">+HY38+HY39+HY40</f>
        <v>239391.56796286785</v>
      </c>
      <c r="HZ41" s="23">
        <f t="shared" ref="HZ41" si="1438">+HZ38+HZ39+HZ40</f>
        <v>239391.56796286785</v>
      </c>
      <c r="IA41" s="355">
        <f t="shared" si="1218"/>
        <v>2872698.8155544139</v>
      </c>
      <c r="IB41" s="23">
        <f>+IB38+IB39+IB40</f>
        <v>244179.39932212519</v>
      </c>
      <c r="IC41" s="23">
        <f t="shared" ref="IC41" si="1439">+IC38+IC39+IC40</f>
        <v>244179.39932212519</v>
      </c>
      <c r="ID41" s="23">
        <f t="shared" ref="ID41" si="1440">+ID38+ID39+ID40</f>
        <v>244179.39932212519</v>
      </c>
      <c r="IE41" s="23">
        <f t="shared" ref="IE41" si="1441">+IE38+IE39+IE40</f>
        <v>244179.39932212519</v>
      </c>
      <c r="IF41" s="23">
        <f t="shared" ref="IF41" si="1442">+IF38+IF39+IF40</f>
        <v>244179.39932212519</v>
      </c>
      <c r="IG41" s="23">
        <f t="shared" ref="IG41" si="1443">+IG38+IG39+IG40</f>
        <v>244179.39932212519</v>
      </c>
      <c r="IH41" s="23">
        <f t="shared" ref="IH41" si="1444">+IH38+IH39+IH40</f>
        <v>244179.39932212519</v>
      </c>
      <c r="II41" s="23">
        <f t="shared" ref="II41" si="1445">+II38+II39+II40</f>
        <v>244179.39932212519</v>
      </c>
      <c r="IJ41" s="23">
        <f t="shared" ref="IJ41" si="1446">+IJ38+IJ39+IJ40</f>
        <v>244179.39932212519</v>
      </c>
      <c r="IK41" s="23">
        <f t="shared" ref="IK41" si="1447">+IK38+IK39+IK40</f>
        <v>244179.39932212519</v>
      </c>
      <c r="IL41" s="23">
        <f t="shared" ref="IL41" si="1448">+IL38+IL39+IL40</f>
        <v>244179.39932212519</v>
      </c>
      <c r="IM41" s="23">
        <f t="shared" ref="IM41" si="1449">+IM38+IM39+IM40</f>
        <v>244179.39932212519</v>
      </c>
      <c r="IN41" s="355">
        <f t="shared" si="1219"/>
        <v>2930152.791865502</v>
      </c>
      <c r="IO41" s="23">
        <f>+IO38+IO39+IO40</f>
        <v>249062.98730856768</v>
      </c>
      <c r="IP41" s="23">
        <f t="shared" ref="IP41" si="1450">+IP38+IP39+IP40</f>
        <v>249062.98730856768</v>
      </c>
      <c r="IQ41" s="23">
        <f t="shared" ref="IQ41" si="1451">+IQ38+IQ39+IQ40</f>
        <v>249062.98730856768</v>
      </c>
      <c r="IR41" s="23">
        <f t="shared" ref="IR41" si="1452">+IR38+IR39+IR40</f>
        <v>249062.98730856768</v>
      </c>
      <c r="IS41" s="23">
        <f t="shared" ref="IS41" si="1453">+IS38+IS39+IS40</f>
        <v>249062.98730856768</v>
      </c>
      <c r="IT41" s="23">
        <f t="shared" ref="IT41" si="1454">+IT38+IT39+IT40</f>
        <v>249062.98730856768</v>
      </c>
      <c r="IU41" s="23">
        <f t="shared" ref="IU41" si="1455">+IU38+IU39+IU40</f>
        <v>249062.98730856768</v>
      </c>
      <c r="IV41" s="23">
        <f t="shared" ref="IV41" si="1456">+IV38+IV39+IV40</f>
        <v>249062.98730856768</v>
      </c>
      <c r="IW41" s="23">
        <f t="shared" ref="IW41" si="1457">+IW38+IW39+IW40</f>
        <v>249062.98730856768</v>
      </c>
      <c r="IX41" s="23">
        <f t="shared" ref="IX41" si="1458">+IX38+IX39+IX40</f>
        <v>249062.98730856768</v>
      </c>
      <c r="IY41" s="23">
        <f t="shared" ref="IY41" si="1459">+IY38+IY39+IY40</f>
        <v>249062.98730856768</v>
      </c>
      <c r="IZ41" s="23">
        <f t="shared" ref="IZ41" si="1460">+IZ38+IZ39+IZ40</f>
        <v>249062.98730856768</v>
      </c>
      <c r="JA41" s="355">
        <f t="shared" si="1220"/>
        <v>2988755.8477028124</v>
      </c>
      <c r="JB41" s="23">
        <f>+JB38+JB39+JB40</f>
        <v>254044.2470547391</v>
      </c>
      <c r="JC41" s="23">
        <f t="shared" ref="JC41" si="1461">+JC38+JC39+JC40</f>
        <v>254044.2470547391</v>
      </c>
      <c r="JD41" s="23">
        <f t="shared" ref="JD41" si="1462">+JD38+JD39+JD40</f>
        <v>254044.2470547391</v>
      </c>
      <c r="JE41" s="23">
        <f t="shared" ref="JE41" si="1463">+JE38+JE39+JE40</f>
        <v>254044.2470547391</v>
      </c>
      <c r="JF41" s="23">
        <f t="shared" ref="JF41" si="1464">+JF38+JF39+JF40</f>
        <v>254044.2470547391</v>
      </c>
      <c r="JG41" s="23">
        <f t="shared" ref="JG41" si="1465">+JG38+JG39+JG40</f>
        <v>254044.2470547391</v>
      </c>
      <c r="JH41" s="23">
        <f t="shared" ref="JH41" si="1466">+JH38+JH39+JH40</f>
        <v>254044.2470547391</v>
      </c>
      <c r="JI41" s="23">
        <f t="shared" ref="JI41" si="1467">+JI38+JI39+JI40</f>
        <v>254044.2470547391</v>
      </c>
      <c r="JJ41" s="23">
        <f t="shared" ref="JJ41" si="1468">+JJ38+JJ39+JJ40</f>
        <v>254044.2470547391</v>
      </c>
      <c r="JK41" s="23">
        <f t="shared" ref="JK41" si="1469">+JK38+JK39+JK40</f>
        <v>254044.2470547391</v>
      </c>
      <c r="JL41" s="23">
        <f t="shared" ref="JL41" si="1470">+JL38+JL39+JL40</f>
        <v>254044.2470547391</v>
      </c>
      <c r="JM41" s="23">
        <f t="shared" ref="JM41" si="1471">+JM38+JM39+JM40</f>
        <v>254044.2470547391</v>
      </c>
      <c r="JN41" s="355">
        <f t="shared" si="1221"/>
        <v>3048530.9646568689</v>
      </c>
      <c r="JO41" s="23">
        <f>+JO38+JO39+JO40</f>
        <v>259125.13199583383</v>
      </c>
      <c r="JP41" s="23">
        <f t="shared" ref="JP41" si="1472">+JP38+JP39+JP40</f>
        <v>259125.13199583383</v>
      </c>
      <c r="JQ41" s="23">
        <f t="shared" ref="JQ41" si="1473">+JQ38+JQ39+JQ40</f>
        <v>259125.13199583383</v>
      </c>
      <c r="JR41" s="23">
        <f t="shared" ref="JR41" si="1474">+JR38+JR39+JR40</f>
        <v>259125.13199583383</v>
      </c>
      <c r="JS41" s="23">
        <f t="shared" ref="JS41" si="1475">+JS38+JS39+JS40</f>
        <v>259125.13199583383</v>
      </c>
      <c r="JT41" s="23">
        <f t="shared" ref="JT41" si="1476">+JT38+JT39+JT40</f>
        <v>259125.13199583383</v>
      </c>
      <c r="JU41" s="23">
        <f t="shared" ref="JU41" si="1477">+JU38+JU39+JU40</f>
        <v>259125.13199583383</v>
      </c>
      <c r="JV41" s="23">
        <f t="shared" ref="JV41" si="1478">+JV38+JV39+JV40</f>
        <v>259125.13199583383</v>
      </c>
      <c r="JW41" s="23">
        <f t="shared" ref="JW41" si="1479">+JW38+JW39+JW40</f>
        <v>259125.13199583383</v>
      </c>
      <c r="JX41" s="23">
        <f t="shared" ref="JX41" si="1480">+JX38+JX39+JX40</f>
        <v>259125.13199583383</v>
      </c>
      <c r="JY41" s="23">
        <f t="shared" ref="JY41" si="1481">+JY38+JY39+JY40</f>
        <v>259125.13199583383</v>
      </c>
      <c r="JZ41" s="23">
        <f t="shared" ref="JZ41" si="1482">+JZ38+JZ39+JZ40</f>
        <v>259125.13199583383</v>
      </c>
      <c r="KA41" s="355">
        <f t="shared" si="1222"/>
        <v>3109501.5839500069</v>
      </c>
      <c r="KB41" s="23">
        <f>+KB38+KB39+KB40</f>
        <v>264307.63463575055</v>
      </c>
      <c r="KC41" s="23">
        <f t="shared" ref="KC41" si="1483">+KC38+KC39+KC40</f>
        <v>264307.63463575055</v>
      </c>
      <c r="KD41" s="23">
        <f t="shared" ref="KD41" si="1484">+KD38+KD39+KD40</f>
        <v>264307.63463575055</v>
      </c>
      <c r="KE41" s="23">
        <f t="shared" ref="KE41" si="1485">+KE38+KE39+KE40</f>
        <v>264307.63463575055</v>
      </c>
      <c r="KF41" s="23">
        <f t="shared" ref="KF41" si="1486">+KF38+KF39+KF40</f>
        <v>264307.63463575055</v>
      </c>
      <c r="KG41" s="23">
        <f t="shared" ref="KG41" si="1487">+KG38+KG39+KG40</f>
        <v>264307.63463575055</v>
      </c>
      <c r="KH41" s="23">
        <f t="shared" ref="KH41" si="1488">+KH38+KH39+KH40</f>
        <v>264307.63463575055</v>
      </c>
      <c r="KI41" s="23">
        <f t="shared" ref="KI41" si="1489">+KI38+KI39+KI40</f>
        <v>264307.63463575055</v>
      </c>
      <c r="KJ41" s="23">
        <f t="shared" ref="KJ41" si="1490">+KJ38+KJ39+KJ40</f>
        <v>264307.63463575055</v>
      </c>
      <c r="KK41" s="23">
        <f t="shared" ref="KK41" si="1491">+KK38+KK39+KK40</f>
        <v>264307.63463575055</v>
      </c>
      <c r="KL41" s="23">
        <f t="shared" ref="KL41" si="1492">+KL38+KL39+KL40</f>
        <v>264307.63463575055</v>
      </c>
      <c r="KM41" s="23">
        <f t="shared" ref="KM41" si="1493">+KM38+KM39+KM40</f>
        <v>264307.63463575055</v>
      </c>
      <c r="KN41" s="355">
        <f t="shared" si="1223"/>
        <v>3171691.6156290076</v>
      </c>
      <c r="KO41" s="23">
        <f>+KO38+KO39+KO40</f>
        <v>269593.78732846549</v>
      </c>
      <c r="KP41" s="23">
        <f t="shared" ref="KP41" si="1494">+KP38+KP39+KP40</f>
        <v>269593.78732846549</v>
      </c>
      <c r="KQ41" s="23">
        <f t="shared" ref="KQ41" si="1495">+KQ38+KQ39+KQ40</f>
        <v>269593.78732846549</v>
      </c>
      <c r="KR41" s="23">
        <f t="shared" ref="KR41" si="1496">+KR38+KR39+KR40</f>
        <v>269593.78732846549</v>
      </c>
      <c r="KS41" s="23">
        <f t="shared" ref="KS41" si="1497">+KS38+KS39+KS40</f>
        <v>269593.78732846549</v>
      </c>
      <c r="KT41" s="23">
        <f t="shared" ref="KT41" si="1498">+KT38+KT39+KT40</f>
        <v>269593.78732846549</v>
      </c>
      <c r="KU41" s="23">
        <f t="shared" ref="KU41" si="1499">+KU38+KU39+KU40</f>
        <v>269593.78732846549</v>
      </c>
      <c r="KV41" s="23">
        <f t="shared" ref="KV41" si="1500">+KV38+KV39+KV40</f>
        <v>269593.78732846549</v>
      </c>
      <c r="KW41" s="23">
        <f t="shared" ref="KW41" si="1501">+KW38+KW39+KW40</f>
        <v>269593.78732846549</v>
      </c>
      <c r="KX41" s="23">
        <f t="shared" ref="KX41" si="1502">+KX38+KX39+KX40</f>
        <v>269593.78732846549</v>
      </c>
      <c r="KY41" s="23">
        <f t="shared" ref="KY41" si="1503">+KY38+KY39+KY40</f>
        <v>269593.78732846549</v>
      </c>
      <c r="KZ41" s="23">
        <f t="shared" ref="KZ41" si="1504">+KZ38+KZ39+KZ40</f>
        <v>269593.78732846549</v>
      </c>
      <c r="LA41" s="355">
        <f t="shared" si="1224"/>
        <v>3235125.447941585</v>
      </c>
      <c r="LB41" s="23">
        <f>+LB38+LB39+LB40</f>
        <v>274985.66307503486</v>
      </c>
      <c r="LC41" s="23">
        <f t="shared" ref="LC41" si="1505">+LC38+LC39+LC40</f>
        <v>274985.66307503486</v>
      </c>
      <c r="LD41" s="23">
        <f t="shared" ref="LD41" si="1506">+LD38+LD39+LD40</f>
        <v>274985.66307503486</v>
      </c>
      <c r="LE41" s="23">
        <f t="shared" ref="LE41" si="1507">+LE38+LE39+LE40</f>
        <v>274985.66307503486</v>
      </c>
      <c r="LF41" s="23">
        <f t="shared" ref="LF41" si="1508">+LF38+LF39+LF40</f>
        <v>274985.66307503486</v>
      </c>
      <c r="LG41" s="23">
        <f t="shared" ref="LG41" si="1509">+LG38+LG39+LG40</f>
        <v>274985.66307503486</v>
      </c>
      <c r="LH41" s="23">
        <f t="shared" ref="LH41" si="1510">+LH38+LH39+LH40</f>
        <v>274985.66307503486</v>
      </c>
      <c r="LI41" s="23">
        <f t="shared" ref="LI41" si="1511">+LI38+LI39+LI40</f>
        <v>274985.66307503486</v>
      </c>
      <c r="LJ41" s="23">
        <f t="shared" ref="LJ41" si="1512">+LJ38+LJ39+LJ40</f>
        <v>274985.66307503486</v>
      </c>
      <c r="LK41" s="23">
        <f t="shared" ref="LK41" si="1513">+LK38+LK39+LK40</f>
        <v>274985.66307503486</v>
      </c>
      <c r="LL41" s="23">
        <f t="shared" ref="LL41" si="1514">+LL38+LL39+LL40</f>
        <v>274985.66307503486</v>
      </c>
      <c r="LM41" s="23">
        <f t="shared" ref="LM41" si="1515">+LM38+LM39+LM40</f>
        <v>274985.66307503486</v>
      </c>
      <c r="LN41" s="355">
        <f t="shared" si="1225"/>
        <v>3299827.9569004192</v>
      </c>
    </row>
    <row r="42" spans="1:326">
      <c r="B42" s="23"/>
      <c r="C42" s="23"/>
      <c r="D42" s="23"/>
      <c r="E42" s="23"/>
      <c r="F42" s="23"/>
      <c r="G42" s="23"/>
      <c r="H42" s="23"/>
      <c r="I42" s="23"/>
      <c r="J42" s="23"/>
      <c r="K42" s="23"/>
      <c r="L42" s="23"/>
      <c r="M42" s="23"/>
      <c r="N42" s="1071"/>
      <c r="O42" s="23"/>
      <c r="P42" s="23"/>
      <c r="Q42" s="23"/>
      <c r="R42" s="23"/>
      <c r="S42" s="23"/>
      <c r="T42" s="23"/>
      <c r="U42" s="23"/>
      <c r="V42" s="23"/>
      <c r="W42" s="23"/>
      <c r="X42" s="23"/>
      <c r="Y42" s="23"/>
      <c r="Z42" s="23"/>
      <c r="AA42" s="1071"/>
      <c r="AB42" s="23"/>
      <c r="AC42" s="23"/>
      <c r="AD42" s="23"/>
      <c r="AE42" s="23"/>
      <c r="AF42" s="23"/>
      <c r="AG42" s="23"/>
      <c r="AH42" s="23"/>
      <c r="AI42" s="23"/>
      <c r="AJ42" s="23"/>
      <c r="AK42" s="23"/>
      <c r="AL42" s="23"/>
      <c r="AM42" s="23"/>
      <c r="AN42" s="1071"/>
      <c r="AO42" s="23"/>
      <c r="AP42" s="23"/>
      <c r="AQ42" s="23"/>
      <c r="AR42" s="23"/>
      <c r="AS42" s="23"/>
      <c r="AT42" s="23"/>
      <c r="AU42" s="23"/>
      <c r="AV42" s="23"/>
      <c r="AW42" s="23"/>
      <c r="AX42" s="23"/>
      <c r="AY42" s="23"/>
      <c r="AZ42" s="23"/>
      <c r="BA42" s="1071"/>
      <c r="BB42" s="23"/>
      <c r="BC42" s="23"/>
      <c r="BD42" s="23"/>
      <c r="BE42" s="23"/>
      <c r="BF42" s="23"/>
      <c r="BG42" s="23"/>
      <c r="BH42" s="23"/>
      <c r="BI42" s="23"/>
      <c r="BJ42" s="23"/>
      <c r="BK42" s="23"/>
      <c r="BL42" s="23"/>
      <c r="BM42" s="23"/>
      <c r="BN42" s="1071"/>
      <c r="BO42" s="23"/>
      <c r="BP42" s="23"/>
      <c r="BQ42" s="23"/>
      <c r="BR42" s="23"/>
      <c r="BS42" s="23"/>
      <c r="BT42" s="23"/>
      <c r="BU42" s="23"/>
      <c r="BV42" s="23"/>
      <c r="BW42" s="23"/>
      <c r="BX42" s="23"/>
      <c r="BY42" s="23"/>
      <c r="BZ42" s="23"/>
      <c r="CA42" s="1071"/>
      <c r="CB42" s="23"/>
      <c r="CC42" s="23"/>
      <c r="CD42" s="23"/>
      <c r="CE42" s="23"/>
      <c r="CF42" s="23"/>
      <c r="CG42" s="23"/>
      <c r="CH42" s="23"/>
      <c r="CI42" s="23"/>
      <c r="CJ42" s="23"/>
      <c r="CK42" s="23"/>
      <c r="CL42" s="23"/>
      <c r="CM42" s="23"/>
      <c r="CN42" s="1071"/>
      <c r="CO42" s="23"/>
      <c r="CP42" s="23"/>
      <c r="CQ42" s="23"/>
      <c r="CR42" s="23"/>
      <c r="CS42" s="23"/>
      <c r="CT42" s="23"/>
      <c r="CU42" s="23"/>
      <c r="CV42" s="23"/>
      <c r="CW42" s="23"/>
      <c r="CX42" s="23"/>
      <c r="CY42" s="23"/>
      <c r="CZ42" s="23"/>
      <c r="DA42" s="1071"/>
      <c r="DB42" s="23"/>
      <c r="DC42" s="23"/>
      <c r="DD42" s="23"/>
      <c r="DE42" s="23"/>
      <c r="DF42" s="23"/>
      <c r="DG42" s="23"/>
      <c r="DH42" s="23"/>
      <c r="DI42" s="23"/>
      <c r="DJ42" s="23"/>
      <c r="DK42" s="23"/>
      <c r="DL42" s="23"/>
      <c r="DM42" s="23"/>
      <c r="DN42" s="1071"/>
      <c r="DO42" s="23"/>
      <c r="DP42" s="23"/>
      <c r="DQ42" s="23"/>
      <c r="DR42" s="23"/>
      <c r="DS42" s="23"/>
      <c r="DT42" s="23"/>
      <c r="DU42" s="23"/>
      <c r="DV42" s="23"/>
      <c r="DW42" s="23"/>
      <c r="DX42" s="23"/>
      <c r="DY42" s="23"/>
      <c r="DZ42" s="23"/>
      <c r="EA42" s="1071"/>
      <c r="EB42" s="23"/>
      <c r="EC42" s="23"/>
      <c r="ED42" s="23"/>
      <c r="EE42" s="23"/>
      <c r="EF42" s="23"/>
      <c r="EG42" s="23"/>
      <c r="EH42" s="23"/>
      <c r="EI42" s="23"/>
      <c r="EJ42" s="23"/>
      <c r="EK42" s="23"/>
      <c r="EL42" s="23"/>
      <c r="EM42" s="23"/>
      <c r="EN42" s="1071"/>
      <c r="EO42" s="23"/>
      <c r="EP42" s="23"/>
      <c r="EQ42" s="23"/>
      <c r="ER42" s="23"/>
      <c r="ES42" s="23"/>
      <c r="ET42" s="23"/>
      <c r="EU42" s="23"/>
      <c r="EV42" s="23"/>
      <c r="EW42" s="23"/>
      <c r="EX42" s="23"/>
      <c r="EY42" s="23"/>
      <c r="EZ42" s="23"/>
      <c r="FA42" s="1071"/>
      <c r="FB42" s="23"/>
      <c r="FC42" s="23"/>
      <c r="FD42" s="23"/>
      <c r="FE42" s="23"/>
      <c r="FF42" s="23"/>
      <c r="FG42" s="23"/>
      <c r="FH42" s="23"/>
      <c r="FI42" s="23"/>
      <c r="FJ42" s="23"/>
      <c r="FK42" s="23"/>
      <c r="FL42" s="23"/>
      <c r="FM42" s="23"/>
      <c r="FN42" s="1071"/>
      <c r="FO42" s="23"/>
      <c r="FP42" s="23"/>
      <c r="FQ42" s="23"/>
      <c r="FR42" s="23"/>
      <c r="FS42" s="23"/>
      <c r="FT42" s="23"/>
      <c r="FU42" s="23"/>
      <c r="FV42" s="23"/>
      <c r="FW42" s="23"/>
      <c r="FX42" s="23"/>
      <c r="FY42" s="23"/>
      <c r="FZ42" s="23"/>
      <c r="GA42" s="1071"/>
      <c r="GB42" s="23"/>
      <c r="GC42" s="23"/>
      <c r="GD42" s="23"/>
      <c r="GE42" s="23"/>
      <c r="GF42" s="23"/>
      <c r="GG42" s="23"/>
      <c r="GH42" s="23"/>
      <c r="GI42" s="23"/>
      <c r="GJ42" s="23"/>
      <c r="GK42" s="23"/>
      <c r="GL42" s="23"/>
      <c r="GM42" s="23"/>
      <c r="GN42" s="1071"/>
      <c r="GO42" s="23"/>
      <c r="GP42" s="23"/>
      <c r="GQ42" s="23"/>
      <c r="GR42" s="23"/>
      <c r="GS42" s="23"/>
      <c r="GT42" s="23"/>
      <c r="GU42" s="23"/>
      <c r="GV42" s="23"/>
      <c r="GW42" s="23"/>
      <c r="GX42" s="23"/>
      <c r="GY42" s="23"/>
      <c r="GZ42" s="23"/>
      <c r="HA42" s="1071"/>
      <c r="HB42" s="23"/>
      <c r="HC42" s="23"/>
      <c r="HD42" s="23"/>
      <c r="HE42" s="23"/>
      <c r="HF42" s="23"/>
      <c r="HG42" s="23"/>
      <c r="HH42" s="23"/>
      <c r="HI42" s="23"/>
      <c r="HJ42" s="23"/>
      <c r="HK42" s="23"/>
      <c r="HL42" s="23"/>
      <c r="HM42" s="23"/>
      <c r="HN42" s="1071"/>
      <c r="HO42" s="23"/>
      <c r="HP42" s="23"/>
      <c r="HQ42" s="23"/>
      <c r="HR42" s="23"/>
      <c r="HS42" s="23"/>
      <c r="HT42" s="23"/>
      <c r="HU42" s="23"/>
      <c r="HV42" s="23"/>
      <c r="HW42" s="23"/>
      <c r="HX42" s="23"/>
      <c r="HY42" s="23"/>
      <c r="HZ42" s="23"/>
      <c r="IA42" s="1071"/>
      <c r="IB42" s="23"/>
      <c r="IC42" s="23"/>
      <c r="ID42" s="23"/>
      <c r="IE42" s="23"/>
      <c r="IF42" s="23"/>
      <c r="IG42" s="23"/>
      <c r="IH42" s="23"/>
      <c r="II42" s="23"/>
      <c r="IJ42" s="23"/>
      <c r="IK42" s="23"/>
      <c r="IL42" s="23"/>
      <c r="IM42" s="23"/>
      <c r="IN42" s="1071"/>
      <c r="IO42" s="23"/>
      <c r="IP42" s="23"/>
      <c r="IQ42" s="23"/>
      <c r="IR42" s="23"/>
      <c r="IS42" s="23"/>
      <c r="IT42" s="23"/>
      <c r="IU42" s="23"/>
      <c r="IV42" s="23"/>
      <c r="IW42" s="23"/>
      <c r="IX42" s="23"/>
      <c r="IY42" s="23"/>
      <c r="IZ42" s="23"/>
      <c r="JA42" s="1071"/>
      <c r="JB42" s="23"/>
      <c r="JC42" s="23"/>
      <c r="JD42" s="23"/>
      <c r="JE42" s="23"/>
      <c r="JF42" s="23"/>
      <c r="JG42" s="23"/>
      <c r="JH42" s="23"/>
      <c r="JI42" s="23"/>
      <c r="JJ42" s="23"/>
      <c r="JK42" s="23"/>
      <c r="JL42" s="23"/>
      <c r="JM42" s="23"/>
      <c r="JN42" s="1071"/>
      <c r="JO42" s="23"/>
      <c r="JP42" s="23"/>
      <c r="JQ42" s="23"/>
      <c r="JR42" s="23"/>
      <c r="JS42" s="23"/>
      <c r="JT42" s="23"/>
      <c r="JU42" s="23"/>
      <c r="JV42" s="23"/>
      <c r="JW42" s="23"/>
      <c r="JX42" s="23"/>
      <c r="JY42" s="23"/>
      <c r="JZ42" s="23"/>
      <c r="KA42" s="1071"/>
      <c r="KB42" s="23"/>
      <c r="KC42" s="23"/>
      <c r="KD42" s="23"/>
      <c r="KE42" s="23"/>
      <c r="KF42" s="23"/>
      <c r="KG42" s="23"/>
      <c r="KH42" s="23"/>
      <c r="KI42" s="23"/>
      <c r="KJ42" s="23"/>
      <c r="KK42" s="23"/>
      <c r="KL42" s="23"/>
      <c r="KM42" s="23"/>
      <c r="KN42" s="1071"/>
      <c r="KO42" s="23"/>
      <c r="KP42" s="23"/>
      <c r="KQ42" s="23"/>
      <c r="KR42" s="23"/>
      <c r="KS42" s="23"/>
      <c r="KT42" s="23"/>
      <c r="KU42" s="23"/>
      <c r="KV42" s="23"/>
      <c r="KW42" s="23"/>
      <c r="KX42" s="23"/>
      <c r="KY42" s="23"/>
      <c r="KZ42" s="23"/>
      <c r="LA42" s="1071"/>
      <c r="LB42" s="23"/>
      <c r="LC42" s="23"/>
      <c r="LD42" s="23"/>
      <c r="LE42" s="23"/>
      <c r="LF42" s="23"/>
      <c r="LG42" s="23"/>
      <c r="LH42" s="23"/>
      <c r="LI42" s="23"/>
      <c r="LJ42" s="23"/>
      <c r="LK42" s="23"/>
      <c r="LL42" s="23"/>
      <c r="LM42" s="23"/>
      <c r="LN42" s="1071"/>
    </row>
    <row r="43" spans="1:326">
      <c r="A43" s="66" t="s">
        <v>621</v>
      </c>
    </row>
    <row r="44" spans="1:326">
      <c r="A44" t="s">
        <v>619</v>
      </c>
      <c r="AN44" s="16">
        <f>+AN38*1.21</f>
        <v>1716691.6109463808</v>
      </c>
      <c r="BA44" s="16">
        <f>+BA38*1.21</f>
        <v>1751025.4431653079</v>
      </c>
      <c r="BN44" s="16">
        <f>+BN38*1.21</f>
        <v>1786045.9520286147</v>
      </c>
      <c r="CA44" s="16">
        <f>+CA38*1.21</f>
        <v>1821766.8710691866</v>
      </c>
      <c r="CN44" s="16">
        <f>+CN38*1.21</f>
        <v>1858202.2084905705</v>
      </c>
      <c r="DA44" s="16">
        <f>+DA38*1.21</f>
        <v>1895366.2526603821</v>
      </c>
      <c r="DN44" s="16">
        <f>+DN38*1.21</f>
        <v>1933273.5777135899</v>
      </c>
      <c r="EA44" s="16">
        <f>+EA38*1.21</f>
        <v>1971939.0492678613</v>
      </c>
      <c r="EN44" s="16">
        <f>+EN38*1.21</f>
        <v>2011377.830253219</v>
      </c>
      <c r="FA44" s="16">
        <f>+FA38*1.21</f>
        <v>2051605.3868582831</v>
      </c>
      <c r="FN44" s="16">
        <f>+FN38*1.21</f>
        <v>2092637.4945954483</v>
      </c>
      <c r="GA44" s="16">
        <f>+GA38*1.21</f>
        <v>2134490.2444873578</v>
      </c>
      <c r="GN44" s="16">
        <f>+GN38*1.21</f>
        <v>2177180.0493771043</v>
      </c>
      <c r="HA44" s="16">
        <f>+HA38*1.21</f>
        <v>2220723.6503646467</v>
      </c>
      <c r="HN44" s="16">
        <f>+HN38*1.21</f>
        <v>2265138.1233719392</v>
      </c>
      <c r="IA44" s="16">
        <f>+IA38*1.21</f>
        <v>2310440.8858393789</v>
      </c>
      <c r="IN44" s="16">
        <f>+IN38*1.21</f>
        <v>2356649.703556166</v>
      </c>
      <c r="JA44" s="16">
        <f>+JA38*1.21</f>
        <v>2403782.6976272888</v>
      </c>
      <c r="JN44" s="16">
        <f>+JN38*1.21</f>
        <v>2451858.3515798352</v>
      </c>
      <c r="KA44" s="16">
        <f>+KA38*1.21</f>
        <v>2500895.5186114311</v>
      </c>
      <c r="KN44" s="16">
        <f>+KN38*1.21</f>
        <v>2550913.4289836604</v>
      </c>
      <c r="LA44" s="16">
        <f>+LA38*1.21</f>
        <v>2601931.6975633325</v>
      </c>
      <c r="LN44" s="16">
        <f>+LN38*1.21</f>
        <v>2653970.3315145997</v>
      </c>
    </row>
    <row r="45" spans="1:326">
      <c r="A45" t="s">
        <v>619</v>
      </c>
      <c r="AN45" s="16">
        <f>+AN44+BA44+BN44+CA44+CN44+DA44+DN44+EA44+EN44+FA44+FN44+GA44+GN44+HA44+HN44+IA44+IN44+JA44+JN44+KA44+KN44+LA44+LN44</f>
        <v>49517906.35992559</v>
      </c>
    </row>
    <row r="47" spans="1:326">
      <c r="A47" t="s">
        <v>620</v>
      </c>
      <c r="AN47" s="16">
        <f>+AN44/Indeksacija!F8</f>
        <v>1650030.3834548066</v>
      </c>
      <c r="BA47" s="16">
        <f>+BA44/Indeksacija!G8</f>
        <v>1650030.3834548062</v>
      </c>
      <c r="BN47" s="16">
        <f>+BN44/Indeksacija!H8</f>
        <v>1650030.3834548069</v>
      </c>
      <c r="CA47" s="16">
        <f>+CA44/Indeksacija!I8</f>
        <v>1650030.3834548064</v>
      </c>
      <c r="CN47" s="16">
        <f>+CN44/Indeksacija!J8</f>
        <v>1650030.3834548064</v>
      </c>
      <c r="DA47" s="16">
        <f>+DA44/Indeksacija!K8</f>
        <v>1650030.3834548069</v>
      </c>
      <c r="DN47" s="16">
        <f>+DN44/Indeksacija!L8</f>
        <v>1650030.3834548069</v>
      </c>
      <c r="EA47" s="16">
        <f>+EA44/Indeksacija!M8</f>
        <v>1650030.3834548066</v>
      </c>
      <c r="EN47" s="16">
        <f>+EN44/Indeksacija!N8</f>
        <v>1650030.3834548069</v>
      </c>
      <c r="FA47" s="16">
        <f>+FA44/Indeksacija!O8</f>
        <v>1650030.3834548069</v>
      </c>
      <c r="FN47" s="16">
        <f>+FN44/Indeksacija!P8</f>
        <v>1650030.3834548064</v>
      </c>
      <c r="GA47" s="16">
        <f>+GA44/Indeksacija!Q8</f>
        <v>1650030.3834548069</v>
      </c>
      <c r="GN47" s="16">
        <f>+GN44/Indeksacija!R8</f>
        <v>1650030.3834548062</v>
      </c>
      <c r="HA47" s="16">
        <f>+HA44/Indeksacija!S8</f>
        <v>1650030.3834548069</v>
      </c>
      <c r="HN47" s="16">
        <f>+HN44/Indeksacija!T8</f>
        <v>1650030.3834548062</v>
      </c>
      <c r="IA47" s="16">
        <f>+IA44/Indeksacija!U8</f>
        <v>1650030.3834548069</v>
      </c>
      <c r="IN47" s="16">
        <f>+IN44/Indeksacija!V8</f>
        <v>1650030.3834548066</v>
      </c>
      <c r="JA47" s="16">
        <f>+JA44/Indeksacija!W8</f>
        <v>1650030.3834548064</v>
      </c>
      <c r="JN47" s="16">
        <f>+JN44/Indeksacija!X8</f>
        <v>1650030.3834548066</v>
      </c>
      <c r="KA47" s="16">
        <f>+KA44/Indeksacija!Y8</f>
        <v>1650030.3834548062</v>
      </c>
      <c r="KN47" s="16">
        <f>+KN44/Indeksacija!Z8</f>
        <v>1650030.3834548066</v>
      </c>
      <c r="LA47" s="16">
        <f>+LA44/Indeksacija!AA8</f>
        <v>1650030.3834548062</v>
      </c>
      <c r="LN47" s="16">
        <f>+LN44/Indeksacija!AB8</f>
        <v>1650030.3834548064</v>
      </c>
    </row>
    <row r="48" spans="1:326">
      <c r="A48" t="s">
        <v>620</v>
      </c>
      <c r="AN48" s="16">
        <f>+AN47+BA47+BN47+CA47+CN47+DA47+DN47+EA47+EN47+FA47+FN47+GA47+GN47+HA47+HN47+IA47+IN47+JA47+JN47+KA47+KN47+LA47+LN47</f>
        <v>37950698.819460556</v>
      </c>
    </row>
    <row r="50" spans="1:326">
      <c r="A50" t="s">
        <v>627</v>
      </c>
      <c r="AN50" s="50">
        <f>+AN38</f>
        <v>1418753.3974763479</v>
      </c>
      <c r="BA50" s="50">
        <f>+BA38</f>
        <v>1447128.4654258743</v>
      </c>
      <c r="BN50" s="50">
        <f>+BN38</f>
        <v>1476071.0347343923</v>
      </c>
      <c r="CA50" s="50">
        <f>+CA38</f>
        <v>1505592.4554290799</v>
      </c>
      <c r="CN50" s="50">
        <f>+CN38</f>
        <v>1535704.3045376616</v>
      </c>
      <c r="DA50" s="50">
        <f>+DA38</f>
        <v>1566418.3906284149</v>
      </c>
      <c r="DN50" s="50">
        <f>+DN38</f>
        <v>1597746.7584409835</v>
      </c>
      <c r="EA50" s="50">
        <f>+EA38</f>
        <v>1629701.6936098028</v>
      </c>
      <c r="EN50" s="50">
        <f>+EN38</f>
        <v>1662295.7274819992</v>
      </c>
      <c r="FA50" s="50">
        <f>+FA38</f>
        <v>1695541.6420316389</v>
      </c>
      <c r="FN50" s="50">
        <f>+FN38</f>
        <v>1729452.4748722713</v>
      </c>
      <c r="GA50" s="50">
        <f>+GA38</f>
        <v>1764041.5243697173</v>
      </c>
      <c r="GN50" s="50">
        <f>+GN38</f>
        <v>1799322.3548571111</v>
      </c>
      <c r="HA50" s="50">
        <f>+HA38</f>
        <v>1835308.8019542533</v>
      </c>
      <c r="HN50" s="50">
        <f>+HN38</f>
        <v>1872014.9779933384</v>
      </c>
      <c r="IA50" s="50">
        <f>+IA38</f>
        <v>1909455.2775532056</v>
      </c>
      <c r="IN50" s="50">
        <f>+IN38</f>
        <v>1947644.3831042696</v>
      </c>
      <c r="JA50" s="50">
        <f>+JA38</f>
        <v>1986597.2707663544</v>
      </c>
      <c r="JN50" s="50">
        <f>+JN38</f>
        <v>2026329.2161816822</v>
      </c>
      <c r="KA50" s="50">
        <f>+KA38</f>
        <v>2066855.8005053152</v>
      </c>
      <c r="KN50" s="50">
        <f>+KN38</f>
        <v>2108192.9165154221</v>
      </c>
      <c r="LA50" s="50">
        <f>+LA38</f>
        <v>2150356.7748457296</v>
      </c>
      <c r="LN50" s="50">
        <f>+LN38</f>
        <v>2193363.9103426444</v>
      </c>
    </row>
    <row r="51" spans="1:326">
      <c r="A51" t="s">
        <v>627</v>
      </c>
      <c r="AN51" s="16">
        <f>+AN50+BA50+BN50+CA50+CN50+DA50+DN50+EA50+EN50+FA50+FN50+GA50+GN50+HA50+HN50+IA50+IN50+JA50+JN50+KA50+KN50+LA50+LN50</f>
        <v>40923889.553657502</v>
      </c>
    </row>
    <row r="53" spans="1:326">
      <c r="A53" t="s">
        <v>622</v>
      </c>
      <c r="AN53" s="16">
        <f>+AN47/1.21</f>
        <v>1363661.4739295924</v>
      </c>
      <c r="BA53" s="16">
        <f>+BA47/1.21</f>
        <v>1363661.4739295919</v>
      </c>
      <c r="BN53" s="16">
        <f>+BN47/1.21</f>
        <v>1363661.4739295924</v>
      </c>
      <c r="CA53" s="16">
        <f>+CA47/1.21</f>
        <v>1363661.4739295922</v>
      </c>
      <c r="CN53" s="16">
        <f>+CN47/1.21</f>
        <v>1363661.4739295922</v>
      </c>
      <c r="DA53" s="16">
        <f>+DA47/1.21</f>
        <v>1363661.4739295924</v>
      </c>
      <c r="DN53" s="16">
        <f>+DN47/1.21</f>
        <v>1363661.4739295924</v>
      </c>
      <c r="EA53" s="16">
        <f>+EA47/1.21</f>
        <v>1363661.4739295924</v>
      </c>
      <c r="EN53" s="16">
        <f>+EN47/1.21</f>
        <v>1363661.4739295924</v>
      </c>
      <c r="FA53" s="16">
        <f>+FA47/1.21</f>
        <v>1363661.4739295924</v>
      </c>
      <c r="FN53" s="16">
        <f>+FN47/1.21</f>
        <v>1363661.4739295922</v>
      </c>
      <c r="GA53" s="16">
        <f>+GA47/1.21</f>
        <v>1363661.4739295924</v>
      </c>
      <c r="GN53" s="16">
        <f>+GN47/1.21</f>
        <v>1363661.4739295919</v>
      </c>
      <c r="HA53" s="16">
        <f>+HA47/1.21</f>
        <v>1363661.4739295924</v>
      </c>
      <c r="HN53" s="16">
        <f>+HN47/1.21</f>
        <v>1363661.4739295919</v>
      </c>
      <c r="IA53" s="16">
        <f>+IA47/1.21</f>
        <v>1363661.4739295924</v>
      </c>
      <c r="IN53" s="16">
        <f>+IN47/1.21</f>
        <v>1363661.4739295924</v>
      </c>
      <c r="JA53" s="16">
        <f>+JA47/1.21</f>
        <v>1363661.4739295922</v>
      </c>
      <c r="JN53" s="16">
        <f>+JN47/1.21</f>
        <v>1363661.4739295924</v>
      </c>
      <c r="KA53" s="16">
        <f>+KA47/1.21</f>
        <v>1363661.4739295919</v>
      </c>
      <c r="KN53" s="16">
        <f>+KN47/1.21</f>
        <v>1363661.4739295924</v>
      </c>
      <c r="LA53" s="16">
        <f>+LA47/1.21</f>
        <v>1363661.4739295919</v>
      </c>
      <c r="LN53" s="16">
        <f>+LN47/1.21</f>
        <v>1363661.4739295922</v>
      </c>
    </row>
    <row r="54" spans="1:326">
      <c r="A54" t="s">
        <v>622</v>
      </c>
      <c r="AN54" s="16">
        <f>+AN53+BA53+BN53+CA53+CN53+DA53+DN53+EA53+EN53+FA53+FN53+GA53+GN53+HA53+HN53+IA53+IN53+JA53+JN53+KA53+KN53+LA53+LN53</f>
        <v>31364213.900380611</v>
      </c>
    </row>
    <row r="57" spans="1:326">
      <c r="A57" s="66" t="s">
        <v>625</v>
      </c>
      <c r="AN57" s="50">
        <f>+AN38+AN39</f>
        <v>2879474.9974763482</v>
      </c>
      <c r="BA57" s="50">
        <f>+BA38+BA39</f>
        <v>2937064.4974258738</v>
      </c>
      <c r="BN57" s="50">
        <f>+BN38+BN39</f>
        <v>2995805.7873743926</v>
      </c>
      <c r="CA57" s="50">
        <f>+CA38+CA39</f>
        <v>3055721.9031218793</v>
      </c>
      <c r="CN57" s="50">
        <f>+CN38+CN39</f>
        <v>3116836.3411843176</v>
      </c>
      <c r="DA57" s="50">
        <f>+DA38+DA39</f>
        <v>3179173.0680080038</v>
      </c>
      <c r="DN57" s="50">
        <f>+DN38+DN39</f>
        <v>3242756.529368164</v>
      </c>
      <c r="EA57" s="50">
        <f>+EA38+EA39</f>
        <v>3307611.6599555272</v>
      </c>
      <c r="EN57" s="50">
        <f>+EN38+EN39</f>
        <v>3373763.8931546379</v>
      </c>
      <c r="FA57" s="50">
        <f>+FA38+FA39</f>
        <v>3441239.1710177306</v>
      </c>
      <c r="FN57" s="50">
        <f>+FN38+FN39</f>
        <v>3510063.9544380843</v>
      </c>
      <c r="GA57" s="50">
        <f>+GA38+GA39</f>
        <v>3580265.2335268473</v>
      </c>
      <c r="GN57" s="50">
        <f>+GN38+GN39</f>
        <v>3651870.5381973842</v>
      </c>
      <c r="HA57" s="50">
        <f>+HA38+HA39</f>
        <v>3724907.948961331</v>
      </c>
      <c r="HN57" s="50">
        <f>+HN38+HN39</f>
        <v>3799406.1079405574</v>
      </c>
      <c r="IA57" s="50">
        <f>+IA38+IA39</f>
        <v>3875394.2300993688</v>
      </c>
      <c r="IN57" s="50">
        <f>+IN38+IN39</f>
        <v>3952902.1147013567</v>
      </c>
      <c r="JA57" s="50">
        <f>+JA38+JA39</f>
        <v>4031960.1569953831</v>
      </c>
      <c r="JN57" s="50">
        <f>+JN38+JN39</f>
        <v>4112599.3601352917</v>
      </c>
      <c r="KA57" s="50">
        <f>+KA38+KA39</f>
        <v>4194851.3473379966</v>
      </c>
      <c r="KN57" s="50">
        <f>+KN38+KN39</f>
        <v>4278748.3742847573</v>
      </c>
      <c r="LA57" s="50">
        <f>+LA38+LA39</f>
        <v>4364323.3417704515</v>
      </c>
      <c r="LN57" s="50">
        <f>+LN38+LN39</f>
        <v>4451609.80860586</v>
      </c>
    </row>
    <row r="58" spans="1:326">
      <c r="AN58" s="16">
        <f>+AN57+BA57+BN57+CA57+CN57+DA57+DN57+EA57+EN57+FA57+FN57+GA57+GN57+HA57+HN57+IA57+IN57+JA57+JN57+KA57+KN57+LA57+LN57</f>
        <v>83058350.365081564</v>
      </c>
      <c r="BA58" s="1123">
        <f>+AN58-Rezultatai!C138</f>
        <v>0</v>
      </c>
    </row>
    <row r="60" spans="1:326">
      <c r="A60" s="66" t="s">
        <v>624</v>
      </c>
      <c r="AN60" s="16">
        <f>+AN57*1.21</f>
        <v>3484164.7469463814</v>
      </c>
      <c r="BA60" s="16">
        <f>+BA57*1.21</f>
        <v>3553848.0418853071</v>
      </c>
      <c r="BN60" s="16">
        <f>+BN57*1.21</f>
        <v>3624925.0027230149</v>
      </c>
      <c r="CA60" s="16">
        <f>+CA57*1.21</f>
        <v>3697423.502777474</v>
      </c>
      <c r="CN60" s="16">
        <f>+CN57*1.21</f>
        <v>3771371.9728330243</v>
      </c>
      <c r="DA60" s="16">
        <f>+DA57*1.21</f>
        <v>3846799.4122896846</v>
      </c>
      <c r="DN60" s="16">
        <f>+DN57*1.21</f>
        <v>3923735.4005354783</v>
      </c>
      <c r="EA60" s="16">
        <f>+EA57*1.21</f>
        <v>4002210.1085461876</v>
      </c>
      <c r="EN60" s="16">
        <f>+EN57*1.21</f>
        <v>4082254.3107171119</v>
      </c>
      <c r="FA60" s="16">
        <f>+FA57*1.21</f>
        <v>4163899.3969314541</v>
      </c>
      <c r="FN60" s="16">
        <f>+FN57*1.21</f>
        <v>4247177.3848700821</v>
      </c>
      <c r="GA60" s="16">
        <f>+GA57*1.21</f>
        <v>4332120.9325674847</v>
      </c>
      <c r="GN60" s="16">
        <f>+GN57*1.21</f>
        <v>4418763.3512188345</v>
      </c>
      <c r="HA60" s="16">
        <f>+HA57*1.21</f>
        <v>4507138.61824321</v>
      </c>
      <c r="HN60" s="16">
        <f>+HN57*1.21</f>
        <v>4597281.3906080741</v>
      </c>
      <c r="IA60" s="16">
        <f>+IA57*1.21</f>
        <v>4689227.0184202362</v>
      </c>
      <c r="IN60" s="16">
        <f>+IN57*1.21</f>
        <v>4783011.5587886414</v>
      </c>
      <c r="JA60" s="16">
        <f>+JA57*1.21</f>
        <v>4878671.7899644133</v>
      </c>
      <c r="JN60" s="16">
        <f>+JN57*1.21</f>
        <v>4976245.2257637028</v>
      </c>
      <c r="KA60" s="16">
        <f>+KA57*1.21</f>
        <v>5075770.1302789757</v>
      </c>
      <c r="KN60" s="16">
        <f>+KN57*1.21</f>
        <v>5177285.5328845559</v>
      </c>
      <c r="LA60" s="16">
        <f>+LA57*1.21</f>
        <v>5280831.2435422465</v>
      </c>
      <c r="LN60" s="16">
        <f>+LN57*1.21</f>
        <v>5386447.8684130907</v>
      </c>
    </row>
    <row r="61" spans="1:326">
      <c r="AN61" s="16">
        <f>+AN60+BA60+BN60+CA60+CN60+DA60+DN60+EA60+EN60+FA60+FN60+GA60+GN60+HA60+HN60+IA60+IN60+JA60+JN60+KA60+KN60+LA60+LN60</f>
        <v>100500603.94174865</v>
      </c>
      <c r="BA61" s="1119">
        <f>+AN61-Rezultatai!C137</f>
        <v>0</v>
      </c>
    </row>
  </sheetData>
  <mergeCells count="650">
    <mergeCell ref="U22:U23"/>
    <mergeCell ref="V22:V23"/>
    <mergeCell ref="W22:W23"/>
    <mergeCell ref="X22:X23"/>
    <mergeCell ref="Y22:Y23"/>
    <mergeCell ref="Z22:Z23"/>
    <mergeCell ref="U12:U13"/>
    <mergeCell ref="V12:V13"/>
    <mergeCell ref="W12:W13"/>
    <mergeCell ref="X12:X13"/>
    <mergeCell ref="Y12:Y13"/>
    <mergeCell ref="Z12:Z13"/>
    <mergeCell ref="B22:B23"/>
    <mergeCell ref="C22:C23"/>
    <mergeCell ref="D22:D23"/>
    <mergeCell ref="E22:E23"/>
    <mergeCell ref="F22:F23"/>
    <mergeCell ref="G22:G23"/>
    <mergeCell ref="H22:H23"/>
    <mergeCell ref="I22:I23"/>
    <mergeCell ref="J22:J23"/>
    <mergeCell ref="K22:K23"/>
    <mergeCell ref="L22:L23"/>
    <mergeCell ref="M22:M23"/>
    <mergeCell ref="O22:O23"/>
    <mergeCell ref="P22:P23"/>
    <mergeCell ref="Q22:Q23"/>
    <mergeCell ref="R22:R23"/>
    <mergeCell ref="S22:S23"/>
    <mergeCell ref="T22:T23"/>
    <mergeCell ref="K12:K13"/>
    <mergeCell ref="L12:L13"/>
    <mergeCell ref="M12:M13"/>
    <mergeCell ref="O12:O13"/>
    <mergeCell ref="P12:P13"/>
    <mergeCell ref="Q12:Q13"/>
    <mergeCell ref="R12:R13"/>
    <mergeCell ref="S12:S13"/>
    <mergeCell ref="T12:T13"/>
    <mergeCell ref="B12:B13"/>
    <mergeCell ref="C12:C13"/>
    <mergeCell ref="D12:D13"/>
    <mergeCell ref="E12:E13"/>
    <mergeCell ref="F12:F13"/>
    <mergeCell ref="G12:G13"/>
    <mergeCell ref="H12:H13"/>
    <mergeCell ref="I12:I13"/>
    <mergeCell ref="J12:J13"/>
    <mergeCell ref="AB12:AB13"/>
    <mergeCell ref="AC12:AC13"/>
    <mergeCell ref="AD12:AD13"/>
    <mergeCell ref="AE12:AE13"/>
    <mergeCell ref="AF12:AF13"/>
    <mergeCell ref="AG12:AG13"/>
    <mergeCell ref="AT12:AT13"/>
    <mergeCell ref="AU12:AU13"/>
    <mergeCell ref="AV12:AV13"/>
    <mergeCell ref="AN12:AN13"/>
    <mergeCell ref="AO12:AO13"/>
    <mergeCell ref="AP12:AP13"/>
    <mergeCell ref="AH12:AH13"/>
    <mergeCell ref="AI12:AI13"/>
    <mergeCell ref="AJ12:AJ13"/>
    <mergeCell ref="AK12:AK13"/>
    <mergeCell ref="AL12:AL13"/>
    <mergeCell ref="AM12:AM13"/>
    <mergeCell ref="AQ12:AQ13"/>
    <mergeCell ref="AR12:AR13"/>
    <mergeCell ref="AS12:AS13"/>
    <mergeCell ref="BT12:BT13"/>
    <mergeCell ref="BU12:BU13"/>
    <mergeCell ref="BV12:BV13"/>
    <mergeCell ref="BW12:BW13"/>
    <mergeCell ref="BX12:BX13"/>
    <mergeCell ref="BY12:BY13"/>
    <mergeCell ref="AW12:AW13"/>
    <mergeCell ref="AX12:AX13"/>
    <mergeCell ref="AY12:AY13"/>
    <mergeCell ref="BM12:BM13"/>
    <mergeCell ref="BO12:BO13"/>
    <mergeCell ref="BP12:BP13"/>
    <mergeCell ref="BG12:BG13"/>
    <mergeCell ref="BH12:BH13"/>
    <mergeCell ref="BI12:BI13"/>
    <mergeCell ref="BJ12:BJ13"/>
    <mergeCell ref="BK12:BK13"/>
    <mergeCell ref="BL12:BL13"/>
    <mergeCell ref="AZ12:AZ13"/>
    <mergeCell ref="BB12:BB13"/>
    <mergeCell ref="BC12:BC13"/>
    <mergeCell ref="BD12:BD13"/>
    <mergeCell ref="BE12:BE13"/>
    <mergeCell ref="BF12:BF13"/>
    <mergeCell ref="CZ12:CZ13"/>
    <mergeCell ref="DB12:DB13"/>
    <mergeCell ref="DC12:DC13"/>
    <mergeCell ref="DD12:DD13"/>
    <mergeCell ref="DE12:DE13"/>
    <mergeCell ref="DF12:DF13"/>
    <mergeCell ref="BQ12:BQ13"/>
    <mergeCell ref="BR12:BR13"/>
    <mergeCell ref="BS12:BS13"/>
    <mergeCell ref="CT12:CT13"/>
    <mergeCell ref="CU12:CU13"/>
    <mergeCell ref="CV12:CV13"/>
    <mergeCell ref="CG12:CG13"/>
    <mergeCell ref="CH12:CH13"/>
    <mergeCell ref="CI12:CI13"/>
    <mergeCell ref="CJ12:CJ13"/>
    <mergeCell ref="CK12:CK13"/>
    <mergeCell ref="CL12:CL13"/>
    <mergeCell ref="BZ12:BZ13"/>
    <mergeCell ref="CB12:CB13"/>
    <mergeCell ref="CC12:CC13"/>
    <mergeCell ref="CD12:CD13"/>
    <mergeCell ref="CE12:CE13"/>
    <mergeCell ref="CF12:CF13"/>
    <mergeCell ref="CW12:CW13"/>
    <mergeCell ref="CX12:CX13"/>
    <mergeCell ref="CY12:CY13"/>
    <mergeCell ref="CM12:CM13"/>
    <mergeCell ref="CO12:CO13"/>
    <mergeCell ref="CP12:CP13"/>
    <mergeCell ref="CQ12:CQ13"/>
    <mergeCell ref="CR12:CR13"/>
    <mergeCell ref="CS12:CS13"/>
    <mergeCell ref="DG12:DG13"/>
    <mergeCell ref="DH12:DH13"/>
    <mergeCell ref="DI12:DI13"/>
    <mergeCell ref="EG12:EG13"/>
    <mergeCell ref="EH12:EH13"/>
    <mergeCell ref="EI12:EI13"/>
    <mergeCell ref="DT12:DT13"/>
    <mergeCell ref="DU12:DU13"/>
    <mergeCell ref="DV12:DV13"/>
    <mergeCell ref="DW12:DW13"/>
    <mergeCell ref="DX12:DX13"/>
    <mergeCell ref="DY12:DY13"/>
    <mergeCell ref="DJ12:DJ13"/>
    <mergeCell ref="DK12:DK13"/>
    <mergeCell ref="DL12:DL13"/>
    <mergeCell ref="EO12:EO13"/>
    <mergeCell ref="EP12:EP13"/>
    <mergeCell ref="EQ12:EQ13"/>
    <mergeCell ref="ER12:ER13"/>
    <mergeCell ref="ES12:ES13"/>
    <mergeCell ref="EZ12:EZ13"/>
    <mergeCell ref="DM12:DM13"/>
    <mergeCell ref="DO12:DO13"/>
    <mergeCell ref="DP12:DP13"/>
    <mergeCell ref="DQ12:DQ13"/>
    <mergeCell ref="DR12:DR13"/>
    <mergeCell ref="DS12:DS13"/>
    <mergeCell ref="EJ12:EJ13"/>
    <mergeCell ref="EK12:EK13"/>
    <mergeCell ref="EL12:EL13"/>
    <mergeCell ref="EN12:EN13"/>
    <mergeCell ref="DZ12:DZ13"/>
    <mergeCell ref="EB12:EB13"/>
    <mergeCell ref="EC12:EC13"/>
    <mergeCell ref="ED12:ED13"/>
    <mergeCell ref="EE12:EE13"/>
    <mergeCell ref="EF12:EF13"/>
    <mergeCell ref="EM12:EM13"/>
    <mergeCell ref="FB12:FB13"/>
    <mergeCell ref="FC12:FC13"/>
    <mergeCell ref="FD12:FD13"/>
    <mergeCell ref="FE12:FE13"/>
    <mergeCell ref="FF12:FF13"/>
    <mergeCell ref="ET12:ET13"/>
    <mergeCell ref="EU12:EU13"/>
    <mergeCell ref="EV12:EV13"/>
    <mergeCell ref="GI12:GI13"/>
    <mergeCell ref="FT12:FT13"/>
    <mergeCell ref="FU12:FU13"/>
    <mergeCell ref="FV12:FV13"/>
    <mergeCell ref="FW12:FW13"/>
    <mergeCell ref="FG12:FG13"/>
    <mergeCell ref="FH12:FH13"/>
    <mergeCell ref="FI12:FI13"/>
    <mergeCell ref="FJ12:FJ13"/>
    <mergeCell ref="FK12:FK13"/>
    <mergeCell ref="FL12:FL13"/>
    <mergeCell ref="EW12:EW13"/>
    <mergeCell ref="EX12:EX13"/>
    <mergeCell ref="EY12:EY13"/>
    <mergeCell ref="FA12:FA13"/>
    <mergeCell ref="GJ12:GJ13"/>
    <mergeCell ref="GK12:GK13"/>
    <mergeCell ref="GL12:GL13"/>
    <mergeCell ref="FX12:FX13"/>
    <mergeCell ref="FY12:FY13"/>
    <mergeCell ref="FM12:FM13"/>
    <mergeCell ref="FO12:FO13"/>
    <mergeCell ref="FP12:FP13"/>
    <mergeCell ref="FQ12:FQ13"/>
    <mergeCell ref="FR12:FR13"/>
    <mergeCell ref="FS12:FS13"/>
    <mergeCell ref="FN12:FN13"/>
    <mergeCell ref="FZ12:FZ13"/>
    <mergeCell ref="GB12:GB13"/>
    <mergeCell ref="GC12:GC13"/>
    <mergeCell ref="GD12:GD13"/>
    <mergeCell ref="GE12:GE13"/>
    <mergeCell ref="GF12:GF13"/>
    <mergeCell ref="GA12:GA13"/>
    <mergeCell ref="GG12:GG13"/>
    <mergeCell ref="GH12:GH13"/>
    <mergeCell ref="HG12:HG13"/>
    <mergeCell ref="HH12:HH13"/>
    <mergeCell ref="GT12:GT13"/>
    <mergeCell ref="GU12:GU13"/>
    <mergeCell ref="GV12:GV13"/>
    <mergeCell ref="GW12:GW13"/>
    <mergeCell ref="GX12:GX13"/>
    <mergeCell ref="GY12:GY13"/>
    <mergeCell ref="GM12:GM13"/>
    <mergeCell ref="GO12:GO13"/>
    <mergeCell ref="GP12:GP13"/>
    <mergeCell ref="GQ12:GQ13"/>
    <mergeCell ref="GR12:GR13"/>
    <mergeCell ref="GS12:GS13"/>
    <mergeCell ref="GN12:GN13"/>
    <mergeCell ref="HV12:HV13"/>
    <mergeCell ref="HW12:HW13"/>
    <mergeCell ref="HX12:HX13"/>
    <mergeCell ref="HY12:HY13"/>
    <mergeCell ref="HI12:HI13"/>
    <mergeCell ref="HJ12:HJ13"/>
    <mergeCell ref="HK12:HK13"/>
    <mergeCell ref="HL12:HL13"/>
    <mergeCell ref="GZ12:GZ13"/>
    <mergeCell ref="HB12:HB13"/>
    <mergeCell ref="HC12:HC13"/>
    <mergeCell ref="HD12:HD13"/>
    <mergeCell ref="HE12:HE13"/>
    <mergeCell ref="HF12:HF13"/>
    <mergeCell ref="HA12:HA13"/>
    <mergeCell ref="HM12:HM13"/>
    <mergeCell ref="HO12:HO13"/>
    <mergeCell ref="HP12:HP13"/>
    <mergeCell ref="HQ12:HQ13"/>
    <mergeCell ref="HR12:HR13"/>
    <mergeCell ref="HS12:HS13"/>
    <mergeCell ref="HN12:HN13"/>
    <mergeCell ref="HT12:HT13"/>
    <mergeCell ref="HU12:HU13"/>
    <mergeCell ref="II12:II13"/>
    <mergeCell ref="IJ12:IJ13"/>
    <mergeCell ref="IK12:IK13"/>
    <mergeCell ref="IL12:IL13"/>
    <mergeCell ref="HZ12:HZ13"/>
    <mergeCell ref="IB12:IB13"/>
    <mergeCell ref="IC12:IC13"/>
    <mergeCell ref="ID12:ID13"/>
    <mergeCell ref="IE12:IE13"/>
    <mergeCell ref="IF12:IF13"/>
    <mergeCell ref="IA12:IA13"/>
    <mergeCell ref="IH12:IH13"/>
    <mergeCell ref="KG12:KG13"/>
    <mergeCell ref="KH12:KH13"/>
    <mergeCell ref="JT12:JT13"/>
    <mergeCell ref="JU12:JU13"/>
    <mergeCell ref="JV12:JV13"/>
    <mergeCell ref="JW12:JW13"/>
    <mergeCell ref="JX12:JX13"/>
    <mergeCell ref="JY12:JY13"/>
    <mergeCell ref="JM12:JM13"/>
    <mergeCell ref="JO12:JO13"/>
    <mergeCell ref="JP12:JP13"/>
    <mergeCell ref="JQ12:JQ13"/>
    <mergeCell ref="JR12:JR13"/>
    <mergeCell ref="JS12:JS13"/>
    <mergeCell ref="JN12:JN13"/>
    <mergeCell ref="KD12:KD13"/>
    <mergeCell ref="KE12:KE13"/>
    <mergeCell ref="KF12:KF13"/>
    <mergeCell ref="KA12:KA13"/>
    <mergeCell ref="JZ12:JZ13"/>
    <mergeCell ref="KB12:KB13"/>
    <mergeCell ref="KC12:KC13"/>
    <mergeCell ref="LJ12:LJ13"/>
    <mergeCell ref="LK12:LK13"/>
    <mergeCell ref="LL12:LL13"/>
    <mergeCell ref="KZ12:KZ13"/>
    <mergeCell ref="LB12:LB13"/>
    <mergeCell ref="LC12:LC13"/>
    <mergeCell ref="LD12:LD13"/>
    <mergeCell ref="LE12:LE13"/>
    <mergeCell ref="LF12:LF13"/>
    <mergeCell ref="LA12:LA13"/>
    <mergeCell ref="AG22:AG23"/>
    <mergeCell ref="AH22:AH23"/>
    <mergeCell ref="AI22:AI23"/>
    <mergeCell ref="AJ22:AJ23"/>
    <mergeCell ref="AK22:AK23"/>
    <mergeCell ref="AL22:AL23"/>
    <mergeCell ref="LG12:LG13"/>
    <mergeCell ref="LH12:LH13"/>
    <mergeCell ref="LI12:LI13"/>
    <mergeCell ref="KV12:KV13"/>
    <mergeCell ref="KW12:KW13"/>
    <mergeCell ref="KX12:KX13"/>
    <mergeCell ref="KY12:KY13"/>
    <mergeCell ref="KM12:KM13"/>
    <mergeCell ref="KO12:KO13"/>
    <mergeCell ref="KP12:KP13"/>
    <mergeCell ref="KQ12:KQ13"/>
    <mergeCell ref="KR12:KR13"/>
    <mergeCell ref="KS12:KS13"/>
    <mergeCell ref="KN12:KN13"/>
    <mergeCell ref="KI12:KI13"/>
    <mergeCell ref="KJ12:KJ13"/>
    <mergeCell ref="KK12:KK13"/>
    <mergeCell ref="KL12:KL13"/>
    <mergeCell ref="IZ12:IZ13"/>
    <mergeCell ref="JB12:JB13"/>
    <mergeCell ref="JC12:JC13"/>
    <mergeCell ref="JD12:JD13"/>
    <mergeCell ref="JE12:JE13"/>
    <mergeCell ref="JF12:JF13"/>
    <mergeCell ref="JA12:JA13"/>
    <mergeCell ref="JG12:JG13"/>
    <mergeCell ref="JH12:JH13"/>
    <mergeCell ref="JI12:JI13"/>
    <mergeCell ref="JJ12:JJ13"/>
    <mergeCell ref="JK12:JK13"/>
    <mergeCell ref="JL12:JL13"/>
    <mergeCell ref="AM22:AM23"/>
    <mergeCell ref="AN22:AN23"/>
    <mergeCell ref="AO22:AO23"/>
    <mergeCell ref="AP22:AP23"/>
    <mergeCell ref="AQ22:AQ23"/>
    <mergeCell ref="AR22:AR23"/>
    <mergeCell ref="IV12:IV13"/>
    <mergeCell ref="IW12:IW13"/>
    <mergeCell ref="IX12:IX13"/>
    <mergeCell ref="IY12:IY13"/>
    <mergeCell ref="IM12:IM13"/>
    <mergeCell ref="IO12:IO13"/>
    <mergeCell ref="IP12:IP13"/>
    <mergeCell ref="IQ12:IQ13"/>
    <mergeCell ref="IR12:IR13"/>
    <mergeCell ref="IS12:IS13"/>
    <mergeCell ref="IN12:IN13"/>
    <mergeCell ref="IT12:IT13"/>
    <mergeCell ref="IU12:IU13"/>
    <mergeCell ref="IG12:IG13"/>
    <mergeCell ref="LN12:LN13"/>
    <mergeCell ref="AA12:AA13"/>
    <mergeCell ref="N12:N13"/>
    <mergeCell ref="N22:N23"/>
    <mergeCell ref="AA22:AA23"/>
    <mergeCell ref="AB22:AB23"/>
    <mergeCell ref="AC22:AC23"/>
    <mergeCell ref="AD22:AD23"/>
    <mergeCell ref="AE22:AE23"/>
    <mergeCell ref="AF22:AF23"/>
    <mergeCell ref="LM12:LM13"/>
    <mergeCell ref="BA12:BA13"/>
    <mergeCell ref="BN12:BN13"/>
    <mergeCell ref="CA12:CA13"/>
    <mergeCell ref="CN12:CN13"/>
    <mergeCell ref="DA12:DA13"/>
    <mergeCell ref="DN12:DN13"/>
    <mergeCell ref="EA12:EA13"/>
    <mergeCell ref="KT12:KT13"/>
    <mergeCell ref="KU12:KU13"/>
    <mergeCell ref="BE22:BE23"/>
    <mergeCell ref="BF22:BF23"/>
    <mergeCell ref="BG22:BG23"/>
    <mergeCell ref="BH22:BH23"/>
    <mergeCell ref="BL22:BL23"/>
    <mergeCell ref="BM22:BM23"/>
    <mergeCell ref="BN22:BN23"/>
    <mergeCell ref="BO22:BO23"/>
    <mergeCell ref="BP22:BP23"/>
    <mergeCell ref="AS22:AS23"/>
    <mergeCell ref="AT22:AT23"/>
    <mergeCell ref="AU22:AU23"/>
    <mergeCell ref="AV22:AV23"/>
    <mergeCell ref="AW22:AW23"/>
    <mergeCell ref="AX22:AX23"/>
    <mergeCell ref="BI22:BI23"/>
    <mergeCell ref="BJ22:BJ23"/>
    <mergeCell ref="AY22:AY23"/>
    <mergeCell ref="AZ22:AZ23"/>
    <mergeCell ref="BA22:BA23"/>
    <mergeCell ref="BB22:BB23"/>
    <mergeCell ref="BC22:BC23"/>
    <mergeCell ref="BD22:BD23"/>
    <mergeCell ref="BK22:BK23"/>
    <mergeCell ref="BQ22:BQ23"/>
    <mergeCell ref="BR22:BR23"/>
    <mergeCell ref="BS22:BS23"/>
    <mergeCell ref="CO22:CO23"/>
    <mergeCell ref="CP22:CP23"/>
    <mergeCell ref="CQ22:CQ23"/>
    <mergeCell ref="CC22:CC23"/>
    <mergeCell ref="CD22:CD23"/>
    <mergeCell ref="CE22:CE23"/>
    <mergeCell ref="CF22:CF23"/>
    <mergeCell ref="CG22:CG23"/>
    <mergeCell ref="CH22:CH23"/>
    <mergeCell ref="BT22:BT23"/>
    <mergeCell ref="BU22:BU23"/>
    <mergeCell ref="BV22:BV23"/>
    <mergeCell ref="CU22:CU23"/>
    <mergeCell ref="CV22:CV23"/>
    <mergeCell ref="CW22:CW23"/>
    <mergeCell ref="CX22:CX23"/>
    <mergeCell ref="CY22:CY23"/>
    <mergeCell ref="CZ22:CZ23"/>
    <mergeCell ref="BW22:BW23"/>
    <mergeCell ref="BX22:BX23"/>
    <mergeCell ref="BY22:BY23"/>
    <mergeCell ref="BZ22:BZ23"/>
    <mergeCell ref="CA22:CA23"/>
    <mergeCell ref="CB22:CB23"/>
    <mergeCell ref="CR22:CR23"/>
    <mergeCell ref="CS22:CS23"/>
    <mergeCell ref="CT22:CT23"/>
    <mergeCell ref="CI22:CI23"/>
    <mergeCell ref="CJ22:CJ23"/>
    <mergeCell ref="CK22:CK23"/>
    <mergeCell ref="CL22:CL23"/>
    <mergeCell ref="CM22:CM23"/>
    <mergeCell ref="CN22:CN23"/>
    <mergeCell ref="DA22:DA23"/>
    <mergeCell ref="DB22:DB23"/>
    <mergeCell ref="DC22:DC23"/>
    <mergeCell ref="DY22:DY23"/>
    <mergeCell ref="DZ22:DZ23"/>
    <mergeCell ref="EA22:EA23"/>
    <mergeCell ref="DM22:DM23"/>
    <mergeCell ref="DN22:DN23"/>
    <mergeCell ref="DO22:DO23"/>
    <mergeCell ref="DP22:DP23"/>
    <mergeCell ref="DQ22:DQ23"/>
    <mergeCell ref="DR22:DR23"/>
    <mergeCell ref="DD22:DD23"/>
    <mergeCell ref="DE22:DE23"/>
    <mergeCell ref="DF22:DF23"/>
    <mergeCell ref="EE22:EE23"/>
    <mergeCell ref="EF22:EF23"/>
    <mergeCell ref="EG22:EG23"/>
    <mergeCell ref="EH22:EH23"/>
    <mergeCell ref="EI22:EI23"/>
    <mergeCell ref="EJ22:EJ23"/>
    <mergeCell ref="DG22:DG23"/>
    <mergeCell ref="DH22:DH23"/>
    <mergeCell ref="DI22:DI23"/>
    <mergeCell ref="DJ22:DJ23"/>
    <mergeCell ref="DK22:DK23"/>
    <mergeCell ref="DL22:DL23"/>
    <mergeCell ref="EB22:EB23"/>
    <mergeCell ref="EC22:EC23"/>
    <mergeCell ref="ED22:ED23"/>
    <mergeCell ref="DS22:DS23"/>
    <mergeCell ref="DT22:DT23"/>
    <mergeCell ref="DU22:DU23"/>
    <mergeCell ref="DV22:DV23"/>
    <mergeCell ref="DW22:DW23"/>
    <mergeCell ref="DX22:DX23"/>
    <mergeCell ref="EK22:EK23"/>
    <mergeCell ref="EL22:EL23"/>
    <mergeCell ref="EM22:EM23"/>
    <mergeCell ref="FI22:FI23"/>
    <mergeCell ref="FJ22:FJ23"/>
    <mergeCell ref="FK22:FK23"/>
    <mergeCell ref="EW22:EW23"/>
    <mergeCell ref="EX22:EX23"/>
    <mergeCell ref="EY22:EY23"/>
    <mergeCell ref="EZ22:EZ23"/>
    <mergeCell ref="FA22:FA23"/>
    <mergeCell ref="FB22:FB23"/>
    <mergeCell ref="EN22:EN23"/>
    <mergeCell ref="EO22:EO23"/>
    <mergeCell ref="EP22:EP23"/>
    <mergeCell ref="FO22:FO23"/>
    <mergeCell ref="FP22:FP23"/>
    <mergeCell ref="FQ22:FQ23"/>
    <mergeCell ref="FR22:FR23"/>
    <mergeCell ref="FS22:FS23"/>
    <mergeCell ref="FT22:FT23"/>
    <mergeCell ref="EQ22:EQ23"/>
    <mergeCell ref="ER22:ER23"/>
    <mergeCell ref="ES22:ES23"/>
    <mergeCell ref="ET22:ET23"/>
    <mergeCell ref="EU22:EU23"/>
    <mergeCell ref="EV22:EV23"/>
    <mergeCell ref="FL22:FL23"/>
    <mergeCell ref="FM22:FM23"/>
    <mergeCell ref="FN22:FN23"/>
    <mergeCell ref="FC22:FC23"/>
    <mergeCell ref="FD22:FD23"/>
    <mergeCell ref="FE22:FE23"/>
    <mergeCell ref="FF22:FF23"/>
    <mergeCell ref="FG22:FG23"/>
    <mergeCell ref="FH22:FH23"/>
    <mergeCell ref="FU22:FU23"/>
    <mergeCell ref="FV22:FV23"/>
    <mergeCell ref="FW22:FW23"/>
    <mergeCell ref="GS22:GS23"/>
    <mergeCell ref="GT22:GT23"/>
    <mergeCell ref="GU22:GU23"/>
    <mergeCell ref="GG22:GG23"/>
    <mergeCell ref="GH22:GH23"/>
    <mergeCell ref="GI22:GI23"/>
    <mergeCell ref="GJ22:GJ23"/>
    <mergeCell ref="GK22:GK23"/>
    <mergeCell ref="GL22:GL23"/>
    <mergeCell ref="FX22:FX23"/>
    <mergeCell ref="FY22:FY23"/>
    <mergeCell ref="FZ22:FZ23"/>
    <mergeCell ref="GY22:GY23"/>
    <mergeCell ref="GZ22:GZ23"/>
    <mergeCell ref="HA22:HA23"/>
    <mergeCell ref="HB22:HB23"/>
    <mergeCell ref="HC22:HC23"/>
    <mergeCell ref="HD22:HD23"/>
    <mergeCell ref="GA22:GA23"/>
    <mergeCell ref="GB22:GB23"/>
    <mergeCell ref="GC22:GC23"/>
    <mergeCell ref="GD22:GD23"/>
    <mergeCell ref="GE22:GE23"/>
    <mergeCell ref="GF22:GF23"/>
    <mergeCell ref="GV22:GV23"/>
    <mergeCell ref="GW22:GW23"/>
    <mergeCell ref="GX22:GX23"/>
    <mergeCell ref="GM22:GM23"/>
    <mergeCell ref="GN22:GN23"/>
    <mergeCell ref="GO22:GO23"/>
    <mergeCell ref="GP22:GP23"/>
    <mergeCell ref="GQ22:GQ23"/>
    <mergeCell ref="GR22:GR23"/>
    <mergeCell ref="HE22:HE23"/>
    <mergeCell ref="HF22:HF23"/>
    <mergeCell ref="HG22:HG23"/>
    <mergeCell ref="IC22:IC23"/>
    <mergeCell ref="ID22:ID23"/>
    <mergeCell ref="IE22:IE23"/>
    <mergeCell ref="HQ22:HQ23"/>
    <mergeCell ref="HR22:HR23"/>
    <mergeCell ref="HS22:HS23"/>
    <mergeCell ref="HT22:HT23"/>
    <mergeCell ref="HU22:HU23"/>
    <mergeCell ref="HV22:HV23"/>
    <mergeCell ref="HH22:HH23"/>
    <mergeCell ref="HI22:HI23"/>
    <mergeCell ref="HJ22:HJ23"/>
    <mergeCell ref="II22:II23"/>
    <mergeCell ref="IJ22:IJ23"/>
    <mergeCell ref="IK22:IK23"/>
    <mergeCell ref="IL22:IL23"/>
    <mergeCell ref="IM22:IM23"/>
    <mergeCell ref="IN22:IN23"/>
    <mergeCell ref="HK22:HK23"/>
    <mergeCell ref="HL22:HL23"/>
    <mergeCell ref="HM22:HM23"/>
    <mergeCell ref="HN22:HN23"/>
    <mergeCell ref="HO22:HO23"/>
    <mergeCell ref="HP22:HP23"/>
    <mergeCell ref="IF22:IF23"/>
    <mergeCell ref="IG22:IG23"/>
    <mergeCell ref="IH22:IH23"/>
    <mergeCell ref="HW22:HW23"/>
    <mergeCell ref="HX22:HX23"/>
    <mergeCell ref="HY22:HY23"/>
    <mergeCell ref="HZ22:HZ23"/>
    <mergeCell ref="IA22:IA23"/>
    <mergeCell ref="IB22:IB23"/>
    <mergeCell ref="IO22:IO23"/>
    <mergeCell ref="IP22:IP23"/>
    <mergeCell ref="IQ22:IQ23"/>
    <mergeCell ref="JM22:JM23"/>
    <mergeCell ref="JN22:JN23"/>
    <mergeCell ref="JO22:JO23"/>
    <mergeCell ref="JA22:JA23"/>
    <mergeCell ref="JB22:JB23"/>
    <mergeCell ref="JC22:JC23"/>
    <mergeCell ref="JD22:JD23"/>
    <mergeCell ref="JE22:JE23"/>
    <mergeCell ref="JF22:JF23"/>
    <mergeCell ref="IR22:IR23"/>
    <mergeCell ref="IS22:IS23"/>
    <mergeCell ref="IT22:IT23"/>
    <mergeCell ref="IU22:IU23"/>
    <mergeCell ref="IV22:IV23"/>
    <mergeCell ref="IW22:IW23"/>
    <mergeCell ref="IX22:IX23"/>
    <mergeCell ref="IY22:IY23"/>
    <mergeCell ref="IZ22:IZ23"/>
    <mergeCell ref="JP22:JP23"/>
    <mergeCell ref="JQ22:JQ23"/>
    <mergeCell ref="JR22:JR23"/>
    <mergeCell ref="JG22:JG23"/>
    <mergeCell ref="JH22:JH23"/>
    <mergeCell ref="JI22:JI23"/>
    <mergeCell ref="JJ22:JJ23"/>
    <mergeCell ref="JK22:JK23"/>
    <mergeCell ref="JL22:JL23"/>
    <mergeCell ref="KK22:KK23"/>
    <mergeCell ref="KL22:KL23"/>
    <mergeCell ref="KM22:KM23"/>
    <mergeCell ref="KN22:KN23"/>
    <mergeCell ref="KO22:KO23"/>
    <mergeCell ref="KP22:KP23"/>
    <mergeCell ref="JU22:JU23"/>
    <mergeCell ref="JV22:JV23"/>
    <mergeCell ref="JW22:JW23"/>
    <mergeCell ref="JX22:JX23"/>
    <mergeCell ref="JS22:JS23"/>
    <mergeCell ref="JT22:JT23"/>
    <mergeCell ref="KE22:KE23"/>
    <mergeCell ref="KF22:KF23"/>
    <mergeCell ref="KG22:KG23"/>
    <mergeCell ref="KH22:KH23"/>
    <mergeCell ref="KI22:KI23"/>
    <mergeCell ref="KJ22:KJ23"/>
    <mergeCell ref="JY22:JY23"/>
    <mergeCell ref="JZ22:JZ23"/>
    <mergeCell ref="KA22:KA23"/>
    <mergeCell ref="KB22:KB23"/>
    <mergeCell ref="KC22:KC23"/>
    <mergeCell ref="KD22:KD23"/>
    <mergeCell ref="KW22:KW23"/>
    <mergeCell ref="KX22:KX23"/>
    <mergeCell ref="KY22:KY23"/>
    <mergeCell ref="KZ22:KZ23"/>
    <mergeCell ref="LA22:LA23"/>
    <mergeCell ref="LB22:LB23"/>
    <mergeCell ref="KQ22:KQ23"/>
    <mergeCell ref="KR22:KR23"/>
    <mergeCell ref="KS22:KS23"/>
    <mergeCell ref="KT22:KT23"/>
    <mergeCell ref="KU22:KU23"/>
    <mergeCell ref="KV22:KV23"/>
    <mergeCell ref="LI22:LI23"/>
    <mergeCell ref="LJ22:LJ23"/>
    <mergeCell ref="LK22:LK23"/>
    <mergeCell ref="LL22:LL23"/>
    <mergeCell ref="LM22:LM23"/>
    <mergeCell ref="LN22:LN23"/>
    <mergeCell ref="LC22:LC23"/>
    <mergeCell ref="LD22:LD23"/>
    <mergeCell ref="LH22:LH23"/>
    <mergeCell ref="LE22:LE23"/>
    <mergeCell ref="LF22:LF23"/>
    <mergeCell ref="LG22:LG23"/>
  </mergeCells>
  <hyperlinks>
    <hyperlink ref="A1" location="'Valdymo darbalaukis'!A1" display="Atgal į valdymo darbalaukį"/>
  </hyperlinks>
  <pageMargins left="0.7" right="0.7" top="0.75" bottom="0.75" header="0.3" footer="0.3"/>
  <pageSetup orientation="portrait" horizontalDpi="1200" verticalDpi="1200" r:id="rId1"/>
  <ignoredErrors>
    <ignoredError sqref="N22:LN24 N7:LN8 N9:LN10 N25:AA25 N15:LN15 N5:AA5 AC5:AM5 AO5:KN5 N27 N26 AA26 N29:LN30 N28 AA28 LN26 LN28 AA18 LN18 N18 N19:LN21 N17 AB18:AN18 LN27 AN27 AN26 AN28 N12:LN13 O11:Z11 AB11:AZ11 N16 AA16 AN16 BA16 BN16 CA16 CN16 DA16 DN16 EA16 EN16 FA16 FN16 GA16 GN16 AA17 AN17 BA17 BN17 CA17 CN17 DA17 DN17 EA17 EN17 FA17 FN17 GA17 GN17 BA18 BN18 CA18 CN18 DA18 DN18 EA18 EN18 FA18 FN18 GA18 GN18 AA27 BA27 BA26 BA28 BN27 BN26 BN28 CA27 CA26 CA28 CN27 CN26 CN28 DA27 DA26 DA28 DN27 DN26 DN28 EA25 EA27 EA26 EA28 EN25 EN27 EN26 EN28 FA25 FA27 FA26 FA28 FN25 FN27 FN26 FN28 GA25 GA27 GA26 GA28 GN25 GN27 GN26 GN28 AC25:DN25 LA5 LN5 HA16 HN16 IA16 IN16 JA16 JN16 KA16 KN16 LA16 LN16 HA17 HN17 IA17 IN17 JA17 JN17 KA17 KN17 LA17 LN17 HA18 HA25:LN25 HA26 HA27 HA28 HN18 IA18 IN18 JA18 JN18 KA18 KN18 LA18 HN26 HN27 HN28 IA26 IA27 IA28 IN26 IN27 IN28 JA26 JA27 JA28 JN26 JN27 JN28 KA26 KA27 KA28 KN26 KN27 KN28 LA26 LA27 LA28 N14 AA14 AN14 BA14 BN14 CA14 CN14 DA14 DN14 EA14 EN14 FA14 FN14 GA14 GN14 HA14 HN14 IA14 IN14 JA14 JN14 KA14 KN14 LA14 LN14 BB11:BM11 BO11:BZ11 CB11:CM11 CO11:CZ11 DB11:DM11 DO11:DZ11 EB11:EM11 EO11:EZ11 FB11:FM11 FO11:FZ11 GB11:GM11 GO11:GZ11" formula="1"/>
  </ignoredError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zoomScaleNormal="100" workbookViewId="0">
      <selection activeCell="E21" sqref="E21"/>
    </sheetView>
  </sheetViews>
  <sheetFormatPr defaultRowHeight="15"/>
  <cols>
    <col min="1" max="1" width="31" customWidth="1"/>
    <col min="2" max="3" width="10.42578125" bestFit="1" customWidth="1"/>
    <col min="4" max="4" width="10" bestFit="1" customWidth="1"/>
    <col min="5" max="14" width="9.28515625" customWidth="1"/>
    <col min="15" max="15" width="10.42578125" bestFit="1" customWidth="1"/>
    <col min="16" max="21" width="9.85546875" customWidth="1"/>
    <col min="22" max="22" width="11.85546875" customWidth="1"/>
    <col min="23" max="26" width="9.85546875" customWidth="1"/>
  </cols>
  <sheetData>
    <row r="1" spans="1:26">
      <c r="A1" s="1" t="s">
        <v>0</v>
      </c>
    </row>
    <row r="3" spans="1:26">
      <c r="A3" s="16" t="s">
        <v>257</v>
      </c>
      <c r="B3" s="16"/>
      <c r="C3" s="16"/>
      <c r="D3" s="16"/>
      <c r="E3" s="16"/>
    </row>
    <row r="4" spans="1:26" ht="15.75" thickBot="1"/>
    <row r="5" spans="1:26" ht="15.75" thickBot="1">
      <c r="A5" s="14"/>
      <c r="B5" s="145">
        <v>1</v>
      </c>
      <c r="C5" s="146">
        <v>2</v>
      </c>
      <c r="D5" s="146">
        <v>3</v>
      </c>
      <c r="E5" s="146">
        <v>4</v>
      </c>
      <c r="F5" s="146">
        <v>5</v>
      </c>
      <c r="G5" s="146">
        <v>6</v>
      </c>
      <c r="H5" s="146">
        <v>7</v>
      </c>
      <c r="I5" s="146">
        <v>8</v>
      </c>
      <c r="J5" s="146">
        <v>9</v>
      </c>
      <c r="K5" s="146">
        <v>10</v>
      </c>
      <c r="L5" s="146">
        <v>11</v>
      </c>
      <c r="M5" s="146">
        <v>12</v>
      </c>
      <c r="N5" s="146">
        <v>13</v>
      </c>
      <c r="O5" s="146">
        <v>14</v>
      </c>
      <c r="P5" s="146">
        <v>15</v>
      </c>
      <c r="Q5" s="146">
        <v>16</v>
      </c>
      <c r="R5" s="146">
        <v>17</v>
      </c>
      <c r="S5" s="146">
        <v>18</v>
      </c>
      <c r="T5" s="146">
        <v>19</v>
      </c>
      <c r="U5" s="146">
        <v>20</v>
      </c>
      <c r="V5" s="146">
        <v>21</v>
      </c>
      <c r="W5" s="146">
        <v>22</v>
      </c>
      <c r="X5" s="146">
        <v>23</v>
      </c>
      <c r="Y5" s="146">
        <v>24</v>
      </c>
      <c r="Z5" s="147">
        <v>25</v>
      </c>
    </row>
    <row r="6" spans="1:26">
      <c r="A6" s="29" t="s">
        <v>258</v>
      </c>
      <c r="B6" s="30">
        <f>B7+B8</f>
        <v>-7395656.4029455595</v>
      </c>
      <c r="C6" s="135">
        <f t="shared" ref="C6:Z6" si="0">C7+C8</f>
        <v>-175229.80072008824</v>
      </c>
      <c r="D6" s="135">
        <f t="shared" si="0"/>
        <v>658861.86594657844</v>
      </c>
      <c r="E6" s="135">
        <f t="shared" si="0"/>
        <v>1028904.2659465785</v>
      </c>
      <c r="F6" s="135">
        <f t="shared" si="0"/>
        <v>899419.26594657847</v>
      </c>
      <c r="G6" s="135">
        <f t="shared" si="0"/>
        <v>991586.64748804097</v>
      </c>
      <c r="H6" s="135">
        <f t="shared" si="0"/>
        <v>861257.14831737895</v>
      </c>
      <c r="I6" s="135">
        <f t="shared" si="0"/>
        <v>1307828.2324800503</v>
      </c>
      <c r="J6" s="135">
        <f t="shared" si="0"/>
        <v>1183546.8166427214</v>
      </c>
      <c r="K6" s="135">
        <f t="shared" si="0"/>
        <v>1230313.4008053925</v>
      </c>
      <c r="L6" s="135">
        <f t="shared" si="0"/>
        <v>1324347.4669571319</v>
      </c>
      <c r="M6" s="135">
        <f t="shared" si="0"/>
        <v>1354676.1183315348</v>
      </c>
      <c r="N6" s="135">
        <f t="shared" si="0"/>
        <v>1411016.5041010508</v>
      </c>
      <c r="O6" s="135">
        <f t="shared" si="0"/>
        <v>1465281.1909275742</v>
      </c>
      <c r="P6" s="135">
        <f t="shared" si="0"/>
        <v>1806189.6549520823</v>
      </c>
      <c r="Q6" s="135">
        <f t="shared" si="0"/>
        <v>857414.90578142006</v>
      </c>
      <c r="R6" s="135">
        <f t="shared" si="0"/>
        <v>729279.65661075804</v>
      </c>
      <c r="S6" s="135">
        <f t="shared" si="0"/>
        <v>933869.33558597916</v>
      </c>
      <c r="T6" s="135">
        <f t="shared" si="0"/>
        <v>1953658.6421788947</v>
      </c>
      <c r="U6" s="135">
        <f t="shared" si="0"/>
        <v>2031872.4126182878</v>
      </c>
      <c r="V6" s="135">
        <f t="shared" si="0"/>
        <v>1791480.4126902227</v>
      </c>
      <c r="W6" s="135">
        <f t="shared" si="0"/>
        <v>2148681.8315910962</v>
      </c>
      <c r="X6" s="135">
        <f t="shared" si="0"/>
        <v>3621756.6034267768</v>
      </c>
      <c r="Y6" s="135">
        <f t="shared" si="0"/>
        <v>3165086.2846150193</v>
      </c>
      <c r="Z6" s="136">
        <f t="shared" si="0"/>
        <v>3185960.7729684282</v>
      </c>
    </row>
    <row r="7" spans="1:26" s="140" customFormat="1">
      <c r="A7" s="143" t="s">
        <v>259</v>
      </c>
      <c r="B7" s="137">
        <f>-'Investuotojas ir Finansuotojas'!N44-'Investuotojas ir Finansuotojas'!N45+'Investuotojas ir Finansuotojas'!N46</f>
        <v>-2187000</v>
      </c>
      <c r="C7" s="138">
        <f>-'Investuotojas ir Finansuotojas'!AA44-'Investuotojas ir Finansuotojas'!AA45+'Investuotojas ir Finansuotojas'!AA46</f>
        <v>0</v>
      </c>
      <c r="D7" s="138">
        <f>-'Investuotojas ir Finansuotojas'!AN44-'Investuotojas ir Finansuotojas'!AN45+'Investuotojas ir Finansuotojas'!AN46</f>
        <v>0</v>
      </c>
      <c r="E7" s="138">
        <f>-'Investuotojas ir Finansuotojas'!BA44-'Investuotojas ir Finansuotojas'!BA45+'Investuotojas ir Finansuotojas'!BA46</f>
        <v>0</v>
      </c>
      <c r="F7" s="138">
        <f>-'Investuotojas ir Finansuotojas'!BN44-'Investuotojas ir Finansuotojas'!BN45+'Investuotojas ir Finansuotojas'!BN46</f>
        <v>0</v>
      </c>
      <c r="G7" s="138">
        <f>-'Investuotojas ir Finansuotojas'!CA44-'Investuotojas ir Finansuotojas'!CA45+'Investuotojas ir Finansuotojas'!CA46</f>
        <v>0</v>
      </c>
      <c r="H7" s="138">
        <f>-'Investuotojas ir Finansuotojas'!CN44-'Investuotojas ir Finansuotojas'!CN45+'Investuotojas ir Finansuotojas'!CN46</f>
        <v>0</v>
      </c>
      <c r="I7" s="138">
        <f>-'Investuotojas ir Finansuotojas'!DA44-'Investuotojas ir Finansuotojas'!DA45+'Investuotojas ir Finansuotojas'!DA46</f>
        <v>0</v>
      </c>
      <c r="J7" s="138">
        <f>-'Investuotojas ir Finansuotojas'!DN44-'Investuotojas ir Finansuotojas'!DN45+'Investuotojas ir Finansuotojas'!DN46</f>
        <v>0</v>
      </c>
      <c r="K7" s="138">
        <f>-'Investuotojas ir Finansuotojas'!EA44-'Investuotojas ir Finansuotojas'!EA45+'Investuotojas ir Finansuotojas'!EA46</f>
        <v>0</v>
      </c>
      <c r="L7" s="138">
        <f>-'Investuotojas ir Finansuotojas'!EN44-'Investuotojas ir Finansuotojas'!EN45+'Investuotojas ir Finansuotojas'!EN46</f>
        <v>105935.315322401</v>
      </c>
      <c r="M7" s="138">
        <f>-'Investuotojas ir Finansuotojas'!FA44-'Investuotojas ir Finansuotojas'!FA45+'Investuotojas ir Finansuotojas'!FA46</f>
        <v>133884.54920079967</v>
      </c>
      <c r="N7" s="138">
        <f>-'Investuotojas ir Finansuotojas'!FN44-'Investuotojas ir Finansuotojas'!FN45+'Investuotojas ir Finansuotojas'!FN46</f>
        <v>159284.18414097774</v>
      </c>
      <c r="O7" s="138">
        <f>-'Investuotojas ir Finansuotojas'!GA44-'Investuotojas ir Finansuotojas'!GA45+'Investuotojas ir Finansuotojas'!GA46</f>
        <v>112536.95347149676</v>
      </c>
      <c r="P7" s="138">
        <f>-'Investuotojas ir Finansuotojas'!GN44-'Investuotojas ir Finansuotojas'!GN45+'Investuotojas ir Finansuotojas'!GN46</f>
        <v>0</v>
      </c>
      <c r="Q7" s="138">
        <f>-'Investuotojas ir Finansuotojas'!HA44-'Investuotojas ir Finansuotojas'!HA45+'Investuotojas ir Finansuotojas'!HA46</f>
        <v>0</v>
      </c>
      <c r="R7" s="138">
        <f>-'Investuotojas ir Finansuotojas'!HN44-'Investuotojas ir Finansuotojas'!HN45+'Investuotojas ir Finansuotojas'!HN46</f>
        <v>0</v>
      </c>
      <c r="S7" s="138">
        <f>-'Investuotojas ir Finansuotojas'!IA44-'Investuotojas ir Finansuotojas'!IA45+'Investuotojas ir Finansuotojas'!IA46</f>
        <v>396184.66147921665</v>
      </c>
      <c r="T7" s="138">
        <f>-'Investuotojas ir Finansuotojas'!IN44-'Investuotojas ir Finansuotojas'!IN45+'Investuotojas ir Finansuotojas'!IN46</f>
        <v>1508102.283909461</v>
      </c>
      <c r="U7" s="138">
        <f>-'Investuotojas ir Finansuotojas'!JA44-'Investuotojas ir Finansuotojas'!JA45+'Investuotojas ir Finansuotojas'!JA46</f>
        <v>1619957.970186183</v>
      </c>
      <c r="V7" s="138">
        <f>-'Investuotojas ir Finansuotojas'!JN44-'Investuotojas ir Finansuotojas'!JN45+'Investuotojas ir Finansuotojas'!JN46</f>
        <v>1413207.8860954465</v>
      </c>
      <c r="W7" s="138">
        <f>-'Investuotojas ir Finansuotojas'!KA44-'Investuotojas ir Finansuotojas'!KA45+'Investuotojas ir Finansuotojas'!KA46</f>
        <v>1804051.2208336489</v>
      </c>
      <c r="X7" s="138">
        <f>-'Investuotojas ir Finansuotojas'!KN44-'Investuotojas ir Finansuotojas'!KN45+'Investuotojas ir Finansuotojas'!KN46</f>
        <v>3310767.9085066589</v>
      </c>
      <c r="Y7" s="138">
        <f>-'Investuotojas ir Finansuotojas'!LA44-'Investuotojas ir Finansuotojas'!LA45+'Investuotojas ir Finansuotojas'!LA46</f>
        <v>2887739.5055322303</v>
      </c>
      <c r="Z7" s="139">
        <f>-'Investuotojas ir Finansuotojas'!LN44-'Investuotojas ir Finansuotojas'!LN45+'Investuotojas ir Finansuotojas'!LN46</f>
        <v>2942255.909722968</v>
      </c>
    </row>
    <row r="8" spans="1:26" s="140" customFormat="1" ht="15.75" thickBot="1">
      <c r="A8" s="144" t="s">
        <v>260</v>
      </c>
      <c r="B8" s="276">
        <f>-'Investuotojas ir Finansuotojas'!N31-'Investuotojas ir Finansuotojas'!N32+'Investuotojas ir Finansuotojas'!N34-'Investuotojas ir Finansuotojas'!N38+'Investuotojas ir Finansuotojas'!N40</f>
        <v>-5208656.4029455595</v>
      </c>
      <c r="C8" s="141">
        <f>-'Investuotojas ir Finansuotojas'!AA31-'Investuotojas ir Finansuotojas'!AA32+'Investuotojas ir Finansuotojas'!AA34-'Investuotojas ir Finansuotojas'!AA38+'Investuotojas ir Finansuotojas'!AA40</f>
        <v>-175229.80072008824</v>
      </c>
      <c r="D8" s="1160">
        <f>-'Investuotojas ir Finansuotojas'!AN31-'Investuotojas ir Finansuotojas'!AN32+'Investuotojas ir Finansuotojas'!AN34-'Investuotojas ir Finansuotojas'!AN38+'Investuotojas ir Finansuotojas'!AN40</f>
        <v>658861.86594657844</v>
      </c>
      <c r="E8" s="141">
        <f>-'Investuotojas ir Finansuotojas'!BA31-'Investuotojas ir Finansuotojas'!BA32+'Investuotojas ir Finansuotojas'!BA34-'Investuotojas ir Finansuotojas'!BA38+'Investuotojas ir Finansuotojas'!BA40</f>
        <v>1028904.2659465785</v>
      </c>
      <c r="F8" s="141">
        <f>-'Investuotojas ir Finansuotojas'!BN31-'Investuotojas ir Finansuotojas'!BN32+'Investuotojas ir Finansuotojas'!BN34-'Investuotojas ir Finansuotojas'!BN38+'Investuotojas ir Finansuotojas'!BN40</f>
        <v>899419.26594657847</v>
      </c>
      <c r="G8" s="141">
        <f>-'Investuotojas ir Finansuotojas'!CA31-'Investuotojas ir Finansuotojas'!CA32+'Investuotojas ir Finansuotojas'!CA34-'Investuotojas ir Finansuotojas'!CA38+'Investuotojas ir Finansuotojas'!CA40</f>
        <v>991586.64748804097</v>
      </c>
      <c r="H8" s="141">
        <f>-'Investuotojas ir Finansuotojas'!CN31-'Investuotojas ir Finansuotojas'!CN32+'Investuotojas ir Finansuotojas'!CN34-'Investuotojas ir Finansuotojas'!CN38+'Investuotojas ir Finansuotojas'!CN40</f>
        <v>861257.14831737895</v>
      </c>
      <c r="I8" s="141">
        <f>-'Investuotojas ir Finansuotojas'!DA31-'Investuotojas ir Finansuotojas'!DA32+'Investuotojas ir Finansuotojas'!DA34-'Investuotojas ir Finansuotojas'!DA38+'Investuotojas ir Finansuotojas'!DA40</f>
        <v>1307828.2324800503</v>
      </c>
      <c r="J8" s="141">
        <f>-'Investuotojas ir Finansuotojas'!DN31-'Investuotojas ir Finansuotojas'!DN32+'Investuotojas ir Finansuotojas'!DN34-'Investuotojas ir Finansuotojas'!DN38+'Investuotojas ir Finansuotojas'!DN40</f>
        <v>1183546.8166427214</v>
      </c>
      <c r="K8" s="141">
        <f>-'Investuotojas ir Finansuotojas'!EA31-'Investuotojas ir Finansuotojas'!EA32+'Investuotojas ir Finansuotojas'!EA34-'Investuotojas ir Finansuotojas'!EA38+'Investuotojas ir Finansuotojas'!EA40</f>
        <v>1230313.4008053925</v>
      </c>
      <c r="L8" s="141">
        <f>-'Investuotojas ir Finansuotojas'!EN31-'Investuotojas ir Finansuotojas'!EN32+'Investuotojas ir Finansuotojas'!EN34-'Investuotojas ir Finansuotojas'!EN38+'Investuotojas ir Finansuotojas'!EN40</f>
        <v>1218412.1516347309</v>
      </c>
      <c r="M8" s="141">
        <f>-'Investuotojas ir Finansuotojas'!FA31-'Investuotojas ir Finansuotojas'!FA32+'Investuotojas ir Finansuotojas'!FA34-'Investuotojas ir Finansuotojas'!FA38+'Investuotojas ir Finansuotojas'!FA40</f>
        <v>1220791.5691307352</v>
      </c>
      <c r="N8" s="141">
        <f>-'Investuotojas ir Finansuotojas'!FN31-'Investuotojas ir Finansuotojas'!FN32+'Investuotojas ir Finansuotojas'!FN34-'Investuotojas ir Finansuotojas'!FN38+'Investuotojas ir Finansuotojas'!FN40</f>
        <v>1251732.3199600731</v>
      </c>
      <c r="O8" s="141">
        <f>-'Investuotojas ir Finansuotojas'!GA31-'Investuotojas ir Finansuotojas'!GA32+'Investuotojas ir Finansuotojas'!GA34-'Investuotojas ir Finansuotojas'!GA38+'Investuotojas ir Finansuotojas'!GA40</f>
        <v>1352744.2374560775</v>
      </c>
      <c r="P8" s="141">
        <f>-'Investuotojas ir Finansuotojas'!GN31-'Investuotojas ir Finansuotojas'!GN32+'Investuotojas ir Finansuotojas'!GN34-'Investuotojas ir Finansuotojas'!GN38+'Investuotojas ir Finansuotojas'!GN40</f>
        <v>1806189.6549520823</v>
      </c>
      <c r="Q8" s="141">
        <f>-'Investuotojas ir Finansuotojas'!HA31-'Investuotojas ir Finansuotojas'!HA32+'Investuotojas ir Finansuotojas'!HA34-'Investuotojas ir Finansuotojas'!HA38+'Investuotojas ir Finansuotojas'!HA40</f>
        <v>857414.90578142006</v>
      </c>
      <c r="R8" s="141">
        <f>-'Investuotojas ir Finansuotojas'!HN31-'Investuotojas ir Finansuotojas'!HN32+'Investuotojas ir Finansuotojas'!HN34-'Investuotojas ir Finansuotojas'!HN38+'Investuotojas ir Finansuotojas'!HN40</f>
        <v>729279.65661075804</v>
      </c>
      <c r="S8" s="141">
        <f>-'Investuotojas ir Finansuotojas'!IA31-'Investuotojas ir Finansuotojas'!IA32+'Investuotojas ir Finansuotojas'!IA34-'Investuotojas ir Finansuotojas'!IA38+'Investuotojas ir Finansuotojas'!IA40</f>
        <v>537684.67410676251</v>
      </c>
      <c r="T8" s="141">
        <f>-'Investuotojas ir Finansuotojas'!IN31-'Investuotojas ir Finansuotojas'!IN32+'Investuotojas ir Finansuotojas'!IN34-'Investuotojas ir Finansuotojas'!IN38+'Investuotojas ir Finansuotojas'!IN40</f>
        <v>445556.35826943372</v>
      </c>
      <c r="U8" s="141">
        <f>-'Investuotojas ir Finansuotojas'!JA31-'Investuotojas ir Finansuotojas'!JA32+'Investuotojas ir Finansuotojas'!JA34-'Investuotojas ir Finansuotojas'!JA38+'Investuotojas ir Finansuotojas'!JA40</f>
        <v>411914.44243210496</v>
      </c>
      <c r="V8" s="141">
        <f>-'Investuotojas ir Finansuotojas'!JN31-'Investuotojas ir Finansuotojas'!JN32+'Investuotojas ir Finansuotojas'!JN34-'Investuotojas ir Finansuotojas'!JN38+'Investuotojas ir Finansuotojas'!JN40</f>
        <v>378272.52659477619</v>
      </c>
      <c r="W8" s="141">
        <f>-'Investuotojas ir Finansuotojas'!KA31-'Investuotojas ir Finansuotojas'!KA32+'Investuotojas ir Finansuotojas'!KA34-'Investuotojas ir Finansuotojas'!KA38+'Investuotojas ir Finansuotojas'!KA40</f>
        <v>344630.6107574472</v>
      </c>
      <c r="X8" s="141">
        <f>-'Investuotojas ir Finansuotojas'!KN31-'Investuotojas ir Finansuotojas'!KN32+'Investuotojas ir Finansuotojas'!KN34-'Investuotojas ir Finansuotojas'!KN38+'Investuotojas ir Finansuotojas'!KN40</f>
        <v>310988.6949201182</v>
      </c>
      <c r="Y8" s="141">
        <f>-'Investuotojas ir Finansuotojas'!LA31-'Investuotojas ir Finansuotojas'!LA32+'Investuotojas ir Finansuotojas'!LA34-'Investuotojas ir Finansuotojas'!LA38+'Investuotojas ir Finansuotojas'!LA40</f>
        <v>277346.77908278926</v>
      </c>
      <c r="Z8" s="142">
        <f>-'Investuotojas ir Finansuotojas'!LN31-'Investuotojas ir Finansuotojas'!LN32+'Investuotojas ir Finansuotojas'!LN34-'Investuotojas ir Finansuotojas'!LN38+'Investuotojas ir Finansuotojas'!LN40</f>
        <v>243704.86324546038</v>
      </c>
    </row>
    <row r="9" spans="1:26" ht="15.75" thickBot="1">
      <c r="D9" s="751" t="s">
        <v>647</v>
      </c>
    </row>
    <row r="10" spans="1:26" ht="15.75" thickBot="1">
      <c r="A10" s="105" t="s">
        <v>261</v>
      </c>
      <c r="B10" s="658">
        <f>IRR(B6:Z6)</f>
        <v>0.12979608415753829</v>
      </c>
      <c r="D10" s="1158">
        <v>0.12982122909186211</v>
      </c>
    </row>
    <row r="11" spans="1:26">
      <c r="A11" s="29" t="s">
        <v>262</v>
      </c>
      <c r="B11" s="659">
        <f>IRR(B7:Z7)</f>
        <v>0.10195754524637457</v>
      </c>
      <c r="D11" s="1159">
        <v>0.1058511746488211</v>
      </c>
    </row>
    <row r="12" spans="1:26" ht="15.75" thickBot="1">
      <c r="A12" s="8" t="s">
        <v>263</v>
      </c>
      <c r="B12" s="660">
        <f>IRR(B8:Z8)</f>
        <v>0.15192435272548721</v>
      </c>
      <c r="D12" s="1159">
        <v>0.15600183992690342</v>
      </c>
    </row>
    <row r="13" spans="1:26" ht="15.75" thickBot="1"/>
    <row r="14" spans="1:26" ht="15.75" thickBot="1">
      <c r="A14" s="1124" t="s">
        <v>629</v>
      </c>
      <c r="B14" s="1125">
        <f>-SUM(D6:Z6)/(SUM(B6:C6))/23</f>
        <v>0.20641021332888948</v>
      </c>
    </row>
    <row r="15" spans="1:26">
      <c r="E15" s="23"/>
    </row>
  </sheetData>
  <hyperlinks>
    <hyperlink ref="A1" location="'Valdymo darbalaukis'!A1" display="Atgal į valdymo darbalaukį"/>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N24"/>
  <sheetViews>
    <sheetView zoomScale="85" zoomScaleNormal="85" workbookViewId="0">
      <selection activeCell="FN42" sqref="FN42"/>
    </sheetView>
  </sheetViews>
  <sheetFormatPr defaultRowHeight="15" outlineLevelCol="1"/>
  <cols>
    <col min="1" max="1" width="34.7109375" bestFit="1" customWidth="1"/>
    <col min="2" max="3" width="10.28515625" hidden="1" customWidth="1" outlineLevel="1"/>
    <col min="4" max="13" width="9.85546875" hidden="1" customWidth="1" outlineLevel="1"/>
    <col min="14" max="14" width="10.85546875" style="16" customWidth="1" collapsed="1"/>
    <col min="15" max="15" width="9.85546875" hidden="1" customWidth="1" outlineLevel="1"/>
    <col min="16" max="25" width="9.140625" hidden="1" customWidth="1" outlineLevel="1"/>
    <col min="26" max="26" width="10.42578125" hidden="1" customWidth="1" outlineLevel="1"/>
    <col min="27" max="27" width="10.42578125" style="16" customWidth="1" collapsed="1"/>
    <col min="28" max="32" width="11.5703125" hidden="1" customWidth="1" outlineLevel="1"/>
    <col min="33" max="33" width="10" hidden="1" customWidth="1" outlineLevel="1"/>
    <col min="34" max="34" width="11" hidden="1" customWidth="1" outlineLevel="1"/>
    <col min="35" max="35" width="9.7109375" hidden="1" customWidth="1" outlineLevel="1"/>
    <col min="36" max="39" width="10.140625" hidden="1" customWidth="1" outlineLevel="1"/>
    <col min="40" max="40" width="10.5703125" style="16" customWidth="1" collapsed="1"/>
    <col min="41" max="41" width="10.28515625" hidden="1" customWidth="1" outlineLevel="1"/>
    <col min="42" max="52" width="9.140625" hidden="1" customWidth="1" outlineLevel="1"/>
    <col min="53" max="53" width="9.5703125" style="16" bestFit="1" customWidth="1" collapsed="1"/>
    <col min="54" max="65" width="9.140625" hidden="1" customWidth="1" outlineLevel="1"/>
    <col min="66" max="66" width="9.140625" style="16" collapsed="1"/>
    <col min="67" max="78" width="9.140625" hidden="1" customWidth="1" outlineLevel="1"/>
    <col min="79" max="79" width="9.140625" style="16" collapsed="1"/>
    <col min="80" max="91" width="9.140625" hidden="1" customWidth="1" outlineLevel="1"/>
    <col min="92" max="92" width="9.140625" style="16" collapsed="1"/>
    <col min="93" max="104" width="9.140625" hidden="1" customWidth="1" outlineLevel="1"/>
    <col min="105" max="105" width="9.140625" style="16" collapsed="1"/>
    <col min="106" max="117" width="9.140625" hidden="1" customWidth="1" outlineLevel="1"/>
    <col min="118" max="118" width="9.140625" style="16" collapsed="1"/>
    <col min="119" max="130" width="9.140625" hidden="1" customWidth="1" outlineLevel="1"/>
    <col min="131" max="131" width="9.140625" style="16" collapsed="1"/>
    <col min="132" max="143" width="9.140625" hidden="1" customWidth="1" outlineLevel="1"/>
    <col min="144" max="144" width="9.140625" style="16" collapsed="1"/>
    <col min="145" max="156" width="9.140625" hidden="1" customWidth="1" outlineLevel="1"/>
    <col min="157" max="157" width="9.140625" style="16" collapsed="1"/>
    <col min="158" max="169" width="9.140625" hidden="1" customWidth="1" outlineLevel="1"/>
    <col min="170" max="170" width="9.140625" style="16" collapsed="1"/>
    <col min="171" max="182" width="9.140625" hidden="1" customWidth="1" outlineLevel="1"/>
    <col min="183" max="183" width="9.140625" style="16" collapsed="1"/>
    <col min="184" max="195" width="9.140625" hidden="1" customWidth="1" outlineLevel="1"/>
    <col min="196" max="196" width="9.140625" style="16" collapsed="1"/>
    <col min="197" max="208" width="9.140625" hidden="1" customWidth="1" outlineLevel="1"/>
    <col min="209" max="209" width="9.140625" style="16" collapsed="1"/>
    <col min="210" max="221" width="9.140625" hidden="1" customWidth="1" outlineLevel="1"/>
    <col min="222" max="222" width="9.140625" style="16" collapsed="1"/>
    <col min="223" max="234" width="9.140625" hidden="1" customWidth="1" outlineLevel="1"/>
    <col min="235" max="235" width="9.140625" style="16" collapsed="1"/>
    <col min="236" max="247" width="9.140625" hidden="1" customWidth="1" outlineLevel="1"/>
    <col min="248" max="248" width="9.140625" style="16" collapsed="1"/>
    <col min="249" max="260" width="9.140625" hidden="1" customWidth="1" outlineLevel="1"/>
    <col min="261" max="261" width="9.140625" style="16" collapsed="1"/>
    <col min="262" max="273" width="9.140625" hidden="1" customWidth="1" outlineLevel="1"/>
    <col min="274" max="274" width="9.140625" style="16" collapsed="1"/>
    <col min="275" max="286" width="9.140625" hidden="1" customWidth="1" outlineLevel="1"/>
    <col min="287" max="287" width="9.140625" style="16" collapsed="1"/>
    <col min="288" max="299" width="9.140625" hidden="1" customWidth="1" outlineLevel="1"/>
    <col min="300" max="300" width="9.140625" style="16" collapsed="1"/>
    <col min="301" max="312" width="9.140625" hidden="1" customWidth="1" outlineLevel="1"/>
    <col min="313" max="313" width="9.140625" style="16" collapsed="1"/>
    <col min="314" max="325" width="9.140625" hidden="1" customWidth="1" outlineLevel="1"/>
    <col min="326" max="326" width="9.140625" style="16" collapsed="1"/>
  </cols>
  <sheetData>
    <row r="1" spans="1:326">
      <c r="A1" s="1" t="s">
        <v>0</v>
      </c>
    </row>
    <row r="3" spans="1:326" ht="18.75">
      <c r="A3" s="383" t="s">
        <v>264</v>
      </c>
    </row>
    <row r="4" spans="1:326" ht="15.75" thickBot="1"/>
    <row r="5" spans="1:326" ht="15.75" thickBot="1">
      <c r="A5" s="14" t="s">
        <v>134</v>
      </c>
      <c r="B5" s="12">
        <f>+'Metinis atlyginimas'!B8</f>
        <v>44042</v>
      </c>
      <c r="C5" s="12">
        <f>+'Metinis atlyginimas'!C8</f>
        <v>44073</v>
      </c>
      <c r="D5" s="12">
        <f>+'Metinis atlyginimas'!D8</f>
        <v>44104</v>
      </c>
      <c r="E5" s="12">
        <f>+'Metinis atlyginimas'!E8</f>
        <v>44134</v>
      </c>
      <c r="F5" s="12">
        <f>+'Metinis atlyginimas'!F8</f>
        <v>44165</v>
      </c>
      <c r="G5" s="12">
        <f>+'Metinis atlyginimas'!G8</f>
        <v>44195</v>
      </c>
      <c r="H5" s="12">
        <f>+'Metinis atlyginimas'!H8</f>
        <v>44226</v>
      </c>
      <c r="I5" s="12">
        <f>+'Metinis atlyginimas'!I8</f>
        <v>44255</v>
      </c>
      <c r="J5" s="12">
        <f>+'Metinis atlyginimas'!J8</f>
        <v>44285</v>
      </c>
      <c r="K5" s="12">
        <f>+'Metinis atlyginimas'!K8</f>
        <v>44316</v>
      </c>
      <c r="L5" s="12">
        <f>+'Metinis atlyginimas'!L8</f>
        <v>44346</v>
      </c>
      <c r="M5" s="12">
        <f>+'Metinis atlyginimas'!M8</f>
        <v>44377</v>
      </c>
      <c r="N5" s="17">
        <f>+'Metinis atlyginimas'!N8</f>
        <v>2021</v>
      </c>
      <c r="O5" s="12">
        <f>+'Metinis atlyginimas'!O8</f>
        <v>44407</v>
      </c>
      <c r="P5" s="12">
        <f>+'Metinis atlyginimas'!P8</f>
        <v>44438</v>
      </c>
      <c r="Q5" s="12">
        <f>+'Metinis atlyginimas'!Q8</f>
        <v>44469</v>
      </c>
      <c r="R5" s="12">
        <f>+'Metinis atlyginimas'!R8</f>
        <v>44499</v>
      </c>
      <c r="S5" s="12">
        <f>+'Metinis atlyginimas'!S8</f>
        <v>44530</v>
      </c>
      <c r="T5" s="12">
        <f>+'Metinis atlyginimas'!T8</f>
        <v>44560</v>
      </c>
      <c r="U5" s="12">
        <f>+'Metinis atlyginimas'!U8</f>
        <v>44591</v>
      </c>
      <c r="V5" s="12">
        <f>+'Metinis atlyginimas'!V8</f>
        <v>44620</v>
      </c>
      <c r="W5" s="12">
        <f>+'Metinis atlyginimas'!W8</f>
        <v>44650</v>
      </c>
      <c r="X5" s="12">
        <f>+'Metinis atlyginimas'!X8</f>
        <v>44681</v>
      </c>
      <c r="Y5" s="12">
        <f>+'Metinis atlyginimas'!Y8</f>
        <v>44711</v>
      </c>
      <c r="Z5" s="12">
        <f>+'Metinis atlyginimas'!Z8</f>
        <v>44742</v>
      </c>
      <c r="AA5" s="17">
        <f>+'Metinis atlyginimas'!AA8</f>
        <v>2022</v>
      </c>
      <c r="AB5" s="12">
        <f>+'Metinis atlyginimas'!AB8</f>
        <v>44772</v>
      </c>
      <c r="AC5" s="12">
        <f>+'Metinis atlyginimas'!AC8</f>
        <v>44803</v>
      </c>
      <c r="AD5" s="12">
        <f>+'Metinis atlyginimas'!AD8</f>
        <v>44834</v>
      </c>
      <c r="AE5" s="12">
        <f>+'Metinis atlyginimas'!AE8</f>
        <v>44864</v>
      </c>
      <c r="AF5" s="12">
        <f>+'Metinis atlyginimas'!AF8</f>
        <v>44895</v>
      </c>
      <c r="AG5" s="12">
        <f>+'Metinis atlyginimas'!AG8</f>
        <v>44925</v>
      </c>
      <c r="AH5" s="12">
        <f>+'Metinis atlyginimas'!AH8</f>
        <v>44956</v>
      </c>
      <c r="AI5" s="12">
        <f>+'Metinis atlyginimas'!AI8</f>
        <v>44985</v>
      </c>
      <c r="AJ5" s="12">
        <f>+'Metinis atlyginimas'!AJ8</f>
        <v>45015</v>
      </c>
      <c r="AK5" s="12">
        <f>+'Metinis atlyginimas'!AK8</f>
        <v>45046</v>
      </c>
      <c r="AL5" s="12">
        <f>+'Metinis atlyginimas'!AL8</f>
        <v>45076</v>
      </c>
      <c r="AM5" s="12">
        <f>+'Metinis atlyginimas'!AM8</f>
        <v>45107</v>
      </c>
      <c r="AN5" s="17">
        <f>+'Metinis atlyginimas'!AN8</f>
        <v>2023</v>
      </c>
      <c r="AO5" s="12">
        <f>+'Metinis atlyginimas'!AO8</f>
        <v>45137</v>
      </c>
      <c r="AP5" s="12">
        <f>+'Metinis atlyginimas'!AP8</f>
        <v>45168</v>
      </c>
      <c r="AQ5" s="12">
        <f>+'Metinis atlyginimas'!AQ8</f>
        <v>45199</v>
      </c>
      <c r="AR5" s="12">
        <f>+'Metinis atlyginimas'!AR8</f>
        <v>45229</v>
      </c>
      <c r="AS5" s="12">
        <f>+'Metinis atlyginimas'!AS8</f>
        <v>45260</v>
      </c>
      <c r="AT5" s="12">
        <f>+'Metinis atlyginimas'!AT8</f>
        <v>45290</v>
      </c>
      <c r="AU5" s="12">
        <f>+'Metinis atlyginimas'!AU8</f>
        <v>45321</v>
      </c>
      <c r="AV5" s="12">
        <f>+'Metinis atlyginimas'!AV8</f>
        <v>45351</v>
      </c>
      <c r="AW5" s="12">
        <f>+'Metinis atlyginimas'!AW8</f>
        <v>45381</v>
      </c>
      <c r="AX5" s="12">
        <f>+'Metinis atlyginimas'!AX8</f>
        <v>45412</v>
      </c>
      <c r="AY5" s="12">
        <f>+'Metinis atlyginimas'!AY8</f>
        <v>45442</v>
      </c>
      <c r="AZ5" s="12">
        <f>+'Metinis atlyginimas'!AZ8</f>
        <v>45473</v>
      </c>
      <c r="BA5" s="17">
        <f>+'Metinis atlyginimas'!BA8</f>
        <v>2024</v>
      </c>
      <c r="BB5" s="12">
        <f>+'Metinis atlyginimas'!BB8</f>
        <v>45503</v>
      </c>
      <c r="BC5" s="12">
        <f>+'Metinis atlyginimas'!BC8</f>
        <v>45534</v>
      </c>
      <c r="BD5" s="12">
        <f>+'Metinis atlyginimas'!BD8</f>
        <v>45565</v>
      </c>
      <c r="BE5" s="12">
        <f>+'Metinis atlyginimas'!BE8</f>
        <v>45595</v>
      </c>
      <c r="BF5" s="12">
        <f>+'Metinis atlyginimas'!BF8</f>
        <v>45626</v>
      </c>
      <c r="BG5" s="12">
        <f>+'Metinis atlyginimas'!BG8</f>
        <v>45656</v>
      </c>
      <c r="BH5" s="12">
        <f>+'Metinis atlyginimas'!BH8</f>
        <v>45687</v>
      </c>
      <c r="BI5" s="12">
        <f>+'Metinis atlyginimas'!BI8</f>
        <v>45716</v>
      </c>
      <c r="BJ5" s="12">
        <f>+'Metinis atlyginimas'!BJ8</f>
        <v>45746</v>
      </c>
      <c r="BK5" s="12">
        <f>+'Metinis atlyginimas'!BK8</f>
        <v>45777</v>
      </c>
      <c r="BL5" s="12">
        <f>+'Metinis atlyginimas'!BL8</f>
        <v>45807</v>
      </c>
      <c r="BM5" s="12">
        <f>+'Metinis atlyginimas'!BM8</f>
        <v>45838</v>
      </c>
      <c r="BN5" s="17">
        <f>+'Metinis atlyginimas'!BN8</f>
        <v>2025</v>
      </c>
      <c r="BO5" s="12">
        <f>+'Metinis atlyginimas'!BO8</f>
        <v>45868</v>
      </c>
      <c r="BP5" s="12">
        <f>+'Metinis atlyginimas'!BP8</f>
        <v>45899</v>
      </c>
      <c r="BQ5" s="12">
        <f>+'Metinis atlyginimas'!BQ8</f>
        <v>45930</v>
      </c>
      <c r="BR5" s="12">
        <f>+'Metinis atlyginimas'!BR8</f>
        <v>45960</v>
      </c>
      <c r="BS5" s="12">
        <f>+'Metinis atlyginimas'!BS8</f>
        <v>45991</v>
      </c>
      <c r="BT5" s="12">
        <f>+'Metinis atlyginimas'!BT8</f>
        <v>46021</v>
      </c>
      <c r="BU5" s="12">
        <f>+'Metinis atlyginimas'!BU8</f>
        <v>46052</v>
      </c>
      <c r="BV5" s="12">
        <f>+'Metinis atlyginimas'!BV8</f>
        <v>46081</v>
      </c>
      <c r="BW5" s="12">
        <f>+'Metinis atlyginimas'!BW8</f>
        <v>46111</v>
      </c>
      <c r="BX5" s="12">
        <f>+'Metinis atlyginimas'!BX8</f>
        <v>46142</v>
      </c>
      <c r="BY5" s="12">
        <f>+'Metinis atlyginimas'!BY8</f>
        <v>46172</v>
      </c>
      <c r="BZ5" s="12">
        <f>+'Metinis atlyginimas'!BZ8</f>
        <v>46203</v>
      </c>
      <c r="CA5" s="17">
        <f>+'Metinis atlyginimas'!CA8</f>
        <v>2026</v>
      </c>
      <c r="CB5" s="12">
        <f>+'Metinis atlyginimas'!CB8</f>
        <v>46233</v>
      </c>
      <c r="CC5" s="12">
        <f>+'Metinis atlyginimas'!CC8</f>
        <v>46264</v>
      </c>
      <c r="CD5" s="12">
        <f>+'Metinis atlyginimas'!CD8</f>
        <v>46295</v>
      </c>
      <c r="CE5" s="12">
        <f>+'Metinis atlyginimas'!CE8</f>
        <v>46325</v>
      </c>
      <c r="CF5" s="12">
        <f>+'Metinis atlyginimas'!CF8</f>
        <v>46356</v>
      </c>
      <c r="CG5" s="12">
        <f>+'Metinis atlyginimas'!CG8</f>
        <v>46386</v>
      </c>
      <c r="CH5" s="12">
        <f>+'Metinis atlyginimas'!CH8</f>
        <v>46417</v>
      </c>
      <c r="CI5" s="12">
        <f>+'Metinis atlyginimas'!CI8</f>
        <v>46446</v>
      </c>
      <c r="CJ5" s="12">
        <f>+'Metinis atlyginimas'!CJ8</f>
        <v>46476</v>
      </c>
      <c r="CK5" s="12">
        <f>+'Metinis atlyginimas'!CK8</f>
        <v>46507</v>
      </c>
      <c r="CL5" s="12">
        <f>+'Metinis atlyginimas'!CL8</f>
        <v>46537</v>
      </c>
      <c r="CM5" s="12">
        <f>+'Metinis atlyginimas'!CM8</f>
        <v>46568</v>
      </c>
      <c r="CN5" s="17">
        <f>+'Metinis atlyginimas'!CN8</f>
        <v>2027</v>
      </c>
      <c r="CO5" s="12">
        <f>+'Metinis atlyginimas'!CO8</f>
        <v>46598</v>
      </c>
      <c r="CP5" s="12">
        <f>+'Metinis atlyginimas'!CP8</f>
        <v>46629</v>
      </c>
      <c r="CQ5" s="12">
        <f>+'Metinis atlyginimas'!CQ8</f>
        <v>46660</v>
      </c>
      <c r="CR5" s="12">
        <f>+'Metinis atlyginimas'!CR8</f>
        <v>46690</v>
      </c>
      <c r="CS5" s="12">
        <f>+'Metinis atlyginimas'!CS8</f>
        <v>46721</v>
      </c>
      <c r="CT5" s="12">
        <f>+'Metinis atlyginimas'!CT8</f>
        <v>46751</v>
      </c>
      <c r="CU5" s="12">
        <f>+'Metinis atlyginimas'!CU8</f>
        <v>46782</v>
      </c>
      <c r="CV5" s="12">
        <f>+'Metinis atlyginimas'!CV8</f>
        <v>46812</v>
      </c>
      <c r="CW5" s="12">
        <f>+'Metinis atlyginimas'!CW8</f>
        <v>46842</v>
      </c>
      <c r="CX5" s="12">
        <f>+'Metinis atlyginimas'!CX8</f>
        <v>46873</v>
      </c>
      <c r="CY5" s="12">
        <f>+'Metinis atlyginimas'!CY8</f>
        <v>46903</v>
      </c>
      <c r="CZ5" s="12">
        <f>+'Metinis atlyginimas'!CZ8</f>
        <v>46934</v>
      </c>
      <c r="DA5" s="17">
        <f>+'Metinis atlyginimas'!DA8</f>
        <v>2028</v>
      </c>
      <c r="DB5" s="12">
        <f>+'Metinis atlyginimas'!DB8</f>
        <v>46964</v>
      </c>
      <c r="DC5" s="12">
        <f>+'Metinis atlyginimas'!DC8</f>
        <v>46995</v>
      </c>
      <c r="DD5" s="12">
        <f>+'Metinis atlyginimas'!DD8</f>
        <v>47026</v>
      </c>
      <c r="DE5" s="12">
        <f>+'Metinis atlyginimas'!DE8</f>
        <v>47056</v>
      </c>
      <c r="DF5" s="12">
        <f>+'Metinis atlyginimas'!DF8</f>
        <v>47087</v>
      </c>
      <c r="DG5" s="12">
        <f>+'Metinis atlyginimas'!DG8</f>
        <v>47117</v>
      </c>
      <c r="DH5" s="12">
        <f>+'Metinis atlyginimas'!DH8</f>
        <v>47148</v>
      </c>
      <c r="DI5" s="12">
        <f>+'Metinis atlyginimas'!DI8</f>
        <v>47177</v>
      </c>
      <c r="DJ5" s="12">
        <f>+'Metinis atlyginimas'!DJ8</f>
        <v>47207</v>
      </c>
      <c r="DK5" s="12">
        <f>+'Metinis atlyginimas'!DK8</f>
        <v>47238</v>
      </c>
      <c r="DL5" s="12">
        <f>+'Metinis atlyginimas'!DL8</f>
        <v>47268</v>
      </c>
      <c r="DM5" s="12">
        <f>+'Metinis atlyginimas'!DM8</f>
        <v>47299</v>
      </c>
      <c r="DN5" s="17">
        <f>+'Metinis atlyginimas'!DN8</f>
        <v>2029</v>
      </c>
      <c r="DO5" s="12">
        <f>+'Metinis atlyginimas'!DO8</f>
        <v>47329</v>
      </c>
      <c r="DP5" s="12">
        <f>+'Metinis atlyginimas'!DP8</f>
        <v>47360</v>
      </c>
      <c r="DQ5" s="12">
        <f>+'Metinis atlyginimas'!DQ8</f>
        <v>47391</v>
      </c>
      <c r="DR5" s="12">
        <f>+'Metinis atlyginimas'!DR8</f>
        <v>47421</v>
      </c>
      <c r="DS5" s="12">
        <f>+'Metinis atlyginimas'!DS8</f>
        <v>47452</v>
      </c>
      <c r="DT5" s="12">
        <f>+'Metinis atlyginimas'!DT8</f>
        <v>47482</v>
      </c>
      <c r="DU5" s="12">
        <f>+'Metinis atlyginimas'!DU8</f>
        <v>47513</v>
      </c>
      <c r="DV5" s="12">
        <f>+'Metinis atlyginimas'!DV8</f>
        <v>47542</v>
      </c>
      <c r="DW5" s="12">
        <f>+'Metinis atlyginimas'!DW8</f>
        <v>47572</v>
      </c>
      <c r="DX5" s="12">
        <f>+'Metinis atlyginimas'!DX8</f>
        <v>47603</v>
      </c>
      <c r="DY5" s="12">
        <f>+'Metinis atlyginimas'!DY8</f>
        <v>47633</v>
      </c>
      <c r="DZ5" s="12">
        <f>+'Metinis atlyginimas'!DZ8</f>
        <v>47664</v>
      </c>
      <c r="EA5" s="17">
        <f>+'Metinis atlyginimas'!EA8</f>
        <v>2030</v>
      </c>
      <c r="EB5" s="12">
        <f>+'Metinis atlyginimas'!EB8</f>
        <v>47694</v>
      </c>
      <c r="EC5" s="12">
        <f>+'Metinis atlyginimas'!EC8</f>
        <v>47725</v>
      </c>
      <c r="ED5" s="12">
        <f>+'Metinis atlyginimas'!ED8</f>
        <v>47756</v>
      </c>
      <c r="EE5" s="12">
        <f>+'Metinis atlyginimas'!EE8</f>
        <v>47786</v>
      </c>
      <c r="EF5" s="12">
        <f>+'Metinis atlyginimas'!EF8</f>
        <v>47817</v>
      </c>
      <c r="EG5" s="12">
        <f>+'Metinis atlyginimas'!EG8</f>
        <v>47847</v>
      </c>
      <c r="EH5" s="12">
        <f>+'Metinis atlyginimas'!EH8</f>
        <v>47878</v>
      </c>
      <c r="EI5" s="12">
        <f>+'Metinis atlyginimas'!EI8</f>
        <v>47907</v>
      </c>
      <c r="EJ5" s="12">
        <f>+'Metinis atlyginimas'!EJ8</f>
        <v>47937</v>
      </c>
      <c r="EK5" s="12">
        <f>+'Metinis atlyginimas'!EK8</f>
        <v>47968</v>
      </c>
      <c r="EL5" s="12">
        <f>+'Metinis atlyginimas'!EL8</f>
        <v>47998</v>
      </c>
      <c r="EM5" s="12">
        <f>+'Metinis atlyginimas'!EM8</f>
        <v>48029</v>
      </c>
      <c r="EN5" s="17">
        <f>+'Metinis atlyginimas'!EN8</f>
        <v>2031</v>
      </c>
      <c r="EO5" s="12">
        <f>+'Metinis atlyginimas'!EO8</f>
        <v>48059</v>
      </c>
      <c r="EP5" s="12">
        <f>+'Metinis atlyginimas'!EP8</f>
        <v>48090</v>
      </c>
      <c r="EQ5" s="12">
        <f>+'Metinis atlyginimas'!EQ8</f>
        <v>48121</v>
      </c>
      <c r="ER5" s="12">
        <f>+'Metinis atlyginimas'!ER8</f>
        <v>48151</v>
      </c>
      <c r="ES5" s="12">
        <f>+'Metinis atlyginimas'!ES8</f>
        <v>48182</v>
      </c>
      <c r="ET5" s="12">
        <f>+'Metinis atlyginimas'!ET8</f>
        <v>48212</v>
      </c>
      <c r="EU5" s="12">
        <f>+'Metinis atlyginimas'!EU8</f>
        <v>48243</v>
      </c>
      <c r="EV5" s="12">
        <f>+'Metinis atlyginimas'!EV8</f>
        <v>48273</v>
      </c>
      <c r="EW5" s="12">
        <f>+'Metinis atlyginimas'!EW8</f>
        <v>48303</v>
      </c>
      <c r="EX5" s="12">
        <f>+'Metinis atlyginimas'!EX8</f>
        <v>48334</v>
      </c>
      <c r="EY5" s="12">
        <f>+'Metinis atlyginimas'!EY8</f>
        <v>48364</v>
      </c>
      <c r="EZ5" s="12">
        <f>+'Metinis atlyginimas'!EZ8</f>
        <v>48395</v>
      </c>
      <c r="FA5" s="17">
        <f>+'Metinis atlyginimas'!FA8</f>
        <v>2032</v>
      </c>
      <c r="FB5" s="12">
        <f>+'Metinis atlyginimas'!FB8</f>
        <v>48425</v>
      </c>
      <c r="FC5" s="12">
        <f>+'Metinis atlyginimas'!FC8</f>
        <v>48456</v>
      </c>
      <c r="FD5" s="12">
        <f>+'Metinis atlyginimas'!FD8</f>
        <v>48487</v>
      </c>
      <c r="FE5" s="12">
        <f>+'Metinis atlyginimas'!FE8</f>
        <v>48517</v>
      </c>
      <c r="FF5" s="12">
        <f>+'Metinis atlyginimas'!FF8</f>
        <v>48548</v>
      </c>
      <c r="FG5" s="12">
        <f>+'Metinis atlyginimas'!FG8</f>
        <v>48578</v>
      </c>
      <c r="FH5" s="12">
        <f>+'Metinis atlyginimas'!FH8</f>
        <v>48609</v>
      </c>
      <c r="FI5" s="12">
        <f>+'Metinis atlyginimas'!FI8</f>
        <v>48638</v>
      </c>
      <c r="FJ5" s="12">
        <f>+'Metinis atlyginimas'!FJ8</f>
        <v>48668</v>
      </c>
      <c r="FK5" s="12">
        <f>+'Metinis atlyginimas'!FK8</f>
        <v>48699</v>
      </c>
      <c r="FL5" s="12">
        <f>+'Metinis atlyginimas'!FL8</f>
        <v>48729</v>
      </c>
      <c r="FM5" s="12">
        <f>+'Metinis atlyginimas'!FM8</f>
        <v>48760</v>
      </c>
      <c r="FN5" s="17">
        <f>+'Metinis atlyginimas'!FN8</f>
        <v>2033</v>
      </c>
      <c r="FO5" s="12">
        <f>+'Metinis atlyginimas'!FO8</f>
        <v>48790</v>
      </c>
      <c r="FP5" s="12">
        <f>+'Metinis atlyginimas'!FP8</f>
        <v>48821</v>
      </c>
      <c r="FQ5" s="12">
        <f>+'Metinis atlyginimas'!FQ8</f>
        <v>48852</v>
      </c>
      <c r="FR5" s="12">
        <f>+'Metinis atlyginimas'!FR8</f>
        <v>48882</v>
      </c>
      <c r="FS5" s="12">
        <f>+'Metinis atlyginimas'!FS8</f>
        <v>48913</v>
      </c>
      <c r="FT5" s="12">
        <f>+'Metinis atlyginimas'!FT8</f>
        <v>48943</v>
      </c>
      <c r="FU5" s="12">
        <f>+'Metinis atlyginimas'!FU8</f>
        <v>48974</v>
      </c>
      <c r="FV5" s="12">
        <f>+'Metinis atlyginimas'!FV8</f>
        <v>49003</v>
      </c>
      <c r="FW5" s="12">
        <f>+'Metinis atlyginimas'!FW8</f>
        <v>49033</v>
      </c>
      <c r="FX5" s="12">
        <f>+'Metinis atlyginimas'!FX8</f>
        <v>49064</v>
      </c>
      <c r="FY5" s="12">
        <f>+'Metinis atlyginimas'!FY8</f>
        <v>49094</v>
      </c>
      <c r="FZ5" s="12">
        <f>+'Metinis atlyginimas'!FZ8</f>
        <v>49125</v>
      </c>
      <c r="GA5" s="17">
        <f>+'Metinis atlyginimas'!GA8</f>
        <v>2034</v>
      </c>
      <c r="GB5" s="12">
        <f>+'Metinis atlyginimas'!GB8</f>
        <v>49155</v>
      </c>
      <c r="GC5" s="12">
        <f>+'Metinis atlyginimas'!GC8</f>
        <v>49186</v>
      </c>
      <c r="GD5" s="12">
        <f>+'Metinis atlyginimas'!GD8</f>
        <v>49217</v>
      </c>
      <c r="GE5" s="12">
        <f>+'Metinis atlyginimas'!GE8</f>
        <v>49247</v>
      </c>
      <c r="GF5" s="12">
        <f>+'Metinis atlyginimas'!GF8</f>
        <v>49278</v>
      </c>
      <c r="GG5" s="12">
        <f>+'Metinis atlyginimas'!GG8</f>
        <v>49308</v>
      </c>
      <c r="GH5" s="12">
        <f>+'Metinis atlyginimas'!GH8</f>
        <v>49339</v>
      </c>
      <c r="GI5" s="12">
        <f>+'Metinis atlyginimas'!GI8</f>
        <v>49368</v>
      </c>
      <c r="GJ5" s="12">
        <f>+'Metinis atlyginimas'!GJ8</f>
        <v>49398</v>
      </c>
      <c r="GK5" s="12">
        <f>+'Metinis atlyginimas'!GK8</f>
        <v>49429</v>
      </c>
      <c r="GL5" s="12">
        <f>+'Metinis atlyginimas'!GL8</f>
        <v>49459</v>
      </c>
      <c r="GM5" s="12">
        <f>+'Metinis atlyginimas'!GM8</f>
        <v>49490</v>
      </c>
      <c r="GN5" s="17">
        <f>+'Metinis atlyginimas'!GN8</f>
        <v>2035</v>
      </c>
      <c r="GO5" s="12">
        <f>+'Metinis atlyginimas'!GO8</f>
        <v>49520</v>
      </c>
      <c r="GP5" s="12">
        <f>+'Metinis atlyginimas'!GP8</f>
        <v>49551</v>
      </c>
      <c r="GQ5" s="12">
        <f>+'Metinis atlyginimas'!GQ8</f>
        <v>49582</v>
      </c>
      <c r="GR5" s="12">
        <f>+'Metinis atlyginimas'!GR8</f>
        <v>49612</v>
      </c>
      <c r="GS5" s="12">
        <f>+'Metinis atlyginimas'!GS8</f>
        <v>49643</v>
      </c>
      <c r="GT5" s="12">
        <f>+'Metinis atlyginimas'!GT8</f>
        <v>49673</v>
      </c>
      <c r="GU5" s="12">
        <f>+'Metinis atlyginimas'!GU8</f>
        <v>49704</v>
      </c>
      <c r="GV5" s="12">
        <f>+'Metinis atlyginimas'!GV8</f>
        <v>49734</v>
      </c>
      <c r="GW5" s="12">
        <f>+'Metinis atlyginimas'!GW8</f>
        <v>49764</v>
      </c>
      <c r="GX5" s="12">
        <f>+'Metinis atlyginimas'!GX8</f>
        <v>49795</v>
      </c>
      <c r="GY5" s="12">
        <f>+'Metinis atlyginimas'!GY8</f>
        <v>49825</v>
      </c>
      <c r="GZ5" s="12">
        <f>+'Metinis atlyginimas'!GZ8</f>
        <v>49856</v>
      </c>
      <c r="HA5" s="17">
        <f>+'Metinis atlyginimas'!HA8</f>
        <v>2036</v>
      </c>
      <c r="HB5" s="12">
        <f>+'Metinis atlyginimas'!HB8</f>
        <v>49886</v>
      </c>
      <c r="HC5" s="12">
        <f>+'Metinis atlyginimas'!HC8</f>
        <v>49917</v>
      </c>
      <c r="HD5" s="12">
        <f>+'Metinis atlyginimas'!HD8</f>
        <v>49948</v>
      </c>
      <c r="HE5" s="12">
        <f>+'Metinis atlyginimas'!HE8</f>
        <v>49978</v>
      </c>
      <c r="HF5" s="12">
        <f>+'Metinis atlyginimas'!HF8</f>
        <v>50009</v>
      </c>
      <c r="HG5" s="12">
        <f>+'Metinis atlyginimas'!HG8</f>
        <v>50039</v>
      </c>
      <c r="HH5" s="12">
        <f>+'Metinis atlyginimas'!HH8</f>
        <v>50070</v>
      </c>
      <c r="HI5" s="12">
        <f>+'Metinis atlyginimas'!HI8</f>
        <v>50099</v>
      </c>
      <c r="HJ5" s="12">
        <f>+'Metinis atlyginimas'!HJ8</f>
        <v>50129</v>
      </c>
      <c r="HK5" s="12">
        <f>+'Metinis atlyginimas'!HK8</f>
        <v>50160</v>
      </c>
      <c r="HL5" s="12">
        <f>+'Metinis atlyginimas'!HL8</f>
        <v>50190</v>
      </c>
      <c r="HM5" s="12">
        <f>+'Metinis atlyginimas'!HM8</f>
        <v>50221</v>
      </c>
      <c r="HN5" s="17">
        <f>+'Metinis atlyginimas'!HN8</f>
        <v>2037</v>
      </c>
      <c r="HO5" s="12">
        <f>+'Metinis atlyginimas'!HO8</f>
        <v>50251</v>
      </c>
      <c r="HP5" s="12">
        <f>+'Metinis atlyginimas'!HP8</f>
        <v>50282</v>
      </c>
      <c r="HQ5" s="12">
        <f>+'Metinis atlyginimas'!HQ8</f>
        <v>50313</v>
      </c>
      <c r="HR5" s="12">
        <f>+'Metinis atlyginimas'!HR8</f>
        <v>50343</v>
      </c>
      <c r="HS5" s="12">
        <f>+'Metinis atlyginimas'!HS8</f>
        <v>50374</v>
      </c>
      <c r="HT5" s="12">
        <f>+'Metinis atlyginimas'!HT8</f>
        <v>50404</v>
      </c>
      <c r="HU5" s="12">
        <f>+'Metinis atlyginimas'!HU8</f>
        <v>50435</v>
      </c>
      <c r="HV5" s="12">
        <f>+'Metinis atlyginimas'!HV8</f>
        <v>50464</v>
      </c>
      <c r="HW5" s="12">
        <f>+'Metinis atlyginimas'!HW8</f>
        <v>50494</v>
      </c>
      <c r="HX5" s="12">
        <f>+'Metinis atlyginimas'!HX8</f>
        <v>50525</v>
      </c>
      <c r="HY5" s="12">
        <f>+'Metinis atlyginimas'!HY8</f>
        <v>50555</v>
      </c>
      <c r="HZ5" s="12">
        <f>+'Metinis atlyginimas'!HZ8</f>
        <v>50586</v>
      </c>
      <c r="IA5" s="17">
        <f>+'Metinis atlyginimas'!IA8</f>
        <v>2038</v>
      </c>
      <c r="IB5" s="12">
        <f>+'Metinis atlyginimas'!IB8</f>
        <v>50616</v>
      </c>
      <c r="IC5" s="12">
        <f>+'Metinis atlyginimas'!IC8</f>
        <v>50647</v>
      </c>
      <c r="ID5" s="12">
        <f>+'Metinis atlyginimas'!ID8</f>
        <v>50678</v>
      </c>
      <c r="IE5" s="12">
        <f>+'Metinis atlyginimas'!IE8</f>
        <v>50708</v>
      </c>
      <c r="IF5" s="12">
        <f>+'Metinis atlyginimas'!IF8</f>
        <v>50739</v>
      </c>
      <c r="IG5" s="12">
        <f>+'Metinis atlyginimas'!IG8</f>
        <v>50769</v>
      </c>
      <c r="IH5" s="12">
        <f>+'Metinis atlyginimas'!IH8</f>
        <v>50800</v>
      </c>
      <c r="II5" s="12">
        <f>+'Metinis atlyginimas'!II8</f>
        <v>50829</v>
      </c>
      <c r="IJ5" s="12">
        <f>+'Metinis atlyginimas'!IJ8</f>
        <v>50859</v>
      </c>
      <c r="IK5" s="12">
        <f>+'Metinis atlyginimas'!IK8</f>
        <v>50890</v>
      </c>
      <c r="IL5" s="12">
        <f>+'Metinis atlyginimas'!IL8</f>
        <v>50920</v>
      </c>
      <c r="IM5" s="12">
        <f>+'Metinis atlyginimas'!IM8</f>
        <v>50951</v>
      </c>
      <c r="IN5" s="17">
        <f>+'Metinis atlyginimas'!IN8</f>
        <v>2039</v>
      </c>
      <c r="IO5" s="12">
        <f>+'Metinis atlyginimas'!IO8</f>
        <v>50981</v>
      </c>
      <c r="IP5" s="12">
        <f>+'Metinis atlyginimas'!IP8</f>
        <v>51012</v>
      </c>
      <c r="IQ5" s="12">
        <f>+'Metinis atlyginimas'!IQ8</f>
        <v>51043</v>
      </c>
      <c r="IR5" s="12">
        <f>+'Metinis atlyginimas'!IR8</f>
        <v>51073</v>
      </c>
      <c r="IS5" s="12">
        <f>+'Metinis atlyginimas'!IS8</f>
        <v>51104</v>
      </c>
      <c r="IT5" s="12">
        <f>+'Metinis atlyginimas'!IT8</f>
        <v>51134</v>
      </c>
      <c r="IU5" s="12">
        <f>+'Metinis atlyginimas'!IU8</f>
        <v>51165</v>
      </c>
      <c r="IV5" s="12">
        <f>+'Metinis atlyginimas'!IV8</f>
        <v>51195</v>
      </c>
      <c r="IW5" s="12">
        <f>+'Metinis atlyginimas'!IW8</f>
        <v>51225</v>
      </c>
      <c r="IX5" s="12">
        <f>+'Metinis atlyginimas'!IX8</f>
        <v>51256</v>
      </c>
      <c r="IY5" s="12">
        <f>+'Metinis atlyginimas'!IY8</f>
        <v>51286</v>
      </c>
      <c r="IZ5" s="12">
        <f>+'Metinis atlyginimas'!IZ8</f>
        <v>51317</v>
      </c>
      <c r="JA5" s="17">
        <f>+'Metinis atlyginimas'!JA8</f>
        <v>2040</v>
      </c>
      <c r="JB5" s="12">
        <f>+'Metinis atlyginimas'!JB8</f>
        <v>51347</v>
      </c>
      <c r="JC5" s="12">
        <f>+'Metinis atlyginimas'!JC8</f>
        <v>51378</v>
      </c>
      <c r="JD5" s="12">
        <f>+'Metinis atlyginimas'!JD8</f>
        <v>51409</v>
      </c>
      <c r="JE5" s="12">
        <f>+'Metinis atlyginimas'!JE8</f>
        <v>51439</v>
      </c>
      <c r="JF5" s="12">
        <f>+'Metinis atlyginimas'!JF8</f>
        <v>51470</v>
      </c>
      <c r="JG5" s="12">
        <f>+'Metinis atlyginimas'!JG8</f>
        <v>51500</v>
      </c>
      <c r="JH5" s="12">
        <f>+'Metinis atlyginimas'!JH8</f>
        <v>51531</v>
      </c>
      <c r="JI5" s="12">
        <f>+'Metinis atlyginimas'!JI8</f>
        <v>51560</v>
      </c>
      <c r="JJ5" s="12">
        <f>+'Metinis atlyginimas'!JJ8</f>
        <v>51590</v>
      </c>
      <c r="JK5" s="12">
        <f>+'Metinis atlyginimas'!JK8</f>
        <v>51621</v>
      </c>
      <c r="JL5" s="12">
        <f>+'Metinis atlyginimas'!JL8</f>
        <v>51651</v>
      </c>
      <c r="JM5" s="12">
        <f>+'Metinis atlyginimas'!JM8</f>
        <v>51682</v>
      </c>
      <c r="JN5" s="17">
        <f>+'Metinis atlyginimas'!JN8</f>
        <v>2041</v>
      </c>
      <c r="JO5" s="12">
        <f>+'Metinis atlyginimas'!JO8</f>
        <v>51712</v>
      </c>
      <c r="JP5" s="12">
        <f>+'Metinis atlyginimas'!JP8</f>
        <v>51743</v>
      </c>
      <c r="JQ5" s="12">
        <f>+'Metinis atlyginimas'!JQ8</f>
        <v>51774</v>
      </c>
      <c r="JR5" s="12">
        <f>+'Metinis atlyginimas'!JR8</f>
        <v>51804</v>
      </c>
      <c r="JS5" s="12">
        <f>+'Metinis atlyginimas'!JS8</f>
        <v>51835</v>
      </c>
      <c r="JT5" s="12">
        <f>+'Metinis atlyginimas'!JT8</f>
        <v>51865</v>
      </c>
      <c r="JU5" s="12">
        <f>+'Metinis atlyginimas'!JU8</f>
        <v>51896</v>
      </c>
      <c r="JV5" s="12">
        <f>+'Metinis atlyginimas'!JV8</f>
        <v>51925</v>
      </c>
      <c r="JW5" s="12">
        <f>+'Metinis atlyginimas'!JW8</f>
        <v>51955</v>
      </c>
      <c r="JX5" s="12">
        <f>+'Metinis atlyginimas'!JX8</f>
        <v>51986</v>
      </c>
      <c r="JY5" s="12">
        <f>+'Metinis atlyginimas'!JY8</f>
        <v>52016</v>
      </c>
      <c r="JZ5" s="12">
        <f>+'Metinis atlyginimas'!JZ8</f>
        <v>52047</v>
      </c>
      <c r="KA5" s="17">
        <f>+'Metinis atlyginimas'!KA8</f>
        <v>2042</v>
      </c>
      <c r="KB5" s="12">
        <f>+'Metinis atlyginimas'!KB8</f>
        <v>52077</v>
      </c>
      <c r="KC5" s="12">
        <f>+'Metinis atlyginimas'!KC8</f>
        <v>52108</v>
      </c>
      <c r="KD5" s="12">
        <f>+'Metinis atlyginimas'!KD8</f>
        <v>52139</v>
      </c>
      <c r="KE5" s="12">
        <f>+'Metinis atlyginimas'!KE8</f>
        <v>52169</v>
      </c>
      <c r="KF5" s="12">
        <f>+'Metinis atlyginimas'!KF8</f>
        <v>52200</v>
      </c>
      <c r="KG5" s="12">
        <f>+'Metinis atlyginimas'!KG8</f>
        <v>52230</v>
      </c>
      <c r="KH5" s="12">
        <f>+'Metinis atlyginimas'!KH8</f>
        <v>52261</v>
      </c>
      <c r="KI5" s="12">
        <f>+'Metinis atlyginimas'!KI8</f>
        <v>52290</v>
      </c>
      <c r="KJ5" s="12">
        <f>+'Metinis atlyginimas'!KJ8</f>
        <v>52320</v>
      </c>
      <c r="KK5" s="12">
        <f>+'Metinis atlyginimas'!KK8</f>
        <v>52351</v>
      </c>
      <c r="KL5" s="12">
        <f>+'Metinis atlyginimas'!KL8</f>
        <v>52381</v>
      </c>
      <c r="KM5" s="12">
        <f>+'Metinis atlyginimas'!KM8</f>
        <v>52412</v>
      </c>
      <c r="KN5" s="17">
        <f>+'Metinis atlyginimas'!KN8</f>
        <v>2043</v>
      </c>
      <c r="KO5" s="12">
        <f>+'Metinis atlyginimas'!KO8</f>
        <v>52442</v>
      </c>
      <c r="KP5" s="12">
        <f>+'Metinis atlyginimas'!KP8</f>
        <v>52473</v>
      </c>
      <c r="KQ5" s="12">
        <f>+'Metinis atlyginimas'!KQ8</f>
        <v>52504</v>
      </c>
      <c r="KR5" s="12">
        <f>+'Metinis atlyginimas'!KR8</f>
        <v>52534</v>
      </c>
      <c r="KS5" s="12">
        <f>+'Metinis atlyginimas'!KS8</f>
        <v>52565</v>
      </c>
      <c r="KT5" s="12">
        <f>+'Metinis atlyginimas'!KT8</f>
        <v>52595</v>
      </c>
      <c r="KU5" s="12">
        <f>+'Metinis atlyginimas'!KU8</f>
        <v>52626</v>
      </c>
      <c r="KV5" s="12">
        <f>+'Metinis atlyginimas'!KV8</f>
        <v>52656</v>
      </c>
      <c r="KW5" s="12">
        <f>+'Metinis atlyginimas'!KW8</f>
        <v>52686</v>
      </c>
      <c r="KX5" s="12">
        <f>+'Metinis atlyginimas'!KX8</f>
        <v>52717</v>
      </c>
      <c r="KY5" s="12">
        <f>+'Metinis atlyginimas'!KY8</f>
        <v>52747</v>
      </c>
      <c r="KZ5" s="12">
        <f>+'Metinis atlyginimas'!KZ8</f>
        <v>52778</v>
      </c>
      <c r="LA5" s="17">
        <f>+'Metinis atlyginimas'!LA8</f>
        <v>2044</v>
      </c>
      <c r="LB5" s="12">
        <f>+'Metinis atlyginimas'!LB8</f>
        <v>52808</v>
      </c>
      <c r="LC5" s="12">
        <f>+'Metinis atlyginimas'!LC8</f>
        <v>52839</v>
      </c>
      <c r="LD5" s="12">
        <f>+'Metinis atlyginimas'!LD8</f>
        <v>52870</v>
      </c>
      <c r="LE5" s="12">
        <f>+'Metinis atlyginimas'!LE8</f>
        <v>52900</v>
      </c>
      <c r="LF5" s="12">
        <f>+'Metinis atlyginimas'!LF8</f>
        <v>52931</v>
      </c>
      <c r="LG5" s="12">
        <f>+'Metinis atlyginimas'!LG8</f>
        <v>52961</v>
      </c>
      <c r="LH5" s="12">
        <f>+'Metinis atlyginimas'!LH8</f>
        <v>52992</v>
      </c>
      <c r="LI5" s="12">
        <f>+'Metinis atlyginimas'!LI8</f>
        <v>53021</v>
      </c>
      <c r="LJ5" s="12">
        <f>+'Metinis atlyginimas'!LJ8</f>
        <v>53051</v>
      </c>
      <c r="LK5" s="12">
        <f>+'Metinis atlyginimas'!LK8</f>
        <v>53082</v>
      </c>
      <c r="LL5" s="12">
        <f>+'Metinis atlyginimas'!LL8</f>
        <v>53112</v>
      </c>
      <c r="LM5" s="12">
        <f>+'Metinis atlyginimas'!LM8</f>
        <v>53143</v>
      </c>
      <c r="LN5" s="19">
        <f>+'Metinis atlyginimas'!LN8</f>
        <v>2045</v>
      </c>
    </row>
    <row r="6" spans="1:326" ht="15.75" thickBot="1">
      <c r="A6" s="15" t="s">
        <v>135</v>
      </c>
      <c r="B6" s="13">
        <v>1</v>
      </c>
      <c r="C6" s="11">
        <v>2</v>
      </c>
      <c r="D6" s="11">
        <v>3</v>
      </c>
      <c r="E6" s="11">
        <v>4</v>
      </c>
      <c r="F6" s="11">
        <v>5</v>
      </c>
      <c r="G6" s="11">
        <v>6</v>
      </c>
      <c r="H6" s="11">
        <v>7</v>
      </c>
      <c r="I6" s="11">
        <v>8</v>
      </c>
      <c r="J6" s="11">
        <v>9</v>
      </c>
      <c r="K6" s="11">
        <v>10</v>
      </c>
      <c r="L6" s="11">
        <v>11</v>
      </c>
      <c r="M6" s="11">
        <v>12</v>
      </c>
      <c r="N6" s="18">
        <v>1</v>
      </c>
      <c r="O6" s="11">
        <f>M6+1</f>
        <v>13</v>
      </c>
      <c r="P6" s="11">
        <f>O6+1</f>
        <v>14</v>
      </c>
      <c r="Q6" s="11">
        <f t="shared" ref="Q6:Z6" si="0">P6+1</f>
        <v>15</v>
      </c>
      <c r="R6" s="11">
        <f t="shared" si="0"/>
        <v>16</v>
      </c>
      <c r="S6" s="11">
        <f t="shared" si="0"/>
        <v>17</v>
      </c>
      <c r="T6" s="11">
        <f t="shared" si="0"/>
        <v>18</v>
      </c>
      <c r="U6" s="11">
        <f t="shared" si="0"/>
        <v>19</v>
      </c>
      <c r="V6" s="11">
        <f t="shared" si="0"/>
        <v>20</v>
      </c>
      <c r="W6" s="11">
        <f t="shared" si="0"/>
        <v>21</v>
      </c>
      <c r="X6" s="11">
        <f t="shared" si="0"/>
        <v>22</v>
      </c>
      <c r="Y6" s="11">
        <f t="shared" si="0"/>
        <v>23</v>
      </c>
      <c r="Z6" s="11">
        <f t="shared" si="0"/>
        <v>24</v>
      </c>
      <c r="AA6" s="18">
        <f>N6+1</f>
        <v>2</v>
      </c>
      <c r="AB6" s="11">
        <f>Z6+1</f>
        <v>25</v>
      </c>
      <c r="AC6" s="11">
        <f>AB6+1</f>
        <v>26</v>
      </c>
      <c r="AD6" s="11">
        <f t="shared" ref="AD6:AM6" si="1">AC6+1</f>
        <v>27</v>
      </c>
      <c r="AE6" s="11">
        <f t="shared" si="1"/>
        <v>28</v>
      </c>
      <c r="AF6" s="11">
        <f t="shared" si="1"/>
        <v>29</v>
      </c>
      <c r="AG6" s="11">
        <f t="shared" si="1"/>
        <v>30</v>
      </c>
      <c r="AH6" s="11">
        <f t="shared" si="1"/>
        <v>31</v>
      </c>
      <c r="AI6" s="11">
        <f t="shared" si="1"/>
        <v>32</v>
      </c>
      <c r="AJ6" s="11">
        <f t="shared" si="1"/>
        <v>33</v>
      </c>
      <c r="AK6" s="11">
        <f t="shared" si="1"/>
        <v>34</v>
      </c>
      <c r="AL6" s="11">
        <f t="shared" si="1"/>
        <v>35</v>
      </c>
      <c r="AM6" s="11">
        <f t="shared" si="1"/>
        <v>36</v>
      </c>
      <c r="AN6" s="18">
        <f>AA6+1</f>
        <v>3</v>
      </c>
      <c r="AO6" s="11">
        <f>AM6+1</f>
        <v>37</v>
      </c>
      <c r="AP6" s="11">
        <f>AO6+1</f>
        <v>38</v>
      </c>
      <c r="AQ6" s="11">
        <f t="shared" ref="AQ6:AZ6" si="2">AP6+1</f>
        <v>39</v>
      </c>
      <c r="AR6" s="11">
        <f t="shared" si="2"/>
        <v>40</v>
      </c>
      <c r="AS6" s="11">
        <f t="shared" si="2"/>
        <v>41</v>
      </c>
      <c r="AT6" s="11">
        <f t="shared" si="2"/>
        <v>42</v>
      </c>
      <c r="AU6" s="11">
        <f t="shared" si="2"/>
        <v>43</v>
      </c>
      <c r="AV6" s="11">
        <f t="shared" si="2"/>
        <v>44</v>
      </c>
      <c r="AW6" s="11">
        <f t="shared" si="2"/>
        <v>45</v>
      </c>
      <c r="AX6" s="11">
        <f t="shared" si="2"/>
        <v>46</v>
      </c>
      <c r="AY6" s="11">
        <f t="shared" si="2"/>
        <v>47</v>
      </c>
      <c r="AZ6" s="11">
        <f t="shared" si="2"/>
        <v>48</v>
      </c>
      <c r="BA6" s="18">
        <f>AN6+1</f>
        <v>4</v>
      </c>
      <c r="BB6" s="11">
        <f>AZ6+1</f>
        <v>49</v>
      </c>
      <c r="BC6" s="11">
        <f>BB6+1</f>
        <v>50</v>
      </c>
      <c r="BD6" s="11">
        <f t="shared" ref="BD6:BM6" si="3">BC6+1</f>
        <v>51</v>
      </c>
      <c r="BE6" s="11">
        <f t="shared" si="3"/>
        <v>52</v>
      </c>
      <c r="BF6" s="11">
        <f t="shared" si="3"/>
        <v>53</v>
      </c>
      <c r="BG6" s="11">
        <f t="shared" si="3"/>
        <v>54</v>
      </c>
      <c r="BH6" s="11">
        <f t="shared" si="3"/>
        <v>55</v>
      </c>
      <c r="BI6" s="11">
        <f t="shared" si="3"/>
        <v>56</v>
      </c>
      <c r="BJ6" s="11">
        <f t="shared" si="3"/>
        <v>57</v>
      </c>
      <c r="BK6" s="11">
        <f t="shared" si="3"/>
        <v>58</v>
      </c>
      <c r="BL6" s="11">
        <f t="shared" si="3"/>
        <v>59</v>
      </c>
      <c r="BM6" s="11">
        <f t="shared" si="3"/>
        <v>60</v>
      </c>
      <c r="BN6" s="18">
        <f>BA6+1</f>
        <v>5</v>
      </c>
      <c r="BO6" s="11">
        <f>BM6+1</f>
        <v>61</v>
      </c>
      <c r="BP6" s="11">
        <f>BO6+1</f>
        <v>62</v>
      </c>
      <c r="BQ6" s="11">
        <f t="shared" ref="BQ6:BZ6" si="4">BP6+1</f>
        <v>63</v>
      </c>
      <c r="BR6" s="11">
        <f t="shared" si="4"/>
        <v>64</v>
      </c>
      <c r="BS6" s="11">
        <f t="shared" si="4"/>
        <v>65</v>
      </c>
      <c r="BT6" s="11">
        <f t="shared" si="4"/>
        <v>66</v>
      </c>
      <c r="BU6" s="11">
        <f t="shared" si="4"/>
        <v>67</v>
      </c>
      <c r="BV6" s="11">
        <f t="shared" si="4"/>
        <v>68</v>
      </c>
      <c r="BW6" s="11">
        <f t="shared" si="4"/>
        <v>69</v>
      </c>
      <c r="BX6" s="11">
        <f t="shared" si="4"/>
        <v>70</v>
      </c>
      <c r="BY6" s="11">
        <f t="shared" si="4"/>
        <v>71</v>
      </c>
      <c r="BZ6" s="11">
        <f t="shared" si="4"/>
        <v>72</v>
      </c>
      <c r="CA6" s="18">
        <f>BN6+1</f>
        <v>6</v>
      </c>
      <c r="CB6" s="11">
        <f>BZ6+1</f>
        <v>73</v>
      </c>
      <c r="CC6" s="11">
        <f>CB6+1</f>
        <v>74</v>
      </c>
      <c r="CD6" s="11">
        <f t="shared" ref="CD6:CM6" si="5">CC6+1</f>
        <v>75</v>
      </c>
      <c r="CE6" s="11">
        <f t="shared" si="5"/>
        <v>76</v>
      </c>
      <c r="CF6" s="11">
        <f t="shared" si="5"/>
        <v>77</v>
      </c>
      <c r="CG6" s="11">
        <f t="shared" si="5"/>
        <v>78</v>
      </c>
      <c r="CH6" s="11">
        <f t="shared" si="5"/>
        <v>79</v>
      </c>
      <c r="CI6" s="11">
        <f t="shared" si="5"/>
        <v>80</v>
      </c>
      <c r="CJ6" s="11">
        <f t="shared" si="5"/>
        <v>81</v>
      </c>
      <c r="CK6" s="11">
        <f t="shared" si="5"/>
        <v>82</v>
      </c>
      <c r="CL6" s="11">
        <f t="shared" si="5"/>
        <v>83</v>
      </c>
      <c r="CM6" s="11">
        <f t="shared" si="5"/>
        <v>84</v>
      </c>
      <c r="CN6" s="18">
        <f>CA6+1</f>
        <v>7</v>
      </c>
      <c r="CO6" s="11">
        <f>CM6+1</f>
        <v>85</v>
      </c>
      <c r="CP6" s="11">
        <f>CO6+1</f>
        <v>86</v>
      </c>
      <c r="CQ6" s="11">
        <f t="shared" ref="CQ6:CZ6" si="6">CP6+1</f>
        <v>87</v>
      </c>
      <c r="CR6" s="11">
        <f t="shared" si="6"/>
        <v>88</v>
      </c>
      <c r="CS6" s="11">
        <f t="shared" si="6"/>
        <v>89</v>
      </c>
      <c r="CT6" s="11">
        <f t="shared" si="6"/>
        <v>90</v>
      </c>
      <c r="CU6" s="11">
        <f t="shared" si="6"/>
        <v>91</v>
      </c>
      <c r="CV6" s="11">
        <f t="shared" si="6"/>
        <v>92</v>
      </c>
      <c r="CW6" s="11">
        <f t="shared" si="6"/>
        <v>93</v>
      </c>
      <c r="CX6" s="11">
        <f t="shared" si="6"/>
        <v>94</v>
      </c>
      <c r="CY6" s="11">
        <f t="shared" si="6"/>
        <v>95</v>
      </c>
      <c r="CZ6" s="11">
        <f t="shared" si="6"/>
        <v>96</v>
      </c>
      <c r="DA6" s="18">
        <f>CN6+1</f>
        <v>8</v>
      </c>
      <c r="DB6" s="11">
        <f>CZ6+1</f>
        <v>97</v>
      </c>
      <c r="DC6" s="11">
        <f>DB6+1</f>
        <v>98</v>
      </c>
      <c r="DD6" s="11">
        <f t="shared" ref="DD6:DM6" si="7">DC6+1</f>
        <v>99</v>
      </c>
      <c r="DE6" s="11">
        <f t="shared" si="7"/>
        <v>100</v>
      </c>
      <c r="DF6" s="11">
        <f t="shared" si="7"/>
        <v>101</v>
      </c>
      <c r="DG6" s="11">
        <f t="shared" si="7"/>
        <v>102</v>
      </c>
      <c r="DH6" s="11">
        <f t="shared" si="7"/>
        <v>103</v>
      </c>
      <c r="DI6" s="11">
        <f t="shared" si="7"/>
        <v>104</v>
      </c>
      <c r="DJ6" s="11">
        <f t="shared" si="7"/>
        <v>105</v>
      </c>
      <c r="DK6" s="11">
        <f t="shared" si="7"/>
        <v>106</v>
      </c>
      <c r="DL6" s="11">
        <f t="shared" si="7"/>
        <v>107</v>
      </c>
      <c r="DM6" s="11">
        <f t="shared" si="7"/>
        <v>108</v>
      </c>
      <c r="DN6" s="18">
        <f>DA6+1</f>
        <v>9</v>
      </c>
      <c r="DO6" s="11">
        <f>DM6+1</f>
        <v>109</v>
      </c>
      <c r="DP6" s="11">
        <f>DO6+1</f>
        <v>110</v>
      </c>
      <c r="DQ6" s="11">
        <f t="shared" ref="DQ6:DZ6" si="8">DP6+1</f>
        <v>111</v>
      </c>
      <c r="DR6" s="11">
        <f t="shared" si="8"/>
        <v>112</v>
      </c>
      <c r="DS6" s="11">
        <f t="shared" si="8"/>
        <v>113</v>
      </c>
      <c r="DT6" s="11">
        <f t="shared" si="8"/>
        <v>114</v>
      </c>
      <c r="DU6" s="11">
        <f t="shared" si="8"/>
        <v>115</v>
      </c>
      <c r="DV6" s="11">
        <f t="shared" si="8"/>
        <v>116</v>
      </c>
      <c r="DW6" s="11">
        <f t="shared" si="8"/>
        <v>117</v>
      </c>
      <c r="DX6" s="11">
        <f t="shared" si="8"/>
        <v>118</v>
      </c>
      <c r="DY6" s="11">
        <f t="shared" si="8"/>
        <v>119</v>
      </c>
      <c r="DZ6" s="11">
        <f t="shared" si="8"/>
        <v>120</v>
      </c>
      <c r="EA6" s="18">
        <f>DN6+1</f>
        <v>10</v>
      </c>
      <c r="EB6" s="11">
        <f>DZ6+1</f>
        <v>121</v>
      </c>
      <c r="EC6" s="11">
        <f>EB6+1</f>
        <v>122</v>
      </c>
      <c r="ED6" s="11">
        <f t="shared" ref="ED6:EM6" si="9">EC6+1</f>
        <v>123</v>
      </c>
      <c r="EE6" s="11">
        <f t="shared" si="9"/>
        <v>124</v>
      </c>
      <c r="EF6" s="11">
        <f t="shared" si="9"/>
        <v>125</v>
      </c>
      <c r="EG6" s="11">
        <f t="shared" si="9"/>
        <v>126</v>
      </c>
      <c r="EH6" s="11">
        <f t="shared" si="9"/>
        <v>127</v>
      </c>
      <c r="EI6" s="11">
        <f t="shared" si="9"/>
        <v>128</v>
      </c>
      <c r="EJ6" s="11">
        <f t="shared" si="9"/>
        <v>129</v>
      </c>
      <c r="EK6" s="11">
        <f t="shared" si="9"/>
        <v>130</v>
      </c>
      <c r="EL6" s="11">
        <f t="shared" si="9"/>
        <v>131</v>
      </c>
      <c r="EM6" s="11">
        <f t="shared" si="9"/>
        <v>132</v>
      </c>
      <c r="EN6" s="18">
        <f>EA6+1</f>
        <v>11</v>
      </c>
      <c r="EO6" s="11">
        <f>EM6+1</f>
        <v>133</v>
      </c>
      <c r="EP6" s="11">
        <f>EO6+1</f>
        <v>134</v>
      </c>
      <c r="EQ6" s="11">
        <f t="shared" ref="EQ6:EZ6" si="10">EP6+1</f>
        <v>135</v>
      </c>
      <c r="ER6" s="11">
        <f t="shared" si="10"/>
        <v>136</v>
      </c>
      <c r="ES6" s="11">
        <f t="shared" si="10"/>
        <v>137</v>
      </c>
      <c r="ET6" s="11">
        <f t="shared" si="10"/>
        <v>138</v>
      </c>
      <c r="EU6" s="11">
        <f t="shared" si="10"/>
        <v>139</v>
      </c>
      <c r="EV6" s="11">
        <f t="shared" si="10"/>
        <v>140</v>
      </c>
      <c r="EW6" s="11">
        <f t="shared" si="10"/>
        <v>141</v>
      </c>
      <c r="EX6" s="11">
        <f t="shared" si="10"/>
        <v>142</v>
      </c>
      <c r="EY6" s="11">
        <f t="shared" si="10"/>
        <v>143</v>
      </c>
      <c r="EZ6" s="11">
        <f t="shared" si="10"/>
        <v>144</v>
      </c>
      <c r="FA6" s="18">
        <f>EN6+1</f>
        <v>12</v>
      </c>
      <c r="FB6" s="11">
        <f>EZ6+1</f>
        <v>145</v>
      </c>
      <c r="FC6" s="11">
        <f>FB6+1</f>
        <v>146</v>
      </c>
      <c r="FD6" s="11">
        <f t="shared" ref="FD6:FM6" si="11">FC6+1</f>
        <v>147</v>
      </c>
      <c r="FE6" s="11">
        <f t="shared" si="11"/>
        <v>148</v>
      </c>
      <c r="FF6" s="11">
        <f t="shared" si="11"/>
        <v>149</v>
      </c>
      <c r="FG6" s="11">
        <f t="shared" si="11"/>
        <v>150</v>
      </c>
      <c r="FH6" s="11">
        <f t="shared" si="11"/>
        <v>151</v>
      </c>
      <c r="FI6" s="11">
        <f t="shared" si="11"/>
        <v>152</v>
      </c>
      <c r="FJ6" s="11">
        <f t="shared" si="11"/>
        <v>153</v>
      </c>
      <c r="FK6" s="11">
        <f t="shared" si="11"/>
        <v>154</v>
      </c>
      <c r="FL6" s="11">
        <f t="shared" si="11"/>
        <v>155</v>
      </c>
      <c r="FM6" s="11">
        <f t="shared" si="11"/>
        <v>156</v>
      </c>
      <c r="FN6" s="18">
        <f>FA6+1</f>
        <v>13</v>
      </c>
      <c r="FO6" s="11">
        <f>FM6+1</f>
        <v>157</v>
      </c>
      <c r="FP6" s="11">
        <f>FO6+1</f>
        <v>158</v>
      </c>
      <c r="FQ6" s="11">
        <f t="shared" ref="FQ6:FZ6" si="12">FP6+1</f>
        <v>159</v>
      </c>
      <c r="FR6" s="11">
        <f t="shared" si="12"/>
        <v>160</v>
      </c>
      <c r="FS6" s="11">
        <f t="shared" si="12"/>
        <v>161</v>
      </c>
      <c r="FT6" s="11">
        <f t="shared" si="12"/>
        <v>162</v>
      </c>
      <c r="FU6" s="11">
        <f t="shared" si="12"/>
        <v>163</v>
      </c>
      <c r="FV6" s="11">
        <f t="shared" si="12"/>
        <v>164</v>
      </c>
      <c r="FW6" s="11">
        <f t="shared" si="12"/>
        <v>165</v>
      </c>
      <c r="FX6" s="11">
        <f t="shared" si="12"/>
        <v>166</v>
      </c>
      <c r="FY6" s="11">
        <f t="shared" si="12"/>
        <v>167</v>
      </c>
      <c r="FZ6" s="11">
        <f t="shared" si="12"/>
        <v>168</v>
      </c>
      <c r="GA6" s="18">
        <f>FN6+1</f>
        <v>14</v>
      </c>
      <c r="GB6" s="11">
        <f>FZ6+1</f>
        <v>169</v>
      </c>
      <c r="GC6" s="11">
        <f>GB6+1</f>
        <v>170</v>
      </c>
      <c r="GD6" s="11">
        <f t="shared" ref="GD6:GM6" si="13">GC6+1</f>
        <v>171</v>
      </c>
      <c r="GE6" s="11">
        <f t="shared" si="13"/>
        <v>172</v>
      </c>
      <c r="GF6" s="11">
        <f t="shared" si="13"/>
        <v>173</v>
      </c>
      <c r="GG6" s="11">
        <f t="shared" si="13"/>
        <v>174</v>
      </c>
      <c r="GH6" s="11">
        <f t="shared" si="13"/>
        <v>175</v>
      </c>
      <c r="GI6" s="11">
        <f t="shared" si="13"/>
        <v>176</v>
      </c>
      <c r="GJ6" s="11">
        <f t="shared" si="13"/>
        <v>177</v>
      </c>
      <c r="GK6" s="11">
        <f t="shared" si="13"/>
        <v>178</v>
      </c>
      <c r="GL6" s="11">
        <f t="shared" si="13"/>
        <v>179</v>
      </c>
      <c r="GM6" s="11">
        <f t="shared" si="13"/>
        <v>180</v>
      </c>
      <c r="GN6" s="18">
        <f>GA6+1</f>
        <v>15</v>
      </c>
      <c r="GO6" s="11">
        <f>GM6+1</f>
        <v>181</v>
      </c>
      <c r="GP6" s="11">
        <f>GO6+1</f>
        <v>182</v>
      </c>
      <c r="GQ6" s="11">
        <f t="shared" ref="GQ6:GZ6" si="14">GP6+1</f>
        <v>183</v>
      </c>
      <c r="GR6" s="11">
        <f t="shared" si="14"/>
        <v>184</v>
      </c>
      <c r="GS6" s="11">
        <f t="shared" si="14"/>
        <v>185</v>
      </c>
      <c r="GT6" s="11">
        <f t="shared" si="14"/>
        <v>186</v>
      </c>
      <c r="GU6" s="11">
        <f t="shared" si="14"/>
        <v>187</v>
      </c>
      <c r="GV6" s="11">
        <f t="shared" si="14"/>
        <v>188</v>
      </c>
      <c r="GW6" s="11">
        <f t="shared" si="14"/>
        <v>189</v>
      </c>
      <c r="GX6" s="11">
        <f t="shared" si="14"/>
        <v>190</v>
      </c>
      <c r="GY6" s="11">
        <f t="shared" si="14"/>
        <v>191</v>
      </c>
      <c r="GZ6" s="11">
        <f t="shared" si="14"/>
        <v>192</v>
      </c>
      <c r="HA6" s="18">
        <f>GN6+1</f>
        <v>16</v>
      </c>
      <c r="HB6" s="11">
        <f>GZ6+1</f>
        <v>193</v>
      </c>
      <c r="HC6" s="11">
        <f>HB6+1</f>
        <v>194</v>
      </c>
      <c r="HD6" s="11">
        <f t="shared" ref="HD6:HM6" si="15">HC6+1</f>
        <v>195</v>
      </c>
      <c r="HE6" s="11">
        <f t="shared" si="15"/>
        <v>196</v>
      </c>
      <c r="HF6" s="11">
        <f t="shared" si="15"/>
        <v>197</v>
      </c>
      <c r="HG6" s="11">
        <f t="shared" si="15"/>
        <v>198</v>
      </c>
      <c r="HH6" s="11">
        <f t="shared" si="15"/>
        <v>199</v>
      </c>
      <c r="HI6" s="11">
        <f t="shared" si="15"/>
        <v>200</v>
      </c>
      <c r="HJ6" s="11">
        <f t="shared" si="15"/>
        <v>201</v>
      </c>
      <c r="HK6" s="11">
        <f t="shared" si="15"/>
        <v>202</v>
      </c>
      <c r="HL6" s="11">
        <f t="shared" si="15"/>
        <v>203</v>
      </c>
      <c r="HM6" s="11">
        <f t="shared" si="15"/>
        <v>204</v>
      </c>
      <c r="HN6" s="18">
        <f>HA6+1</f>
        <v>17</v>
      </c>
      <c r="HO6" s="11">
        <f>HM6+1</f>
        <v>205</v>
      </c>
      <c r="HP6" s="11">
        <f>HO6+1</f>
        <v>206</v>
      </c>
      <c r="HQ6" s="11">
        <f t="shared" ref="HQ6:HZ6" si="16">HP6+1</f>
        <v>207</v>
      </c>
      <c r="HR6" s="11">
        <f t="shared" si="16"/>
        <v>208</v>
      </c>
      <c r="HS6" s="11">
        <f t="shared" si="16"/>
        <v>209</v>
      </c>
      <c r="HT6" s="11">
        <f t="shared" si="16"/>
        <v>210</v>
      </c>
      <c r="HU6" s="11">
        <f t="shared" si="16"/>
        <v>211</v>
      </c>
      <c r="HV6" s="11">
        <f t="shared" si="16"/>
        <v>212</v>
      </c>
      <c r="HW6" s="11">
        <f t="shared" si="16"/>
        <v>213</v>
      </c>
      <c r="HX6" s="11">
        <f t="shared" si="16"/>
        <v>214</v>
      </c>
      <c r="HY6" s="11">
        <f t="shared" si="16"/>
        <v>215</v>
      </c>
      <c r="HZ6" s="11">
        <f t="shared" si="16"/>
        <v>216</v>
      </c>
      <c r="IA6" s="18">
        <f>HN6+1</f>
        <v>18</v>
      </c>
      <c r="IB6" s="11">
        <f>HZ6+1</f>
        <v>217</v>
      </c>
      <c r="IC6" s="11">
        <f>IB6+1</f>
        <v>218</v>
      </c>
      <c r="ID6" s="11">
        <f t="shared" ref="ID6:IM6" si="17">IC6+1</f>
        <v>219</v>
      </c>
      <c r="IE6" s="11">
        <f t="shared" si="17"/>
        <v>220</v>
      </c>
      <c r="IF6" s="11">
        <f t="shared" si="17"/>
        <v>221</v>
      </c>
      <c r="IG6" s="11">
        <f t="shared" si="17"/>
        <v>222</v>
      </c>
      <c r="IH6" s="11">
        <f t="shared" si="17"/>
        <v>223</v>
      </c>
      <c r="II6" s="11">
        <f t="shared" si="17"/>
        <v>224</v>
      </c>
      <c r="IJ6" s="11">
        <f t="shared" si="17"/>
        <v>225</v>
      </c>
      <c r="IK6" s="11">
        <f t="shared" si="17"/>
        <v>226</v>
      </c>
      <c r="IL6" s="11">
        <f t="shared" si="17"/>
        <v>227</v>
      </c>
      <c r="IM6" s="11">
        <f t="shared" si="17"/>
        <v>228</v>
      </c>
      <c r="IN6" s="18">
        <f>IA6+1</f>
        <v>19</v>
      </c>
      <c r="IO6" s="11">
        <f>IM6+1</f>
        <v>229</v>
      </c>
      <c r="IP6" s="11">
        <f>IO6+1</f>
        <v>230</v>
      </c>
      <c r="IQ6" s="11">
        <f t="shared" ref="IQ6:IZ6" si="18">IP6+1</f>
        <v>231</v>
      </c>
      <c r="IR6" s="11">
        <f t="shared" si="18"/>
        <v>232</v>
      </c>
      <c r="IS6" s="11">
        <f t="shared" si="18"/>
        <v>233</v>
      </c>
      <c r="IT6" s="11">
        <f t="shared" si="18"/>
        <v>234</v>
      </c>
      <c r="IU6" s="11">
        <f t="shared" si="18"/>
        <v>235</v>
      </c>
      <c r="IV6" s="11">
        <f t="shared" si="18"/>
        <v>236</v>
      </c>
      <c r="IW6" s="11">
        <f t="shared" si="18"/>
        <v>237</v>
      </c>
      <c r="IX6" s="11">
        <f t="shared" si="18"/>
        <v>238</v>
      </c>
      <c r="IY6" s="11">
        <f t="shared" si="18"/>
        <v>239</v>
      </c>
      <c r="IZ6" s="11">
        <f t="shared" si="18"/>
        <v>240</v>
      </c>
      <c r="JA6" s="18">
        <f>IN6+1</f>
        <v>20</v>
      </c>
      <c r="JB6" s="11">
        <f>IZ6+1</f>
        <v>241</v>
      </c>
      <c r="JC6" s="11">
        <f>JB6+1</f>
        <v>242</v>
      </c>
      <c r="JD6" s="11">
        <f t="shared" ref="JD6:JM6" si="19">JC6+1</f>
        <v>243</v>
      </c>
      <c r="JE6" s="11">
        <f t="shared" si="19"/>
        <v>244</v>
      </c>
      <c r="JF6" s="11">
        <f t="shared" si="19"/>
        <v>245</v>
      </c>
      <c r="JG6" s="11">
        <f t="shared" si="19"/>
        <v>246</v>
      </c>
      <c r="JH6" s="11">
        <f t="shared" si="19"/>
        <v>247</v>
      </c>
      <c r="JI6" s="11">
        <f t="shared" si="19"/>
        <v>248</v>
      </c>
      <c r="JJ6" s="11">
        <f t="shared" si="19"/>
        <v>249</v>
      </c>
      <c r="JK6" s="11">
        <f t="shared" si="19"/>
        <v>250</v>
      </c>
      <c r="JL6" s="11">
        <f t="shared" si="19"/>
        <v>251</v>
      </c>
      <c r="JM6" s="11">
        <f t="shared" si="19"/>
        <v>252</v>
      </c>
      <c r="JN6" s="18">
        <f>JA6+1</f>
        <v>21</v>
      </c>
      <c r="JO6" s="11">
        <f>JM6+1</f>
        <v>253</v>
      </c>
      <c r="JP6" s="11">
        <f>JO6+1</f>
        <v>254</v>
      </c>
      <c r="JQ6" s="11">
        <f t="shared" ref="JQ6:JZ6" si="20">JP6+1</f>
        <v>255</v>
      </c>
      <c r="JR6" s="11">
        <f t="shared" si="20"/>
        <v>256</v>
      </c>
      <c r="JS6" s="11">
        <f t="shared" si="20"/>
        <v>257</v>
      </c>
      <c r="JT6" s="11">
        <f t="shared" si="20"/>
        <v>258</v>
      </c>
      <c r="JU6" s="11">
        <f t="shared" si="20"/>
        <v>259</v>
      </c>
      <c r="JV6" s="11">
        <f t="shared" si="20"/>
        <v>260</v>
      </c>
      <c r="JW6" s="11">
        <f t="shared" si="20"/>
        <v>261</v>
      </c>
      <c r="JX6" s="11">
        <f t="shared" si="20"/>
        <v>262</v>
      </c>
      <c r="JY6" s="11">
        <f t="shared" si="20"/>
        <v>263</v>
      </c>
      <c r="JZ6" s="11">
        <f t="shared" si="20"/>
        <v>264</v>
      </c>
      <c r="KA6" s="18">
        <f>JN6+1</f>
        <v>22</v>
      </c>
      <c r="KB6" s="11">
        <f>JZ6+1</f>
        <v>265</v>
      </c>
      <c r="KC6" s="11">
        <f>KB6+1</f>
        <v>266</v>
      </c>
      <c r="KD6" s="11">
        <f t="shared" ref="KD6:KM6" si="21">KC6+1</f>
        <v>267</v>
      </c>
      <c r="KE6" s="11">
        <f t="shared" si="21"/>
        <v>268</v>
      </c>
      <c r="KF6" s="11">
        <f t="shared" si="21"/>
        <v>269</v>
      </c>
      <c r="KG6" s="11">
        <f t="shared" si="21"/>
        <v>270</v>
      </c>
      <c r="KH6" s="11">
        <f t="shared" si="21"/>
        <v>271</v>
      </c>
      <c r="KI6" s="11">
        <f t="shared" si="21"/>
        <v>272</v>
      </c>
      <c r="KJ6" s="11">
        <f t="shared" si="21"/>
        <v>273</v>
      </c>
      <c r="KK6" s="11">
        <f t="shared" si="21"/>
        <v>274</v>
      </c>
      <c r="KL6" s="11">
        <f t="shared" si="21"/>
        <v>275</v>
      </c>
      <c r="KM6" s="11">
        <f t="shared" si="21"/>
        <v>276</v>
      </c>
      <c r="KN6" s="18">
        <f>KA6+1</f>
        <v>23</v>
      </c>
      <c r="KO6" s="11">
        <f>KM6+1</f>
        <v>277</v>
      </c>
      <c r="KP6" s="11">
        <f>KO6+1</f>
        <v>278</v>
      </c>
      <c r="KQ6" s="11">
        <f t="shared" ref="KQ6:KZ6" si="22">KP6+1</f>
        <v>279</v>
      </c>
      <c r="KR6" s="11">
        <f t="shared" si="22"/>
        <v>280</v>
      </c>
      <c r="KS6" s="11">
        <f t="shared" si="22"/>
        <v>281</v>
      </c>
      <c r="KT6" s="11">
        <f t="shared" si="22"/>
        <v>282</v>
      </c>
      <c r="KU6" s="11">
        <f t="shared" si="22"/>
        <v>283</v>
      </c>
      <c r="KV6" s="11">
        <f t="shared" si="22"/>
        <v>284</v>
      </c>
      <c r="KW6" s="11">
        <f t="shared" si="22"/>
        <v>285</v>
      </c>
      <c r="KX6" s="11">
        <f t="shared" si="22"/>
        <v>286</v>
      </c>
      <c r="KY6" s="11">
        <f t="shared" si="22"/>
        <v>287</v>
      </c>
      <c r="KZ6" s="11">
        <f t="shared" si="22"/>
        <v>288</v>
      </c>
      <c r="LA6" s="18">
        <f>KN6+1</f>
        <v>24</v>
      </c>
      <c r="LB6" s="11">
        <f>KZ6+1</f>
        <v>289</v>
      </c>
      <c r="LC6" s="11">
        <f>LB6+1</f>
        <v>290</v>
      </c>
      <c r="LD6" s="11">
        <f t="shared" ref="LD6:LM6" si="23">LC6+1</f>
        <v>291</v>
      </c>
      <c r="LE6" s="11">
        <f t="shared" si="23"/>
        <v>292</v>
      </c>
      <c r="LF6" s="11">
        <f t="shared" si="23"/>
        <v>293</v>
      </c>
      <c r="LG6" s="11">
        <f t="shared" si="23"/>
        <v>294</v>
      </c>
      <c r="LH6" s="11">
        <f t="shared" si="23"/>
        <v>295</v>
      </c>
      <c r="LI6" s="11">
        <f t="shared" si="23"/>
        <v>296</v>
      </c>
      <c r="LJ6" s="11">
        <f t="shared" si="23"/>
        <v>297</v>
      </c>
      <c r="LK6" s="11">
        <f t="shared" si="23"/>
        <v>298</v>
      </c>
      <c r="LL6" s="11">
        <f t="shared" si="23"/>
        <v>299</v>
      </c>
      <c r="LM6" s="11">
        <f t="shared" si="23"/>
        <v>300</v>
      </c>
      <c r="LN6" s="20">
        <f>LA6+1</f>
        <v>25</v>
      </c>
    </row>
    <row r="7" spans="1:326" ht="15.75" thickBot="1"/>
    <row r="8" spans="1:326" ht="15.75" thickBot="1">
      <c r="A8" s="14" t="s">
        <v>265</v>
      </c>
      <c r="B8" s="21">
        <f t="shared" ref="B8:BK8" si="24">SUM(B9,B18)</f>
        <v>744071.13251904852</v>
      </c>
      <c r="C8" s="21">
        <f t="shared" si="24"/>
        <v>744071.13251904852</v>
      </c>
      <c r="D8" s="21">
        <f t="shared" si="24"/>
        <v>744071.13251904852</v>
      </c>
      <c r="E8" s="21">
        <f t="shared" si="24"/>
        <v>744071.13251904852</v>
      </c>
      <c r="F8" s="21">
        <f t="shared" si="24"/>
        <v>744071.13251904852</v>
      </c>
      <c r="G8" s="21">
        <f t="shared" si="24"/>
        <v>744071.13251904852</v>
      </c>
      <c r="H8" s="21">
        <f t="shared" si="24"/>
        <v>744071.13251904852</v>
      </c>
      <c r="I8" s="21">
        <f t="shared" si="24"/>
        <v>744071.13251904852</v>
      </c>
      <c r="J8" s="21">
        <f t="shared" si="24"/>
        <v>744071.13251904852</v>
      </c>
      <c r="K8" s="21">
        <f t="shared" si="24"/>
        <v>744071.13251904852</v>
      </c>
      <c r="L8" s="21">
        <f t="shared" si="24"/>
        <v>744071.13251904852</v>
      </c>
      <c r="M8" s="21">
        <f t="shared" si="24"/>
        <v>744071.13251904852</v>
      </c>
      <c r="N8" s="417">
        <f t="shared" si="24"/>
        <v>8928853.5902285818</v>
      </c>
      <c r="O8" s="21">
        <f t="shared" si="24"/>
        <v>1116106.6987785727</v>
      </c>
      <c r="P8" s="21">
        <f t="shared" si="24"/>
        <v>1116106.6987785727</v>
      </c>
      <c r="Q8" s="21">
        <f t="shared" si="24"/>
        <v>1116106.6987785727</v>
      </c>
      <c r="R8" s="21">
        <f t="shared" si="24"/>
        <v>1116106.6987785727</v>
      </c>
      <c r="S8" s="21">
        <f t="shared" si="24"/>
        <v>1116106.6987785727</v>
      </c>
      <c r="T8" s="21">
        <f t="shared" si="24"/>
        <v>1116106.6987785727</v>
      </c>
      <c r="U8" s="21">
        <f t="shared" si="24"/>
        <v>1116106.6987785727</v>
      </c>
      <c r="V8" s="21">
        <f t="shared" si="24"/>
        <v>1116106.6987785727</v>
      </c>
      <c r="W8" s="21">
        <f t="shared" si="24"/>
        <v>1116106.6987785727</v>
      </c>
      <c r="X8" s="21">
        <f t="shared" si="24"/>
        <v>1116106.6987785727</v>
      </c>
      <c r="Y8" s="21">
        <f t="shared" si="24"/>
        <v>1116106.6987785727</v>
      </c>
      <c r="Z8" s="21">
        <f t="shared" si="24"/>
        <v>1116106.6987785727</v>
      </c>
      <c r="AA8" s="417">
        <f t="shared" si="24"/>
        <v>13393280.385342875</v>
      </c>
      <c r="AB8" s="21">
        <f t="shared" si="24"/>
        <v>0</v>
      </c>
      <c r="AC8" s="21">
        <f t="shared" si="24"/>
        <v>0</v>
      </c>
      <c r="AD8" s="21">
        <f t="shared" si="24"/>
        <v>0</v>
      </c>
      <c r="AE8" s="21">
        <f t="shared" si="24"/>
        <v>0</v>
      </c>
      <c r="AF8" s="21">
        <f t="shared" si="24"/>
        <v>0</v>
      </c>
      <c r="AG8" s="21">
        <f t="shared" si="24"/>
        <v>0</v>
      </c>
      <c r="AH8" s="21">
        <f t="shared" si="24"/>
        <v>0</v>
      </c>
      <c r="AI8" s="21">
        <f t="shared" si="24"/>
        <v>0</v>
      </c>
      <c r="AJ8" s="21">
        <f t="shared" si="24"/>
        <v>0</v>
      </c>
      <c r="AK8" s="21">
        <f t="shared" si="24"/>
        <v>0</v>
      </c>
      <c r="AL8" s="21">
        <f t="shared" si="24"/>
        <v>0</v>
      </c>
      <c r="AM8" s="21">
        <f t="shared" si="24"/>
        <v>0</v>
      </c>
      <c r="AN8" s="417">
        <f t="shared" si="24"/>
        <v>0</v>
      </c>
      <c r="AO8" s="21">
        <f t="shared" si="24"/>
        <v>0</v>
      </c>
      <c r="AP8" s="21">
        <f t="shared" si="24"/>
        <v>0</v>
      </c>
      <c r="AQ8" s="21">
        <f t="shared" si="24"/>
        <v>0</v>
      </c>
      <c r="AR8" s="21">
        <f t="shared" si="24"/>
        <v>0</v>
      </c>
      <c r="AS8" s="21">
        <f t="shared" si="24"/>
        <v>0</v>
      </c>
      <c r="AT8" s="21">
        <f t="shared" si="24"/>
        <v>0</v>
      </c>
      <c r="AU8" s="21">
        <f t="shared" si="24"/>
        <v>0</v>
      </c>
      <c r="AV8" s="21">
        <f t="shared" si="24"/>
        <v>0</v>
      </c>
      <c r="AW8" s="21">
        <f t="shared" si="24"/>
        <v>0</v>
      </c>
      <c r="AX8" s="21">
        <f t="shared" si="24"/>
        <v>0</v>
      </c>
      <c r="AY8" s="21">
        <f t="shared" ref="AY8:AZ8" si="25">SUM(AY9,AY18)</f>
        <v>0</v>
      </c>
      <c r="AZ8" s="21">
        <f t="shared" si="25"/>
        <v>0</v>
      </c>
      <c r="BA8" s="417">
        <f t="shared" si="24"/>
        <v>0</v>
      </c>
      <c r="BB8" s="21">
        <f t="shared" si="24"/>
        <v>0</v>
      </c>
      <c r="BC8" s="21">
        <f t="shared" si="24"/>
        <v>0</v>
      </c>
      <c r="BD8" s="21">
        <f t="shared" si="24"/>
        <v>0</v>
      </c>
      <c r="BE8" s="21">
        <f t="shared" si="24"/>
        <v>0</v>
      </c>
      <c r="BF8" s="21">
        <f t="shared" si="24"/>
        <v>0</v>
      </c>
      <c r="BG8" s="21">
        <f t="shared" si="24"/>
        <v>0</v>
      </c>
      <c r="BH8" s="21">
        <f t="shared" si="24"/>
        <v>0</v>
      </c>
      <c r="BI8" s="21">
        <f t="shared" si="24"/>
        <v>0</v>
      </c>
      <c r="BJ8" s="21">
        <f t="shared" si="24"/>
        <v>0</v>
      </c>
      <c r="BK8" s="21">
        <f t="shared" si="24"/>
        <v>0</v>
      </c>
      <c r="BL8" s="21">
        <f t="shared" ref="BL8:BM8" si="26">SUM(BL9,BL18)</f>
        <v>0</v>
      </c>
      <c r="BM8" s="21">
        <f t="shared" si="26"/>
        <v>0</v>
      </c>
      <c r="BN8" s="417">
        <f t="shared" ref="BN8:DY8" si="27">SUM(BN9,BN18)</f>
        <v>0</v>
      </c>
      <c r="BO8" s="21">
        <f t="shared" si="27"/>
        <v>0</v>
      </c>
      <c r="BP8" s="21">
        <f t="shared" si="27"/>
        <v>0</v>
      </c>
      <c r="BQ8" s="21">
        <f t="shared" si="27"/>
        <v>0</v>
      </c>
      <c r="BR8" s="21">
        <f t="shared" si="27"/>
        <v>0</v>
      </c>
      <c r="BS8" s="21">
        <f t="shared" si="27"/>
        <v>0</v>
      </c>
      <c r="BT8" s="21">
        <f t="shared" si="27"/>
        <v>0</v>
      </c>
      <c r="BU8" s="21">
        <f t="shared" si="27"/>
        <v>0</v>
      </c>
      <c r="BV8" s="21">
        <f t="shared" si="27"/>
        <v>0</v>
      </c>
      <c r="BW8" s="21">
        <f t="shared" si="27"/>
        <v>0</v>
      </c>
      <c r="BX8" s="21">
        <f t="shared" si="27"/>
        <v>0</v>
      </c>
      <c r="BY8" s="21">
        <f t="shared" si="27"/>
        <v>0</v>
      </c>
      <c r="BZ8" s="21">
        <f t="shared" si="27"/>
        <v>0</v>
      </c>
      <c r="CA8" s="417">
        <f t="shared" si="27"/>
        <v>0</v>
      </c>
      <c r="CB8" s="21">
        <f t="shared" si="27"/>
        <v>0</v>
      </c>
      <c r="CC8" s="21">
        <f t="shared" si="27"/>
        <v>0</v>
      </c>
      <c r="CD8" s="21">
        <f t="shared" si="27"/>
        <v>0</v>
      </c>
      <c r="CE8" s="21">
        <f t="shared" si="27"/>
        <v>0</v>
      </c>
      <c r="CF8" s="21">
        <f t="shared" si="27"/>
        <v>0</v>
      </c>
      <c r="CG8" s="21">
        <f t="shared" si="27"/>
        <v>0</v>
      </c>
      <c r="CH8" s="21">
        <f t="shared" si="27"/>
        <v>0</v>
      </c>
      <c r="CI8" s="21">
        <f t="shared" si="27"/>
        <v>0</v>
      </c>
      <c r="CJ8" s="21">
        <f t="shared" si="27"/>
        <v>0</v>
      </c>
      <c r="CK8" s="21">
        <f t="shared" si="27"/>
        <v>0</v>
      </c>
      <c r="CL8" s="21">
        <f t="shared" si="27"/>
        <v>0</v>
      </c>
      <c r="CM8" s="21">
        <f t="shared" si="27"/>
        <v>0</v>
      </c>
      <c r="CN8" s="417">
        <f t="shared" si="27"/>
        <v>0</v>
      </c>
      <c r="CO8" s="21">
        <f t="shared" si="27"/>
        <v>0</v>
      </c>
      <c r="CP8" s="21">
        <f t="shared" si="27"/>
        <v>0</v>
      </c>
      <c r="CQ8" s="21">
        <f t="shared" si="27"/>
        <v>0</v>
      </c>
      <c r="CR8" s="21">
        <f t="shared" si="27"/>
        <v>0</v>
      </c>
      <c r="CS8" s="21">
        <f t="shared" si="27"/>
        <v>0</v>
      </c>
      <c r="CT8" s="21">
        <f t="shared" si="27"/>
        <v>0</v>
      </c>
      <c r="CU8" s="21">
        <f t="shared" si="27"/>
        <v>0</v>
      </c>
      <c r="CV8" s="21">
        <f t="shared" si="27"/>
        <v>0</v>
      </c>
      <c r="CW8" s="21">
        <f t="shared" si="27"/>
        <v>0</v>
      </c>
      <c r="CX8" s="21">
        <f t="shared" si="27"/>
        <v>0</v>
      </c>
      <c r="CY8" s="21">
        <f t="shared" si="27"/>
        <v>0</v>
      </c>
      <c r="CZ8" s="21">
        <f t="shared" si="27"/>
        <v>0</v>
      </c>
      <c r="DA8" s="417">
        <f t="shared" si="27"/>
        <v>0</v>
      </c>
      <c r="DB8" s="21">
        <f t="shared" si="27"/>
        <v>0</v>
      </c>
      <c r="DC8" s="21">
        <f t="shared" si="27"/>
        <v>0</v>
      </c>
      <c r="DD8" s="21">
        <f t="shared" si="27"/>
        <v>0</v>
      </c>
      <c r="DE8" s="21">
        <f t="shared" si="27"/>
        <v>0</v>
      </c>
      <c r="DF8" s="21">
        <f t="shared" si="27"/>
        <v>0</v>
      </c>
      <c r="DG8" s="21">
        <f t="shared" si="27"/>
        <v>0</v>
      </c>
      <c r="DH8" s="21">
        <f t="shared" si="27"/>
        <v>0</v>
      </c>
      <c r="DI8" s="21">
        <f t="shared" si="27"/>
        <v>0</v>
      </c>
      <c r="DJ8" s="21">
        <f t="shared" si="27"/>
        <v>0</v>
      </c>
      <c r="DK8" s="21">
        <f t="shared" si="27"/>
        <v>0</v>
      </c>
      <c r="DL8" s="21">
        <f t="shared" si="27"/>
        <v>0</v>
      </c>
      <c r="DM8" s="21">
        <f t="shared" si="27"/>
        <v>0</v>
      </c>
      <c r="DN8" s="417">
        <f t="shared" si="27"/>
        <v>0</v>
      </c>
      <c r="DO8" s="21">
        <f t="shared" si="27"/>
        <v>0</v>
      </c>
      <c r="DP8" s="21">
        <f t="shared" si="27"/>
        <v>0</v>
      </c>
      <c r="DQ8" s="21">
        <f t="shared" si="27"/>
        <v>0</v>
      </c>
      <c r="DR8" s="21">
        <f t="shared" si="27"/>
        <v>0</v>
      </c>
      <c r="DS8" s="21">
        <f t="shared" si="27"/>
        <v>0</v>
      </c>
      <c r="DT8" s="21">
        <f t="shared" si="27"/>
        <v>0</v>
      </c>
      <c r="DU8" s="21">
        <f t="shared" si="27"/>
        <v>0</v>
      </c>
      <c r="DV8" s="21">
        <f t="shared" si="27"/>
        <v>0</v>
      </c>
      <c r="DW8" s="21">
        <f t="shared" si="27"/>
        <v>0</v>
      </c>
      <c r="DX8" s="21">
        <f t="shared" si="27"/>
        <v>0</v>
      </c>
      <c r="DY8" s="21">
        <f t="shared" si="27"/>
        <v>0</v>
      </c>
      <c r="DZ8" s="21">
        <f t="shared" ref="DZ8:GK8" si="28">SUM(DZ9,DZ18)</f>
        <v>0</v>
      </c>
      <c r="EA8" s="417">
        <f t="shared" si="28"/>
        <v>0</v>
      </c>
      <c r="EB8" s="21">
        <f t="shared" si="28"/>
        <v>0</v>
      </c>
      <c r="EC8" s="21">
        <f t="shared" si="28"/>
        <v>0</v>
      </c>
      <c r="ED8" s="21">
        <f t="shared" si="28"/>
        <v>0</v>
      </c>
      <c r="EE8" s="21">
        <f t="shared" si="28"/>
        <v>0</v>
      </c>
      <c r="EF8" s="21">
        <f t="shared" si="28"/>
        <v>0</v>
      </c>
      <c r="EG8" s="21">
        <f t="shared" si="28"/>
        <v>0</v>
      </c>
      <c r="EH8" s="21">
        <f t="shared" si="28"/>
        <v>0</v>
      </c>
      <c r="EI8" s="21">
        <f t="shared" si="28"/>
        <v>0</v>
      </c>
      <c r="EJ8" s="21">
        <f t="shared" si="28"/>
        <v>0</v>
      </c>
      <c r="EK8" s="21">
        <f t="shared" si="28"/>
        <v>0</v>
      </c>
      <c r="EL8" s="21">
        <f t="shared" si="28"/>
        <v>0</v>
      </c>
      <c r="EM8" s="21">
        <f t="shared" si="28"/>
        <v>0</v>
      </c>
      <c r="EN8" s="417">
        <f t="shared" si="28"/>
        <v>0</v>
      </c>
      <c r="EO8" s="21">
        <f t="shared" si="28"/>
        <v>0</v>
      </c>
      <c r="EP8" s="21">
        <f t="shared" si="28"/>
        <v>0</v>
      </c>
      <c r="EQ8" s="21">
        <f t="shared" si="28"/>
        <v>0</v>
      </c>
      <c r="ER8" s="21">
        <f t="shared" si="28"/>
        <v>0</v>
      </c>
      <c r="ES8" s="21">
        <f t="shared" si="28"/>
        <v>0</v>
      </c>
      <c r="ET8" s="21">
        <f t="shared" si="28"/>
        <v>0</v>
      </c>
      <c r="EU8" s="21">
        <f t="shared" si="28"/>
        <v>0</v>
      </c>
      <c r="EV8" s="21">
        <f t="shared" si="28"/>
        <v>0</v>
      </c>
      <c r="EW8" s="21">
        <f t="shared" si="28"/>
        <v>0</v>
      </c>
      <c r="EX8" s="21">
        <f t="shared" si="28"/>
        <v>0</v>
      </c>
      <c r="EY8" s="21">
        <f t="shared" si="28"/>
        <v>0</v>
      </c>
      <c r="EZ8" s="21">
        <f t="shared" si="28"/>
        <v>0</v>
      </c>
      <c r="FA8" s="417">
        <f t="shared" si="28"/>
        <v>0</v>
      </c>
      <c r="FB8" s="21">
        <f t="shared" si="28"/>
        <v>0</v>
      </c>
      <c r="FC8" s="21">
        <f t="shared" si="28"/>
        <v>0</v>
      </c>
      <c r="FD8" s="21">
        <f t="shared" si="28"/>
        <v>0</v>
      </c>
      <c r="FE8" s="21">
        <f t="shared" si="28"/>
        <v>0</v>
      </c>
      <c r="FF8" s="21">
        <f t="shared" si="28"/>
        <v>0</v>
      </c>
      <c r="FG8" s="21">
        <f t="shared" si="28"/>
        <v>0</v>
      </c>
      <c r="FH8" s="21">
        <f t="shared" si="28"/>
        <v>0</v>
      </c>
      <c r="FI8" s="21">
        <f t="shared" si="28"/>
        <v>0</v>
      </c>
      <c r="FJ8" s="21">
        <f t="shared" si="28"/>
        <v>0</v>
      </c>
      <c r="FK8" s="21">
        <f t="shared" si="28"/>
        <v>0</v>
      </c>
      <c r="FL8" s="21">
        <f t="shared" si="28"/>
        <v>0</v>
      </c>
      <c r="FM8" s="21">
        <f t="shared" si="28"/>
        <v>0</v>
      </c>
      <c r="FN8" s="417">
        <f t="shared" si="28"/>
        <v>0</v>
      </c>
      <c r="FO8" s="21">
        <f t="shared" si="28"/>
        <v>0</v>
      </c>
      <c r="FP8" s="21">
        <f t="shared" si="28"/>
        <v>0</v>
      </c>
      <c r="FQ8" s="21">
        <f t="shared" si="28"/>
        <v>0</v>
      </c>
      <c r="FR8" s="21">
        <f t="shared" si="28"/>
        <v>0</v>
      </c>
      <c r="FS8" s="21">
        <f t="shared" si="28"/>
        <v>0</v>
      </c>
      <c r="FT8" s="21">
        <f t="shared" si="28"/>
        <v>0</v>
      </c>
      <c r="FU8" s="21">
        <f t="shared" si="28"/>
        <v>0</v>
      </c>
      <c r="FV8" s="21">
        <f t="shared" si="28"/>
        <v>0</v>
      </c>
      <c r="FW8" s="21">
        <f t="shared" si="28"/>
        <v>0</v>
      </c>
      <c r="FX8" s="21">
        <f t="shared" si="28"/>
        <v>0</v>
      </c>
      <c r="FY8" s="21">
        <f t="shared" si="28"/>
        <v>0</v>
      </c>
      <c r="FZ8" s="21">
        <f t="shared" si="28"/>
        <v>0</v>
      </c>
      <c r="GA8" s="417">
        <f t="shared" si="28"/>
        <v>0</v>
      </c>
      <c r="GB8" s="21">
        <f t="shared" si="28"/>
        <v>0</v>
      </c>
      <c r="GC8" s="21">
        <f t="shared" si="28"/>
        <v>0</v>
      </c>
      <c r="GD8" s="21">
        <f t="shared" si="28"/>
        <v>0</v>
      </c>
      <c r="GE8" s="21">
        <f t="shared" si="28"/>
        <v>0</v>
      </c>
      <c r="GF8" s="21">
        <f t="shared" si="28"/>
        <v>0</v>
      </c>
      <c r="GG8" s="21">
        <f t="shared" si="28"/>
        <v>0</v>
      </c>
      <c r="GH8" s="21">
        <f t="shared" si="28"/>
        <v>0</v>
      </c>
      <c r="GI8" s="21">
        <f t="shared" si="28"/>
        <v>0</v>
      </c>
      <c r="GJ8" s="21">
        <f t="shared" si="28"/>
        <v>0</v>
      </c>
      <c r="GK8" s="21">
        <f t="shared" si="28"/>
        <v>0</v>
      </c>
      <c r="GL8" s="21">
        <f t="shared" ref="GL8:IW8" si="29">SUM(GL9,GL18)</f>
        <v>0</v>
      </c>
      <c r="GM8" s="21">
        <f t="shared" si="29"/>
        <v>0</v>
      </c>
      <c r="GN8" s="417">
        <f t="shared" si="29"/>
        <v>0</v>
      </c>
      <c r="GO8" s="21">
        <f t="shared" si="29"/>
        <v>0</v>
      </c>
      <c r="GP8" s="21">
        <f t="shared" si="29"/>
        <v>0</v>
      </c>
      <c r="GQ8" s="21">
        <f t="shared" si="29"/>
        <v>0</v>
      </c>
      <c r="GR8" s="21">
        <f t="shared" si="29"/>
        <v>0</v>
      </c>
      <c r="GS8" s="21">
        <f t="shared" si="29"/>
        <v>0</v>
      </c>
      <c r="GT8" s="21">
        <f t="shared" si="29"/>
        <v>0</v>
      </c>
      <c r="GU8" s="21">
        <f t="shared" si="29"/>
        <v>0</v>
      </c>
      <c r="GV8" s="21">
        <f t="shared" si="29"/>
        <v>0</v>
      </c>
      <c r="GW8" s="21">
        <f t="shared" si="29"/>
        <v>0</v>
      </c>
      <c r="GX8" s="21">
        <f t="shared" si="29"/>
        <v>0</v>
      </c>
      <c r="GY8" s="21">
        <f t="shared" si="29"/>
        <v>0</v>
      </c>
      <c r="GZ8" s="21">
        <f t="shared" si="29"/>
        <v>0</v>
      </c>
      <c r="HA8" s="417">
        <f t="shared" si="29"/>
        <v>0</v>
      </c>
      <c r="HB8" s="21">
        <f t="shared" si="29"/>
        <v>0</v>
      </c>
      <c r="HC8" s="21">
        <f t="shared" si="29"/>
        <v>0</v>
      </c>
      <c r="HD8" s="21">
        <f t="shared" si="29"/>
        <v>0</v>
      </c>
      <c r="HE8" s="21">
        <f t="shared" si="29"/>
        <v>0</v>
      </c>
      <c r="HF8" s="21">
        <f t="shared" si="29"/>
        <v>0</v>
      </c>
      <c r="HG8" s="21">
        <f t="shared" si="29"/>
        <v>0</v>
      </c>
      <c r="HH8" s="21">
        <f t="shared" si="29"/>
        <v>0</v>
      </c>
      <c r="HI8" s="21">
        <f t="shared" si="29"/>
        <v>0</v>
      </c>
      <c r="HJ8" s="21">
        <f t="shared" si="29"/>
        <v>0</v>
      </c>
      <c r="HK8" s="21">
        <f t="shared" si="29"/>
        <v>0</v>
      </c>
      <c r="HL8" s="21">
        <f t="shared" si="29"/>
        <v>0</v>
      </c>
      <c r="HM8" s="21">
        <f t="shared" si="29"/>
        <v>0</v>
      </c>
      <c r="HN8" s="417">
        <f t="shared" si="29"/>
        <v>0</v>
      </c>
      <c r="HO8" s="21">
        <f t="shared" si="29"/>
        <v>0</v>
      </c>
      <c r="HP8" s="21">
        <f t="shared" si="29"/>
        <v>0</v>
      </c>
      <c r="HQ8" s="21">
        <f t="shared" si="29"/>
        <v>0</v>
      </c>
      <c r="HR8" s="21">
        <f t="shared" si="29"/>
        <v>0</v>
      </c>
      <c r="HS8" s="21">
        <f t="shared" si="29"/>
        <v>0</v>
      </c>
      <c r="HT8" s="21">
        <f t="shared" si="29"/>
        <v>0</v>
      </c>
      <c r="HU8" s="21">
        <f t="shared" si="29"/>
        <v>0</v>
      </c>
      <c r="HV8" s="21">
        <f t="shared" si="29"/>
        <v>0</v>
      </c>
      <c r="HW8" s="21">
        <f t="shared" si="29"/>
        <v>0</v>
      </c>
      <c r="HX8" s="21">
        <f t="shared" si="29"/>
        <v>0</v>
      </c>
      <c r="HY8" s="21">
        <f t="shared" si="29"/>
        <v>0</v>
      </c>
      <c r="HZ8" s="21">
        <f t="shared" si="29"/>
        <v>0</v>
      </c>
      <c r="IA8" s="417">
        <f t="shared" si="29"/>
        <v>0</v>
      </c>
      <c r="IB8" s="21">
        <f t="shared" si="29"/>
        <v>0</v>
      </c>
      <c r="IC8" s="21">
        <f t="shared" si="29"/>
        <v>0</v>
      </c>
      <c r="ID8" s="21">
        <f t="shared" si="29"/>
        <v>0</v>
      </c>
      <c r="IE8" s="21">
        <f t="shared" si="29"/>
        <v>0</v>
      </c>
      <c r="IF8" s="21">
        <f t="shared" si="29"/>
        <v>0</v>
      </c>
      <c r="IG8" s="21">
        <f t="shared" si="29"/>
        <v>0</v>
      </c>
      <c r="IH8" s="21">
        <f t="shared" si="29"/>
        <v>0</v>
      </c>
      <c r="II8" s="21">
        <f t="shared" si="29"/>
        <v>0</v>
      </c>
      <c r="IJ8" s="21">
        <f t="shared" si="29"/>
        <v>0</v>
      </c>
      <c r="IK8" s="21">
        <f t="shared" si="29"/>
        <v>0</v>
      </c>
      <c r="IL8" s="21">
        <f t="shared" si="29"/>
        <v>0</v>
      </c>
      <c r="IM8" s="21">
        <f t="shared" si="29"/>
        <v>0</v>
      </c>
      <c r="IN8" s="417">
        <f t="shared" si="29"/>
        <v>0</v>
      </c>
      <c r="IO8" s="21">
        <f t="shared" si="29"/>
        <v>0</v>
      </c>
      <c r="IP8" s="21">
        <f t="shared" si="29"/>
        <v>0</v>
      </c>
      <c r="IQ8" s="21">
        <f t="shared" si="29"/>
        <v>0</v>
      </c>
      <c r="IR8" s="21">
        <f t="shared" si="29"/>
        <v>0</v>
      </c>
      <c r="IS8" s="21">
        <f t="shared" si="29"/>
        <v>0</v>
      </c>
      <c r="IT8" s="21">
        <f t="shared" si="29"/>
        <v>0</v>
      </c>
      <c r="IU8" s="21">
        <f t="shared" si="29"/>
        <v>0</v>
      </c>
      <c r="IV8" s="21">
        <f t="shared" si="29"/>
        <v>0</v>
      </c>
      <c r="IW8" s="21">
        <f t="shared" si="29"/>
        <v>0</v>
      </c>
      <c r="IX8" s="21">
        <f t="shared" ref="IX8:LI8" si="30">SUM(IX9,IX18)</f>
        <v>0</v>
      </c>
      <c r="IY8" s="21">
        <f t="shared" si="30"/>
        <v>0</v>
      </c>
      <c r="IZ8" s="21">
        <f t="shared" si="30"/>
        <v>0</v>
      </c>
      <c r="JA8" s="417">
        <f t="shared" si="30"/>
        <v>0</v>
      </c>
      <c r="JB8" s="21">
        <f t="shared" si="30"/>
        <v>0</v>
      </c>
      <c r="JC8" s="21">
        <f t="shared" si="30"/>
        <v>0</v>
      </c>
      <c r="JD8" s="21">
        <f t="shared" si="30"/>
        <v>0</v>
      </c>
      <c r="JE8" s="21">
        <f t="shared" si="30"/>
        <v>0</v>
      </c>
      <c r="JF8" s="21">
        <f t="shared" si="30"/>
        <v>0</v>
      </c>
      <c r="JG8" s="21">
        <f t="shared" si="30"/>
        <v>0</v>
      </c>
      <c r="JH8" s="21">
        <f t="shared" si="30"/>
        <v>0</v>
      </c>
      <c r="JI8" s="21">
        <f t="shared" si="30"/>
        <v>0</v>
      </c>
      <c r="JJ8" s="21">
        <f t="shared" si="30"/>
        <v>0</v>
      </c>
      <c r="JK8" s="21">
        <f t="shared" si="30"/>
        <v>0</v>
      </c>
      <c r="JL8" s="21">
        <f t="shared" si="30"/>
        <v>0</v>
      </c>
      <c r="JM8" s="21">
        <f t="shared" si="30"/>
        <v>0</v>
      </c>
      <c r="JN8" s="417">
        <f t="shared" si="30"/>
        <v>0</v>
      </c>
      <c r="JO8" s="21">
        <f t="shared" si="30"/>
        <v>0</v>
      </c>
      <c r="JP8" s="21">
        <f t="shared" si="30"/>
        <v>0</v>
      </c>
      <c r="JQ8" s="21">
        <f t="shared" si="30"/>
        <v>0</v>
      </c>
      <c r="JR8" s="21">
        <f t="shared" si="30"/>
        <v>0</v>
      </c>
      <c r="JS8" s="21">
        <f t="shared" si="30"/>
        <v>0</v>
      </c>
      <c r="JT8" s="21">
        <f t="shared" si="30"/>
        <v>0</v>
      </c>
      <c r="JU8" s="21">
        <f t="shared" si="30"/>
        <v>0</v>
      </c>
      <c r="JV8" s="21">
        <f t="shared" si="30"/>
        <v>0</v>
      </c>
      <c r="JW8" s="21">
        <f t="shared" si="30"/>
        <v>0</v>
      </c>
      <c r="JX8" s="21">
        <f t="shared" si="30"/>
        <v>0</v>
      </c>
      <c r="JY8" s="21">
        <f t="shared" si="30"/>
        <v>0</v>
      </c>
      <c r="JZ8" s="21">
        <f t="shared" si="30"/>
        <v>0</v>
      </c>
      <c r="KA8" s="417">
        <f t="shared" si="30"/>
        <v>0</v>
      </c>
      <c r="KB8" s="21">
        <f t="shared" si="30"/>
        <v>0</v>
      </c>
      <c r="KC8" s="21">
        <f t="shared" si="30"/>
        <v>0</v>
      </c>
      <c r="KD8" s="21">
        <f t="shared" si="30"/>
        <v>0</v>
      </c>
      <c r="KE8" s="21">
        <f t="shared" si="30"/>
        <v>0</v>
      </c>
      <c r="KF8" s="21">
        <f t="shared" si="30"/>
        <v>0</v>
      </c>
      <c r="KG8" s="21">
        <f t="shared" si="30"/>
        <v>0</v>
      </c>
      <c r="KH8" s="21">
        <f t="shared" si="30"/>
        <v>0</v>
      </c>
      <c r="KI8" s="21">
        <f t="shared" si="30"/>
        <v>0</v>
      </c>
      <c r="KJ8" s="21">
        <f t="shared" si="30"/>
        <v>0</v>
      </c>
      <c r="KK8" s="21">
        <f t="shared" si="30"/>
        <v>0</v>
      </c>
      <c r="KL8" s="21">
        <f t="shared" si="30"/>
        <v>0</v>
      </c>
      <c r="KM8" s="21">
        <f t="shared" si="30"/>
        <v>0</v>
      </c>
      <c r="KN8" s="417">
        <f t="shared" si="30"/>
        <v>0</v>
      </c>
      <c r="KO8" s="21">
        <f t="shared" si="30"/>
        <v>0</v>
      </c>
      <c r="KP8" s="21">
        <f t="shared" si="30"/>
        <v>0</v>
      </c>
      <c r="KQ8" s="21">
        <f t="shared" si="30"/>
        <v>0</v>
      </c>
      <c r="KR8" s="21">
        <f t="shared" si="30"/>
        <v>0</v>
      </c>
      <c r="KS8" s="21">
        <f t="shared" si="30"/>
        <v>0</v>
      </c>
      <c r="KT8" s="21">
        <f t="shared" si="30"/>
        <v>0</v>
      </c>
      <c r="KU8" s="21">
        <f t="shared" si="30"/>
        <v>0</v>
      </c>
      <c r="KV8" s="21">
        <f t="shared" si="30"/>
        <v>0</v>
      </c>
      <c r="KW8" s="21">
        <f t="shared" si="30"/>
        <v>0</v>
      </c>
      <c r="KX8" s="21">
        <f t="shared" si="30"/>
        <v>0</v>
      </c>
      <c r="KY8" s="21">
        <f t="shared" si="30"/>
        <v>0</v>
      </c>
      <c r="KZ8" s="21">
        <f t="shared" si="30"/>
        <v>0</v>
      </c>
      <c r="LA8" s="417">
        <f t="shared" si="30"/>
        <v>0</v>
      </c>
      <c r="LB8" s="21">
        <f t="shared" si="30"/>
        <v>0</v>
      </c>
      <c r="LC8" s="21">
        <f t="shared" si="30"/>
        <v>0</v>
      </c>
      <c r="LD8" s="21">
        <f t="shared" si="30"/>
        <v>0</v>
      </c>
      <c r="LE8" s="21">
        <f t="shared" si="30"/>
        <v>0</v>
      </c>
      <c r="LF8" s="21">
        <f t="shared" si="30"/>
        <v>0</v>
      </c>
      <c r="LG8" s="21">
        <f t="shared" si="30"/>
        <v>0</v>
      </c>
      <c r="LH8" s="21">
        <f t="shared" si="30"/>
        <v>0</v>
      </c>
      <c r="LI8" s="21">
        <f t="shared" si="30"/>
        <v>0</v>
      </c>
      <c r="LJ8" s="21">
        <f t="shared" ref="LJ8:LN8" si="31">SUM(LJ9,LJ18)</f>
        <v>0</v>
      </c>
      <c r="LK8" s="21">
        <f t="shared" si="31"/>
        <v>0</v>
      </c>
      <c r="LL8" s="21">
        <f t="shared" si="31"/>
        <v>0</v>
      </c>
      <c r="LM8" s="21">
        <f t="shared" si="31"/>
        <v>0</v>
      </c>
      <c r="LN8" s="417">
        <f t="shared" si="31"/>
        <v>0</v>
      </c>
    </row>
    <row r="9" spans="1:326">
      <c r="A9" s="29" t="s">
        <v>266</v>
      </c>
      <c r="B9" s="30">
        <f>'Dalyvio prielaidos'!$E$24/12</f>
        <v>744071.13251904852</v>
      </c>
      <c r="C9" s="30">
        <f>'Dalyvio prielaidos'!$E$24/12</f>
        <v>744071.13251904852</v>
      </c>
      <c r="D9" s="30">
        <f>'Dalyvio prielaidos'!$E$24/12</f>
        <v>744071.13251904852</v>
      </c>
      <c r="E9" s="30">
        <f>'Dalyvio prielaidos'!$E$24/12</f>
        <v>744071.13251904852</v>
      </c>
      <c r="F9" s="30">
        <f>'Dalyvio prielaidos'!$E$24/12</f>
        <v>744071.13251904852</v>
      </c>
      <c r="G9" s="30">
        <f>'Dalyvio prielaidos'!$E$24/12</f>
        <v>744071.13251904852</v>
      </c>
      <c r="H9" s="30">
        <f>'Dalyvio prielaidos'!$E$24/12</f>
        <v>744071.13251904852</v>
      </c>
      <c r="I9" s="30">
        <f>'Dalyvio prielaidos'!$E$24/12</f>
        <v>744071.13251904852</v>
      </c>
      <c r="J9" s="30">
        <f>'Dalyvio prielaidos'!$E$24/12</f>
        <v>744071.13251904852</v>
      </c>
      <c r="K9" s="30">
        <f>'Dalyvio prielaidos'!$E$24/12</f>
        <v>744071.13251904852</v>
      </c>
      <c r="L9" s="30">
        <f>'Dalyvio prielaidos'!$E$24/12</f>
        <v>744071.13251904852</v>
      </c>
      <c r="M9" s="30">
        <f>'Dalyvio prielaidos'!$E$24/12</f>
        <v>744071.13251904852</v>
      </c>
      <c r="N9" s="31">
        <f>SUM(B9:M9)</f>
        <v>8928853.5902285818</v>
      </c>
      <c r="O9" s="30">
        <f>'Dalyvio prielaidos'!$F$24/12</f>
        <v>1116106.6987785727</v>
      </c>
      <c r="P9" s="30">
        <f>'Dalyvio prielaidos'!$F$24/12</f>
        <v>1116106.6987785727</v>
      </c>
      <c r="Q9" s="30">
        <f>'Dalyvio prielaidos'!$F$24/12</f>
        <v>1116106.6987785727</v>
      </c>
      <c r="R9" s="30">
        <f>'Dalyvio prielaidos'!$F$24/12</f>
        <v>1116106.6987785727</v>
      </c>
      <c r="S9" s="30">
        <f>'Dalyvio prielaidos'!$F$24/12</f>
        <v>1116106.6987785727</v>
      </c>
      <c r="T9" s="30">
        <f>'Dalyvio prielaidos'!$F$24/12</f>
        <v>1116106.6987785727</v>
      </c>
      <c r="U9" s="30">
        <f>'Dalyvio prielaidos'!$F$24/12</f>
        <v>1116106.6987785727</v>
      </c>
      <c r="V9" s="30">
        <f>'Dalyvio prielaidos'!$F$24/12</f>
        <v>1116106.6987785727</v>
      </c>
      <c r="W9" s="30">
        <f>'Dalyvio prielaidos'!$F$24/12</f>
        <v>1116106.6987785727</v>
      </c>
      <c r="X9" s="30">
        <f>'Dalyvio prielaidos'!$F$24/12</f>
        <v>1116106.6987785727</v>
      </c>
      <c r="Y9" s="30">
        <f>'Dalyvio prielaidos'!$F$24/12</f>
        <v>1116106.6987785727</v>
      </c>
      <c r="Z9" s="30">
        <f>'Dalyvio prielaidos'!$F$24/12</f>
        <v>1116106.6987785727</v>
      </c>
      <c r="AA9" s="31">
        <f>SUM(O9:Z9)</f>
        <v>13393280.385342875</v>
      </c>
      <c r="AB9" s="30"/>
      <c r="AC9" s="30"/>
      <c r="AD9" s="30"/>
      <c r="AE9" s="30"/>
      <c r="AF9" s="30"/>
      <c r="AG9" s="30"/>
      <c r="AH9" s="30"/>
      <c r="AI9" s="30"/>
      <c r="AJ9" s="30"/>
      <c r="AK9" s="30"/>
      <c r="AL9" s="30"/>
      <c r="AM9" s="30"/>
      <c r="AN9" s="31">
        <f>SUM(AB9:AM9)</f>
        <v>0</v>
      </c>
      <c r="AO9" s="30"/>
      <c r="AP9" s="30"/>
      <c r="AQ9" s="30"/>
      <c r="AR9" s="30"/>
      <c r="AS9" s="30"/>
      <c r="AT9" s="30"/>
      <c r="AU9" s="30"/>
      <c r="AV9" s="30"/>
      <c r="AW9" s="30"/>
      <c r="AX9" s="30"/>
      <c r="AY9" s="30"/>
      <c r="AZ9" s="30"/>
      <c r="BA9" s="31"/>
      <c r="BB9" s="30"/>
      <c r="BC9" s="30"/>
      <c r="BD9" s="30"/>
      <c r="BE9" s="30"/>
      <c r="BF9" s="30"/>
      <c r="BG9" s="30"/>
      <c r="BH9" s="30"/>
      <c r="BI9" s="30"/>
      <c r="BJ9" s="30"/>
      <c r="BK9" s="30"/>
      <c r="BL9" s="30"/>
      <c r="BM9" s="30"/>
      <c r="BN9" s="31"/>
      <c r="BO9" s="30"/>
      <c r="BP9" s="30"/>
      <c r="BQ9" s="30"/>
      <c r="BR9" s="30"/>
      <c r="BS9" s="30"/>
      <c r="BT9" s="30"/>
      <c r="BU9" s="30"/>
      <c r="BV9" s="30"/>
      <c r="BW9" s="30"/>
      <c r="BX9" s="30"/>
      <c r="BY9" s="30"/>
      <c r="BZ9" s="30"/>
      <c r="CA9" s="31"/>
      <c r="CB9" s="30"/>
      <c r="CC9" s="30"/>
      <c r="CD9" s="30"/>
      <c r="CE9" s="30"/>
      <c r="CF9" s="30"/>
      <c r="CG9" s="30"/>
      <c r="CH9" s="30"/>
      <c r="CI9" s="30"/>
      <c r="CJ9" s="30"/>
      <c r="CK9" s="30"/>
      <c r="CL9" s="30"/>
      <c r="CM9" s="30"/>
      <c r="CN9" s="31"/>
      <c r="CO9" s="30"/>
      <c r="CP9" s="30"/>
      <c r="CQ9" s="30"/>
      <c r="CR9" s="30"/>
      <c r="CS9" s="30"/>
      <c r="CT9" s="30"/>
      <c r="CU9" s="30"/>
      <c r="CV9" s="30"/>
      <c r="CW9" s="30"/>
      <c r="CX9" s="30"/>
      <c r="CY9" s="30"/>
      <c r="CZ9" s="30"/>
      <c r="DA9" s="31"/>
      <c r="DB9" s="30"/>
      <c r="DC9" s="30"/>
      <c r="DD9" s="30"/>
      <c r="DE9" s="30"/>
      <c r="DF9" s="30"/>
      <c r="DG9" s="30"/>
      <c r="DH9" s="30"/>
      <c r="DI9" s="30"/>
      <c r="DJ9" s="30"/>
      <c r="DK9" s="30"/>
      <c r="DL9" s="30"/>
      <c r="DM9" s="30"/>
      <c r="DN9" s="31"/>
      <c r="DO9" s="30"/>
      <c r="DP9" s="30"/>
      <c r="DQ9" s="30"/>
      <c r="DR9" s="30"/>
      <c r="DS9" s="30"/>
      <c r="DT9" s="30"/>
      <c r="DU9" s="30"/>
      <c r="DV9" s="30"/>
      <c r="DW9" s="30"/>
      <c r="DX9" s="30"/>
      <c r="DY9" s="30"/>
      <c r="DZ9" s="30"/>
      <c r="EA9" s="31"/>
      <c r="EB9" s="30"/>
      <c r="EC9" s="30"/>
      <c r="ED9" s="30"/>
      <c r="EE9" s="30"/>
      <c r="EF9" s="30"/>
      <c r="EG9" s="30"/>
      <c r="EH9" s="30"/>
      <c r="EI9" s="30"/>
      <c r="EJ9" s="30"/>
      <c r="EK9" s="30"/>
      <c r="EL9" s="30"/>
      <c r="EM9" s="30"/>
      <c r="EN9" s="31"/>
      <c r="EO9" s="30"/>
      <c r="EP9" s="30"/>
      <c r="EQ9" s="30"/>
      <c r="ER9" s="30"/>
      <c r="ES9" s="30"/>
      <c r="ET9" s="30"/>
      <c r="EU9" s="30"/>
      <c r="EV9" s="30"/>
      <c r="EW9" s="30"/>
      <c r="EX9" s="30"/>
      <c r="EY9" s="30"/>
      <c r="EZ9" s="30"/>
      <c r="FA9" s="31"/>
      <c r="FB9" s="30"/>
      <c r="FC9" s="30"/>
      <c r="FD9" s="30"/>
      <c r="FE9" s="30"/>
      <c r="FF9" s="30"/>
      <c r="FG9" s="30"/>
      <c r="FH9" s="30"/>
      <c r="FI9" s="30"/>
      <c r="FJ9" s="30"/>
      <c r="FK9" s="30"/>
      <c r="FL9" s="30"/>
      <c r="FM9" s="30"/>
      <c r="FN9" s="31"/>
      <c r="FO9" s="30"/>
      <c r="FP9" s="30"/>
      <c r="FQ9" s="30"/>
      <c r="FR9" s="30"/>
      <c r="FS9" s="30"/>
      <c r="FT9" s="30"/>
      <c r="FU9" s="30"/>
      <c r="FV9" s="30"/>
      <c r="FW9" s="30"/>
      <c r="FX9" s="30"/>
      <c r="FY9" s="30"/>
      <c r="FZ9" s="30"/>
      <c r="GA9" s="31"/>
      <c r="GB9" s="30"/>
      <c r="GC9" s="30"/>
      <c r="GD9" s="30"/>
      <c r="GE9" s="30"/>
      <c r="GF9" s="30"/>
      <c r="GG9" s="30"/>
      <c r="GH9" s="30"/>
      <c r="GI9" s="30"/>
      <c r="GJ9" s="30"/>
      <c r="GK9" s="30"/>
      <c r="GL9" s="30"/>
      <c r="GM9" s="30"/>
      <c r="GN9" s="31"/>
      <c r="GO9" s="30"/>
      <c r="GP9" s="30"/>
      <c r="GQ9" s="30"/>
      <c r="GR9" s="30"/>
      <c r="GS9" s="30"/>
      <c r="GT9" s="30"/>
      <c r="GU9" s="30"/>
      <c r="GV9" s="30"/>
      <c r="GW9" s="30"/>
      <c r="GX9" s="30"/>
      <c r="GY9" s="30"/>
      <c r="GZ9" s="30"/>
      <c r="HA9" s="31"/>
      <c r="HB9" s="30"/>
      <c r="HC9" s="30"/>
      <c r="HD9" s="30"/>
      <c r="HE9" s="30"/>
      <c r="HF9" s="30"/>
      <c r="HG9" s="30"/>
      <c r="HH9" s="30"/>
      <c r="HI9" s="30"/>
      <c r="HJ9" s="30"/>
      <c r="HK9" s="30"/>
      <c r="HL9" s="30"/>
      <c r="HM9" s="30"/>
      <c r="HN9" s="31"/>
      <c r="HO9" s="30"/>
      <c r="HP9" s="30"/>
      <c r="HQ9" s="30"/>
      <c r="HR9" s="30"/>
      <c r="HS9" s="30"/>
      <c r="HT9" s="30"/>
      <c r="HU9" s="30"/>
      <c r="HV9" s="30"/>
      <c r="HW9" s="30"/>
      <c r="HX9" s="30"/>
      <c r="HY9" s="30"/>
      <c r="HZ9" s="30"/>
      <c r="IA9" s="31"/>
      <c r="IB9" s="30"/>
      <c r="IC9" s="30"/>
      <c r="ID9" s="30"/>
      <c r="IE9" s="30"/>
      <c r="IF9" s="30"/>
      <c r="IG9" s="30"/>
      <c r="IH9" s="30"/>
      <c r="II9" s="30"/>
      <c r="IJ9" s="30"/>
      <c r="IK9" s="30"/>
      <c r="IL9" s="30"/>
      <c r="IM9" s="30"/>
      <c r="IN9" s="31"/>
      <c r="IO9" s="30"/>
      <c r="IP9" s="30"/>
      <c r="IQ9" s="30"/>
      <c r="IR9" s="30"/>
      <c r="IS9" s="30"/>
      <c r="IT9" s="30"/>
      <c r="IU9" s="30"/>
      <c r="IV9" s="30"/>
      <c r="IW9" s="30"/>
      <c r="IX9" s="30"/>
      <c r="IY9" s="30"/>
      <c r="IZ9" s="30"/>
      <c r="JA9" s="31"/>
      <c r="JB9" s="30"/>
      <c r="JC9" s="30"/>
      <c r="JD9" s="30"/>
      <c r="JE9" s="30"/>
      <c r="JF9" s="30"/>
      <c r="JG9" s="30"/>
      <c r="JH9" s="30"/>
      <c r="JI9" s="30"/>
      <c r="JJ9" s="30"/>
      <c r="JK9" s="30"/>
      <c r="JL9" s="30"/>
      <c r="JM9" s="30"/>
      <c r="JN9" s="31"/>
      <c r="JO9" s="30"/>
      <c r="JP9" s="30"/>
      <c r="JQ9" s="30"/>
      <c r="JR9" s="30"/>
      <c r="JS9" s="30"/>
      <c r="JT9" s="30"/>
      <c r="JU9" s="30"/>
      <c r="JV9" s="30"/>
      <c r="JW9" s="30"/>
      <c r="JX9" s="30"/>
      <c r="JY9" s="30"/>
      <c r="JZ9" s="30"/>
      <c r="KA9" s="31"/>
      <c r="KB9" s="30"/>
      <c r="KC9" s="30"/>
      <c r="KD9" s="30"/>
      <c r="KE9" s="30"/>
      <c r="KF9" s="30"/>
      <c r="KG9" s="30"/>
      <c r="KH9" s="30"/>
      <c r="KI9" s="30"/>
      <c r="KJ9" s="30"/>
      <c r="KK9" s="30"/>
      <c r="KL9" s="30"/>
      <c r="KM9" s="30"/>
      <c r="KN9" s="31"/>
      <c r="KO9" s="30"/>
      <c r="KP9" s="30"/>
      <c r="KQ9" s="30"/>
      <c r="KR9" s="30"/>
      <c r="KS9" s="30"/>
      <c r="KT9" s="30"/>
      <c r="KU9" s="30"/>
      <c r="KV9" s="30"/>
      <c r="KW9" s="30"/>
      <c r="KX9" s="30"/>
      <c r="KY9" s="30"/>
      <c r="KZ9" s="30"/>
      <c r="LA9" s="31"/>
      <c r="LB9" s="30"/>
      <c r="LC9" s="30"/>
      <c r="LD9" s="30"/>
      <c r="LE9" s="30"/>
      <c r="LF9" s="30"/>
      <c r="LG9" s="30"/>
      <c r="LH9" s="30"/>
      <c r="LI9" s="30"/>
      <c r="LJ9" s="30"/>
      <c r="LK9" s="30"/>
      <c r="LL9" s="30"/>
      <c r="LM9" s="30"/>
      <c r="LN9" s="32"/>
    </row>
    <row r="10" spans="1:326" ht="15.75" thickBot="1">
      <c r="A10" s="8" t="s">
        <v>267</v>
      </c>
      <c r="B10" s="26">
        <f>B9</f>
        <v>744071.13251904852</v>
      </c>
      <c r="C10" s="26">
        <f t="shared" ref="C10:M10" si="32">B10+C9</f>
        <v>1488142.265038097</v>
      </c>
      <c r="D10" s="26">
        <f t="shared" si="32"/>
        <v>2232213.3975571455</v>
      </c>
      <c r="E10" s="26">
        <f t="shared" si="32"/>
        <v>2976284.5300761941</v>
      </c>
      <c r="F10" s="26">
        <f t="shared" si="32"/>
        <v>3720355.6625952427</v>
      </c>
      <c r="G10" s="26">
        <f t="shared" si="32"/>
        <v>4464426.7951142909</v>
      </c>
      <c r="H10" s="26">
        <f t="shared" si="32"/>
        <v>5208497.9276333395</v>
      </c>
      <c r="I10" s="26">
        <f t="shared" si="32"/>
        <v>5952569.0601523882</v>
      </c>
      <c r="J10" s="26">
        <f t="shared" si="32"/>
        <v>6696640.1926714368</v>
      </c>
      <c r="K10" s="26">
        <f t="shared" si="32"/>
        <v>7440711.3251904855</v>
      </c>
      <c r="L10" s="26">
        <f t="shared" si="32"/>
        <v>8184782.4577095341</v>
      </c>
      <c r="M10" s="26">
        <f t="shared" si="32"/>
        <v>8928853.5902285818</v>
      </c>
      <c r="N10" s="27">
        <f>M10</f>
        <v>8928853.5902285818</v>
      </c>
      <c r="O10" s="26">
        <f>M10+O9</f>
        <v>10044960.289007155</v>
      </c>
      <c r="P10" s="26">
        <f t="shared" ref="P10:Z10" si="33">O10+P9</f>
        <v>11161066.987785729</v>
      </c>
      <c r="Q10" s="26">
        <f t="shared" si="33"/>
        <v>12277173.686564302</v>
      </c>
      <c r="R10" s="26">
        <f t="shared" si="33"/>
        <v>13393280.385342875</v>
      </c>
      <c r="S10" s="26">
        <f t="shared" si="33"/>
        <v>14509387.084121449</v>
      </c>
      <c r="T10" s="26">
        <f t="shared" si="33"/>
        <v>15625493.782900022</v>
      </c>
      <c r="U10" s="26">
        <f t="shared" si="33"/>
        <v>16741600.481678596</v>
      </c>
      <c r="V10" s="26">
        <f t="shared" si="33"/>
        <v>17857707.180457167</v>
      </c>
      <c r="W10" s="26">
        <f t="shared" si="33"/>
        <v>18973813.879235741</v>
      </c>
      <c r="X10" s="26">
        <f t="shared" si="33"/>
        <v>20089920.578014314</v>
      </c>
      <c r="Y10" s="26">
        <f t="shared" si="33"/>
        <v>21206027.276792888</v>
      </c>
      <c r="Z10" s="26">
        <f t="shared" si="33"/>
        <v>22322133.975571461</v>
      </c>
      <c r="AA10" s="27">
        <f>Z10</f>
        <v>22322133.975571461</v>
      </c>
      <c r="AB10" s="26"/>
      <c r="AC10" s="26"/>
      <c r="AD10" s="26"/>
      <c r="AE10" s="26"/>
      <c r="AF10" s="26"/>
      <c r="AG10" s="26"/>
      <c r="AH10" s="26"/>
      <c r="AI10" s="26"/>
      <c r="AJ10" s="26"/>
      <c r="AK10" s="26"/>
      <c r="AL10" s="26"/>
      <c r="AM10" s="26"/>
      <c r="AN10" s="27">
        <f>AM10</f>
        <v>0</v>
      </c>
      <c r="AO10" s="26"/>
      <c r="AP10" s="26"/>
      <c r="AQ10" s="26"/>
      <c r="AR10" s="26"/>
      <c r="AS10" s="26"/>
      <c r="AT10" s="26"/>
      <c r="AU10" s="26"/>
      <c r="AV10" s="26"/>
      <c r="AW10" s="26"/>
      <c r="AX10" s="26"/>
      <c r="AY10" s="26"/>
      <c r="AZ10" s="26"/>
      <c r="BA10" s="27"/>
      <c r="BB10" s="26"/>
      <c r="BC10" s="26"/>
      <c r="BD10" s="26"/>
      <c r="BE10" s="26"/>
      <c r="BF10" s="26"/>
      <c r="BG10" s="26"/>
      <c r="BH10" s="26"/>
      <c r="BI10" s="26"/>
      <c r="BJ10" s="26"/>
      <c r="BK10" s="26"/>
      <c r="BL10" s="26"/>
      <c r="BM10" s="26"/>
      <c r="BN10" s="27"/>
      <c r="BO10" s="26"/>
      <c r="BP10" s="26"/>
      <c r="BQ10" s="26"/>
      <c r="BR10" s="26"/>
      <c r="BS10" s="26"/>
      <c r="BT10" s="26"/>
      <c r="BU10" s="26"/>
      <c r="BV10" s="26"/>
      <c r="BW10" s="26"/>
      <c r="BX10" s="26"/>
      <c r="BY10" s="26"/>
      <c r="BZ10" s="26"/>
      <c r="CA10" s="27"/>
      <c r="CB10" s="26"/>
      <c r="CC10" s="26"/>
      <c r="CD10" s="26"/>
      <c r="CE10" s="26"/>
      <c r="CF10" s="26"/>
      <c r="CG10" s="26"/>
      <c r="CH10" s="26"/>
      <c r="CI10" s="26"/>
      <c r="CJ10" s="26"/>
      <c r="CK10" s="26"/>
      <c r="CL10" s="26"/>
      <c r="CM10" s="26"/>
      <c r="CN10" s="27"/>
      <c r="CO10" s="26"/>
      <c r="CP10" s="26"/>
      <c r="CQ10" s="26"/>
      <c r="CR10" s="26"/>
      <c r="CS10" s="26"/>
      <c r="CT10" s="26"/>
      <c r="CU10" s="26"/>
      <c r="CV10" s="26"/>
      <c r="CW10" s="26"/>
      <c r="CX10" s="26"/>
      <c r="CY10" s="26"/>
      <c r="CZ10" s="26"/>
      <c r="DA10" s="27"/>
      <c r="DB10" s="26"/>
      <c r="DC10" s="26"/>
      <c r="DD10" s="26"/>
      <c r="DE10" s="26"/>
      <c r="DF10" s="26"/>
      <c r="DG10" s="26"/>
      <c r="DH10" s="26"/>
      <c r="DI10" s="26"/>
      <c r="DJ10" s="26"/>
      <c r="DK10" s="26"/>
      <c r="DL10" s="26"/>
      <c r="DM10" s="26"/>
      <c r="DN10" s="27"/>
      <c r="DO10" s="26"/>
      <c r="DP10" s="26"/>
      <c r="DQ10" s="26"/>
      <c r="DR10" s="26"/>
      <c r="DS10" s="26"/>
      <c r="DT10" s="26"/>
      <c r="DU10" s="26"/>
      <c r="DV10" s="26"/>
      <c r="DW10" s="26"/>
      <c r="DX10" s="26"/>
      <c r="DY10" s="26"/>
      <c r="DZ10" s="26"/>
      <c r="EA10" s="27"/>
      <c r="EB10" s="26"/>
      <c r="EC10" s="26"/>
      <c r="ED10" s="26"/>
      <c r="EE10" s="26"/>
      <c r="EF10" s="26"/>
      <c r="EG10" s="26"/>
      <c r="EH10" s="26"/>
      <c r="EI10" s="26"/>
      <c r="EJ10" s="26"/>
      <c r="EK10" s="26"/>
      <c r="EL10" s="26"/>
      <c r="EM10" s="26"/>
      <c r="EN10" s="27"/>
      <c r="EO10" s="26"/>
      <c r="EP10" s="26"/>
      <c r="EQ10" s="26"/>
      <c r="ER10" s="26"/>
      <c r="ES10" s="26"/>
      <c r="ET10" s="26"/>
      <c r="EU10" s="26"/>
      <c r="EV10" s="26"/>
      <c r="EW10" s="26"/>
      <c r="EX10" s="26"/>
      <c r="EY10" s="26"/>
      <c r="EZ10" s="26"/>
      <c r="FA10" s="27"/>
      <c r="FB10" s="26"/>
      <c r="FC10" s="26"/>
      <c r="FD10" s="26"/>
      <c r="FE10" s="26"/>
      <c r="FF10" s="26"/>
      <c r="FG10" s="26"/>
      <c r="FH10" s="26"/>
      <c r="FI10" s="26"/>
      <c r="FJ10" s="26"/>
      <c r="FK10" s="26"/>
      <c r="FL10" s="26"/>
      <c r="FM10" s="26"/>
      <c r="FN10" s="27"/>
      <c r="FO10" s="26"/>
      <c r="FP10" s="26"/>
      <c r="FQ10" s="26"/>
      <c r="FR10" s="26"/>
      <c r="FS10" s="26"/>
      <c r="FT10" s="26"/>
      <c r="FU10" s="26"/>
      <c r="FV10" s="26"/>
      <c r="FW10" s="26"/>
      <c r="FX10" s="26"/>
      <c r="FY10" s="26"/>
      <c r="FZ10" s="26"/>
      <c r="GA10" s="27"/>
      <c r="GB10" s="26"/>
      <c r="GC10" s="26"/>
      <c r="GD10" s="26"/>
      <c r="GE10" s="26"/>
      <c r="GF10" s="26"/>
      <c r="GG10" s="26"/>
      <c r="GH10" s="26"/>
      <c r="GI10" s="26"/>
      <c r="GJ10" s="26"/>
      <c r="GK10" s="26"/>
      <c r="GL10" s="26"/>
      <c r="GM10" s="26"/>
      <c r="GN10" s="27"/>
      <c r="GO10" s="26"/>
      <c r="GP10" s="26"/>
      <c r="GQ10" s="26"/>
      <c r="GR10" s="26"/>
      <c r="GS10" s="26"/>
      <c r="GT10" s="26"/>
      <c r="GU10" s="26"/>
      <c r="GV10" s="26"/>
      <c r="GW10" s="26"/>
      <c r="GX10" s="26"/>
      <c r="GY10" s="26"/>
      <c r="GZ10" s="26"/>
      <c r="HA10" s="27"/>
      <c r="HB10" s="26"/>
      <c r="HC10" s="26"/>
      <c r="HD10" s="26"/>
      <c r="HE10" s="26"/>
      <c r="HF10" s="26"/>
      <c r="HG10" s="26"/>
      <c r="HH10" s="26"/>
      <c r="HI10" s="26"/>
      <c r="HJ10" s="26"/>
      <c r="HK10" s="26"/>
      <c r="HL10" s="26"/>
      <c r="HM10" s="26"/>
      <c r="HN10" s="27"/>
      <c r="HO10" s="26"/>
      <c r="HP10" s="26"/>
      <c r="HQ10" s="26"/>
      <c r="HR10" s="26"/>
      <c r="HS10" s="26"/>
      <c r="HT10" s="26"/>
      <c r="HU10" s="26"/>
      <c r="HV10" s="26"/>
      <c r="HW10" s="26"/>
      <c r="HX10" s="26"/>
      <c r="HY10" s="26"/>
      <c r="HZ10" s="26"/>
      <c r="IA10" s="27"/>
      <c r="IB10" s="26"/>
      <c r="IC10" s="26"/>
      <c r="ID10" s="26"/>
      <c r="IE10" s="26"/>
      <c r="IF10" s="26"/>
      <c r="IG10" s="26"/>
      <c r="IH10" s="26"/>
      <c r="II10" s="26"/>
      <c r="IJ10" s="26"/>
      <c r="IK10" s="26"/>
      <c r="IL10" s="26"/>
      <c r="IM10" s="26"/>
      <c r="IN10" s="27"/>
      <c r="IO10" s="26"/>
      <c r="IP10" s="26"/>
      <c r="IQ10" s="26"/>
      <c r="IR10" s="26"/>
      <c r="IS10" s="26"/>
      <c r="IT10" s="26"/>
      <c r="IU10" s="26"/>
      <c r="IV10" s="26"/>
      <c r="IW10" s="26"/>
      <c r="IX10" s="26"/>
      <c r="IY10" s="26"/>
      <c r="IZ10" s="26"/>
      <c r="JA10" s="27"/>
      <c r="JB10" s="26"/>
      <c r="JC10" s="26"/>
      <c r="JD10" s="26"/>
      <c r="JE10" s="26"/>
      <c r="JF10" s="26"/>
      <c r="JG10" s="26"/>
      <c r="JH10" s="26"/>
      <c r="JI10" s="26"/>
      <c r="JJ10" s="26"/>
      <c r="JK10" s="26"/>
      <c r="JL10" s="26"/>
      <c r="JM10" s="26"/>
      <c r="JN10" s="27"/>
      <c r="JO10" s="26"/>
      <c r="JP10" s="26"/>
      <c r="JQ10" s="26"/>
      <c r="JR10" s="26"/>
      <c r="JS10" s="26"/>
      <c r="JT10" s="26"/>
      <c r="JU10" s="26"/>
      <c r="JV10" s="26"/>
      <c r="JW10" s="26"/>
      <c r="JX10" s="26"/>
      <c r="JY10" s="26"/>
      <c r="JZ10" s="26"/>
      <c r="KA10" s="27"/>
      <c r="KB10" s="26"/>
      <c r="KC10" s="26"/>
      <c r="KD10" s="26"/>
      <c r="KE10" s="26"/>
      <c r="KF10" s="26"/>
      <c r="KG10" s="26"/>
      <c r="KH10" s="26"/>
      <c r="KI10" s="26"/>
      <c r="KJ10" s="26"/>
      <c r="KK10" s="26"/>
      <c r="KL10" s="26"/>
      <c r="KM10" s="26"/>
      <c r="KN10" s="27"/>
      <c r="KO10" s="26"/>
      <c r="KP10" s="26"/>
      <c r="KQ10" s="26"/>
      <c r="KR10" s="26"/>
      <c r="KS10" s="26"/>
      <c r="KT10" s="26"/>
      <c r="KU10" s="26"/>
      <c r="KV10" s="26"/>
      <c r="KW10" s="26"/>
      <c r="KX10" s="26"/>
      <c r="KY10" s="26"/>
      <c r="KZ10" s="26"/>
      <c r="LA10" s="27"/>
      <c r="LB10" s="26"/>
      <c r="LC10" s="26"/>
      <c r="LD10" s="26"/>
      <c r="LE10" s="26"/>
      <c r="LF10" s="26"/>
      <c r="LG10" s="26"/>
      <c r="LH10" s="26"/>
      <c r="LI10" s="26"/>
      <c r="LJ10" s="26"/>
      <c r="LK10" s="26"/>
      <c r="LL10" s="26"/>
      <c r="LM10" s="26"/>
      <c r="LN10" s="28"/>
    </row>
    <row r="11" spans="1:326" ht="15.75" thickBot="1"/>
    <row r="12" spans="1:326" ht="15.75" thickBot="1">
      <c r="A12" s="14" t="s">
        <v>12</v>
      </c>
      <c r="B12" s="21">
        <f>SUM(B13:B15)</f>
        <v>744071.13251904852</v>
      </c>
      <c r="C12" s="22">
        <f>SUM(C13:C15)</f>
        <v>744071.13251904852</v>
      </c>
      <c r="D12" s="22">
        <f>SUM(D13:D15)</f>
        <v>744071.13251904852</v>
      </c>
      <c r="E12" s="22">
        <f t="shared" ref="E12:M12" si="34">SUM(E13:E15)</f>
        <v>744071.13251904852</v>
      </c>
      <c r="F12" s="22">
        <f t="shared" si="34"/>
        <v>744071.13251904852</v>
      </c>
      <c r="G12" s="22">
        <f t="shared" si="34"/>
        <v>744071.13251904852</v>
      </c>
      <c r="H12" s="22">
        <f t="shared" si="34"/>
        <v>744071.13251904852</v>
      </c>
      <c r="I12" s="22">
        <f t="shared" si="34"/>
        <v>744071.13251904852</v>
      </c>
      <c r="J12" s="22">
        <f t="shared" si="34"/>
        <v>744071.13251904852</v>
      </c>
      <c r="K12" s="22">
        <f t="shared" si="34"/>
        <v>744071.13251904852</v>
      </c>
      <c r="L12" s="22">
        <f t="shared" si="34"/>
        <v>744071.13251904852</v>
      </c>
      <c r="M12" s="22">
        <f t="shared" si="34"/>
        <v>744071.13251904852</v>
      </c>
      <c r="N12" s="33">
        <f>SUM(B12:M12)</f>
        <v>8928853.5902285818</v>
      </c>
      <c r="O12" s="21">
        <f>SUM(O13:O15)</f>
        <v>1116106.6987785727</v>
      </c>
      <c r="P12" s="22">
        <f>SUM(P13:P15)</f>
        <v>1116106.6987785727</v>
      </c>
      <c r="Q12" s="22">
        <f>SUM(Q13:Q15)</f>
        <v>1116106.6987785727</v>
      </c>
      <c r="R12" s="22">
        <f t="shared" ref="R12" si="35">SUM(R13:R15)</f>
        <v>1116106.6987785727</v>
      </c>
      <c r="S12" s="22">
        <f t="shared" ref="S12" si="36">SUM(S13:S15)</f>
        <v>1116106.6987785727</v>
      </c>
      <c r="T12" s="22">
        <f t="shared" ref="T12" si="37">SUM(T13:T15)</f>
        <v>1116106.6987785727</v>
      </c>
      <c r="U12" s="22">
        <f t="shared" ref="U12" si="38">SUM(U13:U15)</f>
        <v>1116106.6987785727</v>
      </c>
      <c r="V12" s="22">
        <f t="shared" ref="V12" si="39">SUM(V13:V15)</f>
        <v>1116106.6987785727</v>
      </c>
      <c r="W12" s="22">
        <f t="shared" ref="W12" si="40">SUM(W13:W15)</f>
        <v>1116106.6987785727</v>
      </c>
      <c r="X12" s="22">
        <f t="shared" ref="X12" si="41">SUM(X13:X15)</f>
        <v>1116106.6987785727</v>
      </c>
      <c r="Y12" s="22">
        <f t="shared" ref="Y12" si="42">SUM(Y13:Y15)</f>
        <v>1116106.6987785727</v>
      </c>
      <c r="Z12" s="22">
        <f t="shared" ref="Z12:AM12" si="43">SUM(Z13:Z15)</f>
        <v>1116106.6987785727</v>
      </c>
      <c r="AA12" s="33">
        <f>SUM(O12:Z12)</f>
        <v>13393280.385342875</v>
      </c>
      <c r="AB12" s="22">
        <f>SUM(AB13:AB15)</f>
        <v>0</v>
      </c>
      <c r="AC12" s="22">
        <f t="shared" si="43"/>
        <v>0</v>
      </c>
      <c r="AD12" s="22">
        <f t="shared" si="43"/>
        <v>0</v>
      </c>
      <c r="AE12" s="22">
        <f t="shared" si="43"/>
        <v>0</v>
      </c>
      <c r="AF12" s="22">
        <f t="shared" si="43"/>
        <v>0</v>
      </c>
      <c r="AG12" s="22">
        <f t="shared" si="43"/>
        <v>0</v>
      </c>
      <c r="AH12" s="22">
        <f t="shared" si="43"/>
        <v>0</v>
      </c>
      <c r="AI12" s="22">
        <f t="shared" si="43"/>
        <v>0</v>
      </c>
      <c r="AJ12" s="22">
        <f t="shared" si="43"/>
        <v>0</v>
      </c>
      <c r="AK12" s="22">
        <f t="shared" si="43"/>
        <v>0</v>
      </c>
      <c r="AL12" s="22">
        <f t="shared" si="43"/>
        <v>0</v>
      </c>
      <c r="AM12" s="22">
        <f t="shared" si="43"/>
        <v>0</v>
      </c>
      <c r="AN12" s="33">
        <f>SUM(AB12:AM12)</f>
        <v>0</v>
      </c>
      <c r="AO12" s="21"/>
      <c r="AP12" s="22"/>
      <c r="AQ12" s="22"/>
      <c r="AR12" s="22"/>
      <c r="AS12" s="22"/>
      <c r="AT12" s="22"/>
      <c r="AU12" s="22"/>
      <c r="AV12" s="22"/>
      <c r="AW12" s="22"/>
      <c r="AX12" s="22"/>
      <c r="AY12" s="22">
        <f t="shared" ref="AY12:AZ12" si="44">SUM(AY13:AY15)</f>
        <v>0</v>
      </c>
      <c r="AZ12" s="22">
        <f t="shared" si="44"/>
        <v>0</v>
      </c>
      <c r="BA12" s="33">
        <f>SUM(AO12:AZ12)</f>
        <v>0</v>
      </c>
      <c r="BB12" s="21"/>
      <c r="BC12" s="22"/>
      <c r="BD12" s="22"/>
      <c r="BE12" s="22"/>
      <c r="BF12" s="22"/>
      <c r="BG12" s="22"/>
      <c r="BH12" s="22"/>
      <c r="BI12" s="22"/>
      <c r="BJ12" s="22"/>
      <c r="BK12" s="22"/>
      <c r="BL12" s="22">
        <f t="shared" ref="BL12:BM12" si="45">SUM(BL13:BL15)</f>
        <v>0</v>
      </c>
      <c r="BM12" s="22">
        <f t="shared" si="45"/>
        <v>0</v>
      </c>
      <c r="BN12" s="33">
        <f>SUM(BB12:BM12)</f>
        <v>0</v>
      </c>
      <c r="BO12" s="21"/>
      <c r="BP12" s="22"/>
      <c r="BQ12" s="22"/>
      <c r="BR12" s="22"/>
      <c r="BS12" s="22"/>
      <c r="BT12" s="22"/>
      <c r="BU12" s="22"/>
      <c r="BV12" s="22"/>
      <c r="BW12" s="22"/>
      <c r="BX12" s="22"/>
      <c r="BY12" s="22">
        <f t="shared" ref="BY12:BZ12" si="46">SUM(BY13:BY15)</f>
        <v>0</v>
      </c>
      <c r="BZ12" s="22">
        <f t="shared" si="46"/>
        <v>0</v>
      </c>
      <c r="CA12" s="33">
        <f>SUM(BO12:BZ12)</f>
        <v>0</v>
      </c>
      <c r="CB12" s="21"/>
      <c r="CC12" s="22"/>
      <c r="CD12" s="22"/>
      <c r="CE12" s="22"/>
      <c r="CF12" s="22"/>
      <c r="CG12" s="22"/>
      <c r="CH12" s="22"/>
      <c r="CI12" s="22"/>
      <c r="CJ12" s="22"/>
      <c r="CK12" s="22"/>
      <c r="CL12" s="22">
        <f t="shared" ref="CL12:CM12" si="47">SUM(CL13:CL15)</f>
        <v>0</v>
      </c>
      <c r="CM12" s="22">
        <f t="shared" si="47"/>
        <v>0</v>
      </c>
      <c r="CN12" s="33">
        <f>SUM(CB12:CM12)</f>
        <v>0</v>
      </c>
      <c r="CO12" s="21"/>
      <c r="CP12" s="22"/>
      <c r="CQ12" s="22"/>
      <c r="CR12" s="22"/>
      <c r="CS12" s="22"/>
      <c r="CT12" s="22"/>
      <c r="CU12" s="22"/>
      <c r="CV12" s="22"/>
      <c r="CW12" s="22"/>
      <c r="CX12" s="22"/>
      <c r="CY12" s="22">
        <f t="shared" ref="CY12:CZ12" si="48">SUM(CY13:CY15)</f>
        <v>0</v>
      </c>
      <c r="CZ12" s="22">
        <f t="shared" si="48"/>
        <v>0</v>
      </c>
      <c r="DA12" s="33">
        <f>SUM(CO12:CZ12)</f>
        <v>0</v>
      </c>
      <c r="DB12" s="21"/>
      <c r="DC12" s="22"/>
      <c r="DD12" s="22"/>
      <c r="DE12" s="22"/>
      <c r="DF12" s="22"/>
      <c r="DG12" s="22"/>
      <c r="DH12" s="22"/>
      <c r="DI12" s="22"/>
      <c r="DJ12" s="22"/>
      <c r="DK12" s="22"/>
      <c r="DL12" s="22">
        <f t="shared" ref="DL12:DM12" si="49">SUM(DL13:DL15)</f>
        <v>0</v>
      </c>
      <c r="DM12" s="22">
        <f t="shared" si="49"/>
        <v>0</v>
      </c>
      <c r="DN12" s="33">
        <f>SUM(DB12:DM12)</f>
        <v>0</v>
      </c>
      <c r="DO12" s="21"/>
      <c r="DP12" s="22"/>
      <c r="DQ12" s="22"/>
      <c r="DR12" s="22"/>
      <c r="DS12" s="22"/>
      <c r="DT12" s="22"/>
      <c r="DU12" s="22"/>
      <c r="DV12" s="22"/>
      <c r="DW12" s="22"/>
      <c r="DX12" s="22"/>
      <c r="DY12" s="22">
        <f t="shared" ref="DY12:DZ12" si="50">SUM(DY13:DY15)</f>
        <v>0</v>
      </c>
      <c r="DZ12" s="22">
        <f t="shared" si="50"/>
        <v>0</v>
      </c>
      <c r="EA12" s="33">
        <f>SUM(DO12:DZ12)</f>
        <v>0</v>
      </c>
      <c r="EB12" s="21"/>
      <c r="EC12" s="22"/>
      <c r="ED12" s="22"/>
      <c r="EE12" s="22"/>
      <c r="EF12" s="22"/>
      <c r="EG12" s="22"/>
      <c r="EH12" s="22"/>
      <c r="EI12" s="22"/>
      <c r="EJ12" s="22"/>
      <c r="EK12" s="22"/>
      <c r="EL12" s="22">
        <f t="shared" ref="EL12:EM12" si="51">SUM(EL13:EL15)</f>
        <v>0</v>
      </c>
      <c r="EM12" s="22">
        <f t="shared" si="51"/>
        <v>0</v>
      </c>
      <c r="EN12" s="33">
        <f>SUM(EB12:EM12)</f>
        <v>0</v>
      </c>
      <c r="EO12" s="21"/>
      <c r="EP12" s="22"/>
      <c r="EQ12" s="22"/>
      <c r="ER12" s="22"/>
      <c r="ES12" s="22"/>
      <c r="ET12" s="22"/>
      <c r="EU12" s="22"/>
      <c r="EV12" s="22"/>
      <c r="EW12" s="22"/>
      <c r="EX12" s="22"/>
      <c r="EY12" s="22">
        <f t="shared" ref="EY12:EZ12" si="52">SUM(EY13:EY15)</f>
        <v>0</v>
      </c>
      <c r="EZ12" s="22">
        <f t="shared" si="52"/>
        <v>0</v>
      </c>
      <c r="FA12" s="33">
        <f>SUM(EO12:EZ12)</f>
        <v>0</v>
      </c>
      <c r="FB12" s="21"/>
      <c r="FC12" s="22"/>
      <c r="FD12" s="22"/>
      <c r="FE12" s="22"/>
      <c r="FF12" s="22"/>
      <c r="FG12" s="22"/>
      <c r="FH12" s="22"/>
      <c r="FI12" s="22"/>
      <c r="FJ12" s="22"/>
      <c r="FK12" s="22"/>
      <c r="FL12" s="22">
        <f t="shared" ref="FL12:FM12" si="53">SUM(FL13:FL15)</f>
        <v>0</v>
      </c>
      <c r="FM12" s="22">
        <f t="shared" si="53"/>
        <v>0</v>
      </c>
      <c r="FN12" s="33">
        <f>SUM(FB12:FM12)</f>
        <v>0</v>
      </c>
      <c r="FO12" s="21"/>
      <c r="FP12" s="22"/>
      <c r="FQ12" s="22"/>
      <c r="FR12" s="22"/>
      <c r="FS12" s="22"/>
      <c r="FT12" s="22"/>
      <c r="FU12" s="22"/>
      <c r="FV12" s="22"/>
      <c r="FW12" s="22"/>
      <c r="FX12" s="22"/>
      <c r="FY12" s="22">
        <f t="shared" ref="FY12:FZ12" si="54">SUM(FY13:FY15)</f>
        <v>0</v>
      </c>
      <c r="FZ12" s="22">
        <f t="shared" si="54"/>
        <v>0</v>
      </c>
      <c r="GA12" s="33">
        <f>SUM(FO12:FZ12)</f>
        <v>0</v>
      </c>
      <c r="GB12" s="21"/>
      <c r="GC12" s="22"/>
      <c r="GD12" s="22"/>
      <c r="GE12" s="22"/>
      <c r="GF12" s="22"/>
      <c r="GG12" s="22"/>
      <c r="GH12" s="22"/>
      <c r="GI12" s="22"/>
      <c r="GJ12" s="22"/>
      <c r="GK12" s="22"/>
      <c r="GL12" s="22">
        <f t="shared" ref="GL12:GM12" si="55">SUM(GL13:GL15)</f>
        <v>0</v>
      </c>
      <c r="GM12" s="22">
        <f t="shared" si="55"/>
        <v>0</v>
      </c>
      <c r="GN12" s="33">
        <f>SUM(GB12:GM12)</f>
        <v>0</v>
      </c>
      <c r="GO12" s="21"/>
      <c r="GP12" s="22"/>
      <c r="GQ12" s="22"/>
      <c r="GR12" s="22"/>
      <c r="GS12" s="22"/>
      <c r="GT12" s="22"/>
      <c r="GU12" s="22"/>
      <c r="GV12" s="22"/>
      <c r="GW12" s="22"/>
      <c r="GX12" s="22"/>
      <c r="GY12" s="22">
        <f t="shared" ref="GY12:GZ12" si="56">SUM(GY13:GY15)</f>
        <v>0</v>
      </c>
      <c r="GZ12" s="22">
        <f t="shared" si="56"/>
        <v>0</v>
      </c>
      <c r="HA12" s="33">
        <f>SUM(GO12:GZ12)</f>
        <v>0</v>
      </c>
      <c r="HB12" s="21"/>
      <c r="HC12" s="22"/>
      <c r="HD12" s="22"/>
      <c r="HE12" s="22"/>
      <c r="HF12" s="22"/>
      <c r="HG12" s="22"/>
      <c r="HH12" s="22"/>
      <c r="HI12" s="22"/>
      <c r="HJ12" s="22"/>
      <c r="HK12" s="22"/>
      <c r="HL12" s="22">
        <f t="shared" ref="HL12:HM12" si="57">SUM(HL13:HL15)</f>
        <v>0</v>
      </c>
      <c r="HM12" s="22">
        <f t="shared" si="57"/>
        <v>0</v>
      </c>
      <c r="HN12" s="33">
        <f>SUM(HB12:HM12)</f>
        <v>0</v>
      </c>
      <c r="HO12" s="21"/>
      <c r="HP12" s="22"/>
      <c r="HQ12" s="22"/>
      <c r="HR12" s="22"/>
      <c r="HS12" s="22"/>
      <c r="HT12" s="22"/>
      <c r="HU12" s="22"/>
      <c r="HV12" s="22"/>
      <c r="HW12" s="22"/>
      <c r="HX12" s="22"/>
      <c r="HY12" s="22">
        <f t="shared" ref="HY12:HZ12" si="58">SUM(HY13:HY15)</f>
        <v>0</v>
      </c>
      <c r="HZ12" s="22">
        <f t="shared" si="58"/>
        <v>0</v>
      </c>
      <c r="IA12" s="33">
        <f>SUM(HO12:HZ12)</f>
        <v>0</v>
      </c>
      <c r="IB12" s="21"/>
      <c r="IC12" s="22"/>
      <c r="ID12" s="22"/>
      <c r="IE12" s="22"/>
      <c r="IF12" s="22"/>
      <c r="IG12" s="22"/>
      <c r="IH12" s="22"/>
      <c r="II12" s="22"/>
      <c r="IJ12" s="22"/>
      <c r="IK12" s="22"/>
      <c r="IL12" s="22">
        <f t="shared" ref="IL12:IM12" si="59">SUM(IL13:IL15)</f>
        <v>0</v>
      </c>
      <c r="IM12" s="22">
        <f t="shared" si="59"/>
        <v>0</v>
      </c>
      <c r="IN12" s="33">
        <f>SUM(IB12:IM12)</f>
        <v>0</v>
      </c>
      <c r="IO12" s="21"/>
      <c r="IP12" s="22"/>
      <c r="IQ12" s="22"/>
      <c r="IR12" s="22"/>
      <c r="IS12" s="22"/>
      <c r="IT12" s="22"/>
      <c r="IU12" s="22"/>
      <c r="IV12" s="22"/>
      <c r="IW12" s="22"/>
      <c r="IX12" s="22"/>
      <c r="IY12" s="22">
        <f t="shared" ref="IY12:IZ12" si="60">SUM(IY13:IY15)</f>
        <v>0</v>
      </c>
      <c r="IZ12" s="22">
        <f t="shared" si="60"/>
        <v>0</v>
      </c>
      <c r="JA12" s="33">
        <f>SUM(IO12:IZ12)</f>
        <v>0</v>
      </c>
      <c r="JB12" s="21"/>
      <c r="JC12" s="22"/>
      <c r="JD12" s="22"/>
      <c r="JE12" s="22"/>
      <c r="JF12" s="22"/>
      <c r="JG12" s="22"/>
      <c r="JH12" s="22"/>
      <c r="JI12" s="22"/>
      <c r="JJ12" s="22"/>
      <c r="JK12" s="22"/>
      <c r="JL12" s="22">
        <f t="shared" ref="JL12:JM12" si="61">SUM(JL13:JL15)</f>
        <v>0</v>
      </c>
      <c r="JM12" s="22">
        <f t="shared" si="61"/>
        <v>0</v>
      </c>
      <c r="JN12" s="33">
        <f>SUM(JB12:JM12)</f>
        <v>0</v>
      </c>
      <c r="JO12" s="21"/>
      <c r="JP12" s="22"/>
      <c r="JQ12" s="22"/>
      <c r="JR12" s="22"/>
      <c r="JS12" s="22"/>
      <c r="JT12" s="22"/>
      <c r="JU12" s="22"/>
      <c r="JV12" s="22"/>
      <c r="JW12" s="22"/>
      <c r="JX12" s="22"/>
      <c r="JY12" s="22">
        <f t="shared" ref="JY12:JZ12" si="62">SUM(JY13:JY15)</f>
        <v>0</v>
      </c>
      <c r="JZ12" s="22">
        <f t="shared" si="62"/>
        <v>0</v>
      </c>
      <c r="KA12" s="33">
        <f>SUM(JO12:JZ12)</f>
        <v>0</v>
      </c>
      <c r="KB12" s="21"/>
      <c r="KC12" s="22"/>
      <c r="KD12" s="22"/>
      <c r="KE12" s="22"/>
      <c r="KF12" s="22"/>
      <c r="KG12" s="22"/>
      <c r="KH12" s="22"/>
      <c r="KI12" s="22"/>
      <c r="KJ12" s="22"/>
      <c r="KK12" s="22"/>
      <c r="KL12" s="22">
        <f t="shared" ref="KL12:KM12" si="63">SUM(KL13:KL15)</f>
        <v>0</v>
      </c>
      <c r="KM12" s="22">
        <f t="shared" si="63"/>
        <v>0</v>
      </c>
      <c r="KN12" s="33">
        <f>SUM(KB12:KM12)</f>
        <v>0</v>
      </c>
      <c r="KO12" s="21"/>
      <c r="KP12" s="22"/>
      <c r="KQ12" s="22"/>
      <c r="KR12" s="22"/>
      <c r="KS12" s="22"/>
      <c r="KT12" s="22"/>
      <c r="KU12" s="22"/>
      <c r="KV12" s="22"/>
      <c r="KW12" s="22"/>
      <c r="KX12" s="22"/>
      <c r="KY12" s="22">
        <f t="shared" ref="KY12:KZ12" si="64">SUM(KY13:KY15)</f>
        <v>0</v>
      </c>
      <c r="KZ12" s="22">
        <f t="shared" si="64"/>
        <v>0</v>
      </c>
      <c r="LA12" s="33">
        <f>SUM(KO12:KZ12)</f>
        <v>0</v>
      </c>
      <c r="LB12" s="21"/>
      <c r="LC12" s="22"/>
      <c r="LD12" s="22"/>
      <c r="LE12" s="22"/>
      <c r="LF12" s="22"/>
      <c r="LG12" s="22"/>
      <c r="LH12" s="22"/>
      <c r="LI12" s="22"/>
      <c r="LJ12" s="22"/>
      <c r="LK12" s="22"/>
      <c r="LL12" s="22">
        <f t="shared" ref="LL12:LM12" si="65">SUM(LL13:LL15)</f>
        <v>0</v>
      </c>
      <c r="LM12" s="22">
        <f t="shared" si="65"/>
        <v>0</v>
      </c>
      <c r="LN12" s="33">
        <f>SUM(LB12:LM12)</f>
        <v>0</v>
      </c>
    </row>
    <row r="13" spans="1:326">
      <c r="A13" s="29" t="s">
        <v>268</v>
      </c>
      <c r="B13" s="30">
        <f>+B9</f>
        <v>744071.13251904852</v>
      </c>
      <c r="C13" s="30">
        <f>+IF(C10&lt;'Dalyvio prielaidos'!$E$149,'Infrastruk. sukūrimo sąnaudos'!C9,'Dalyvio prielaidos'!$E$149-SUM('Infrastruk. sukūrimo sąnaudos'!$B$13:B13))</f>
        <v>744071.13251904852</v>
      </c>
      <c r="D13" s="30">
        <f>+IF(D10&lt;'Dalyvio prielaidos'!$E$149,'Infrastruk. sukūrimo sąnaudos'!D9,'Dalyvio prielaidos'!$E$149-SUM('Infrastruk. sukūrimo sąnaudos'!$B$13:C13))</f>
        <v>698857.73496190296</v>
      </c>
      <c r="E13" s="30">
        <f>+IF(E10&lt;'Dalyvio prielaidos'!$E$149,'Infrastruk. sukūrimo sąnaudos'!E9,'Dalyvio prielaidos'!$E$149-SUM('Infrastruk. sukūrimo sąnaudos'!$B$13:D13))</f>
        <v>0</v>
      </c>
      <c r="F13" s="30">
        <f>+IF(F10&lt;'Dalyvio prielaidos'!$E$149,'Infrastruk. sukūrimo sąnaudos'!F9,'Dalyvio prielaidos'!$E$149-SUM('Infrastruk. sukūrimo sąnaudos'!$B$13:E13))</f>
        <v>0</v>
      </c>
      <c r="G13" s="30">
        <f>+IF(G10&lt;'Dalyvio prielaidos'!$E$149,'Infrastruk. sukūrimo sąnaudos'!G9,'Dalyvio prielaidos'!$E$149-SUM('Infrastruk. sukūrimo sąnaudos'!$B$13:F13))</f>
        <v>0</v>
      </c>
      <c r="H13" s="30">
        <f>+IF(H10&lt;'Dalyvio prielaidos'!$E$149,'Infrastruk. sukūrimo sąnaudos'!H9,'Dalyvio prielaidos'!$E$149-SUM('Infrastruk. sukūrimo sąnaudos'!$B$13:G13))</f>
        <v>0</v>
      </c>
      <c r="I13" s="30">
        <f>+IF(I10&lt;'Dalyvio prielaidos'!$E$149,'Infrastruk. sukūrimo sąnaudos'!I9,'Dalyvio prielaidos'!$E$149-SUM('Infrastruk. sukūrimo sąnaudos'!$B$13:H13))</f>
        <v>0</v>
      </c>
      <c r="J13" s="30">
        <f>+IF(J10&lt;'Dalyvio prielaidos'!$E$149,'Infrastruk. sukūrimo sąnaudos'!J9,'Dalyvio prielaidos'!$E$149-SUM('Infrastruk. sukūrimo sąnaudos'!$B$13:I13))</f>
        <v>0</v>
      </c>
      <c r="K13" s="30">
        <f>+IF(K10&lt;'Dalyvio prielaidos'!$E$149,'Infrastruk. sukūrimo sąnaudos'!K9,'Dalyvio prielaidos'!$E$149-SUM('Infrastruk. sukūrimo sąnaudos'!$B$13:J13))</f>
        <v>0</v>
      </c>
      <c r="L13" s="30">
        <f>+IF(L10&lt;'Dalyvio prielaidos'!$E$149,'Infrastruk. sukūrimo sąnaudos'!L9,'Dalyvio prielaidos'!$E$149-SUM('Infrastruk. sukūrimo sąnaudos'!$B$13:K13))</f>
        <v>0</v>
      </c>
      <c r="M13" s="30">
        <f>+IF(M10&lt;'Dalyvio prielaidos'!$E$149,'Infrastruk. sukūrimo sąnaudos'!M9,'Dalyvio prielaidos'!$E$149-SUM('Infrastruk. sukūrimo sąnaudos'!$B$13:L13))</f>
        <v>0</v>
      </c>
      <c r="N13" s="31">
        <f>SUM(B13:M13)</f>
        <v>2187000</v>
      </c>
      <c r="O13" s="30">
        <f>+IF(O10&lt;'Dalyvio prielaidos'!$E$149,'Infrastruk. sukūrimo sąnaudos'!O9,'Dalyvio prielaidos'!$E$149-SUM('Infrastruk. sukūrimo sąnaudos'!$N$13:N13))</f>
        <v>0</v>
      </c>
      <c r="P13" s="30">
        <f>+IF(P10&lt;'Dalyvio prielaidos'!$E$149,'Infrastruk. sukūrimo sąnaudos'!P9,'Dalyvio prielaidos'!$E$149-SUM('Infrastruk. sukūrimo sąnaudos'!$N$13:O13))</f>
        <v>0</v>
      </c>
      <c r="Q13" s="30">
        <f>+IF(Q10&lt;'Dalyvio prielaidos'!$E$149,'Infrastruk. sukūrimo sąnaudos'!Q9,'Dalyvio prielaidos'!$E$149-SUM('Infrastruk. sukūrimo sąnaudos'!$N$13:P13))</f>
        <v>0</v>
      </c>
      <c r="R13" s="30">
        <f>+IF(R10&lt;'Dalyvio prielaidos'!$E$149,'Infrastruk. sukūrimo sąnaudos'!R9,'Dalyvio prielaidos'!$E$149-SUM('Infrastruk. sukūrimo sąnaudos'!$N$13:Q13))</f>
        <v>0</v>
      </c>
      <c r="S13" s="30">
        <f>+IF(S10&lt;'Dalyvio prielaidos'!$E$149,'Infrastruk. sukūrimo sąnaudos'!S9,'Dalyvio prielaidos'!$E$149-SUM('Infrastruk. sukūrimo sąnaudos'!$N$13:R13))</f>
        <v>0</v>
      </c>
      <c r="T13" s="30">
        <f>+IF(T10&lt;'Dalyvio prielaidos'!$E$149,'Infrastruk. sukūrimo sąnaudos'!T9,'Dalyvio prielaidos'!$E$149-SUM('Infrastruk. sukūrimo sąnaudos'!$N$13:S13))</f>
        <v>0</v>
      </c>
      <c r="U13" s="30">
        <f>+IF(U10&lt;'Dalyvio prielaidos'!$E$149,'Infrastruk. sukūrimo sąnaudos'!U9,'Dalyvio prielaidos'!$E$149-SUM('Infrastruk. sukūrimo sąnaudos'!$N$13:T13))</f>
        <v>0</v>
      </c>
      <c r="V13" s="30">
        <f>+IF(V10&lt;'Dalyvio prielaidos'!$E$149,'Infrastruk. sukūrimo sąnaudos'!V9,'Dalyvio prielaidos'!$E$149-SUM('Infrastruk. sukūrimo sąnaudos'!$N$13:U13))</f>
        <v>0</v>
      </c>
      <c r="W13" s="30">
        <f>+IF(W10&lt;'Dalyvio prielaidos'!$E$149,'Infrastruk. sukūrimo sąnaudos'!W9,'Dalyvio prielaidos'!$E$149-SUM('Infrastruk. sukūrimo sąnaudos'!$N$13:V13))</f>
        <v>0</v>
      </c>
      <c r="X13" s="30">
        <f>+IF(X10&lt;'Dalyvio prielaidos'!$E$149,'Infrastruk. sukūrimo sąnaudos'!X9,'Dalyvio prielaidos'!$E$149-SUM('Infrastruk. sukūrimo sąnaudos'!$N$13:W13))</f>
        <v>0</v>
      </c>
      <c r="Y13" s="30">
        <f>+IF(Y10&lt;'Dalyvio prielaidos'!$E$149,'Infrastruk. sukūrimo sąnaudos'!Y9,'Dalyvio prielaidos'!$E$149-SUM('Infrastruk. sukūrimo sąnaudos'!$N$13:X13))</f>
        <v>0</v>
      </c>
      <c r="Z13" s="30">
        <f>+IF(Z10&lt;'Dalyvio prielaidos'!$E$149,'Infrastruk. sukūrimo sąnaudos'!Z9,'Dalyvio prielaidos'!$E$149-SUM('Infrastruk. sukūrimo sąnaudos'!$N$13:Y13))</f>
        <v>0</v>
      </c>
      <c r="AA13" s="31">
        <f>SUM(O13:Z13)</f>
        <v>0</v>
      </c>
      <c r="AB13" s="30"/>
      <c r="AC13" s="30"/>
      <c r="AD13" s="30"/>
      <c r="AE13" s="30"/>
      <c r="AF13" s="30"/>
      <c r="AG13" s="30"/>
      <c r="AH13" s="30"/>
      <c r="AI13" s="30"/>
      <c r="AJ13" s="30"/>
      <c r="AK13" s="30"/>
      <c r="AL13" s="30"/>
      <c r="AM13" s="30"/>
      <c r="AN13" s="31">
        <f>SUM(AB13:AM13)</f>
        <v>0</v>
      </c>
      <c r="AO13" s="30"/>
      <c r="AP13" s="30"/>
      <c r="AQ13" s="30"/>
      <c r="AR13" s="30"/>
      <c r="AS13" s="30"/>
      <c r="AT13" s="30"/>
      <c r="AU13" s="30"/>
      <c r="AV13" s="30"/>
      <c r="AW13" s="30"/>
      <c r="AX13" s="30"/>
      <c r="AY13" s="30"/>
      <c r="AZ13" s="30"/>
      <c r="BA13" s="31"/>
      <c r="BB13" s="30"/>
      <c r="BC13" s="30"/>
      <c r="BD13" s="30"/>
      <c r="BE13" s="30"/>
      <c r="BF13" s="30"/>
      <c r="BG13" s="30"/>
      <c r="BH13" s="30"/>
      <c r="BI13" s="30"/>
      <c r="BJ13" s="30"/>
      <c r="BK13" s="30"/>
      <c r="BL13" s="30"/>
      <c r="BM13" s="30"/>
      <c r="BN13" s="31"/>
      <c r="BO13" s="30"/>
      <c r="BP13" s="30"/>
      <c r="BQ13" s="30"/>
      <c r="BR13" s="30"/>
      <c r="BS13" s="30"/>
      <c r="BT13" s="30"/>
      <c r="BU13" s="30"/>
      <c r="BV13" s="30"/>
      <c r="BW13" s="30"/>
      <c r="BX13" s="30"/>
      <c r="BY13" s="30"/>
      <c r="BZ13" s="30"/>
      <c r="CA13" s="31"/>
      <c r="CB13" s="30"/>
      <c r="CC13" s="30"/>
      <c r="CD13" s="30"/>
      <c r="CE13" s="30"/>
      <c r="CF13" s="30"/>
      <c r="CG13" s="30"/>
      <c r="CH13" s="30"/>
      <c r="CI13" s="30"/>
      <c r="CJ13" s="30"/>
      <c r="CK13" s="30"/>
      <c r="CL13" s="30"/>
      <c r="CM13" s="30"/>
      <c r="CN13" s="31"/>
      <c r="CO13" s="30"/>
      <c r="CP13" s="30"/>
      <c r="CQ13" s="30"/>
      <c r="CR13" s="30"/>
      <c r="CS13" s="30"/>
      <c r="CT13" s="30"/>
      <c r="CU13" s="30"/>
      <c r="CV13" s="30"/>
      <c r="CW13" s="30"/>
      <c r="CX13" s="30"/>
      <c r="CY13" s="30"/>
      <c r="CZ13" s="30"/>
      <c r="DA13" s="31"/>
      <c r="DB13" s="30"/>
      <c r="DC13" s="30"/>
      <c r="DD13" s="30"/>
      <c r="DE13" s="30"/>
      <c r="DF13" s="30"/>
      <c r="DG13" s="30"/>
      <c r="DH13" s="30"/>
      <c r="DI13" s="30"/>
      <c r="DJ13" s="30"/>
      <c r="DK13" s="30"/>
      <c r="DL13" s="30"/>
      <c r="DM13" s="30"/>
      <c r="DN13" s="31"/>
      <c r="DO13" s="30"/>
      <c r="DP13" s="30"/>
      <c r="DQ13" s="30"/>
      <c r="DR13" s="30"/>
      <c r="DS13" s="30"/>
      <c r="DT13" s="30"/>
      <c r="DU13" s="30"/>
      <c r="DV13" s="30"/>
      <c r="DW13" s="30"/>
      <c r="DX13" s="30"/>
      <c r="DY13" s="30"/>
      <c r="DZ13" s="30"/>
      <c r="EA13" s="31"/>
      <c r="EB13" s="30"/>
      <c r="EC13" s="30"/>
      <c r="ED13" s="30"/>
      <c r="EE13" s="30"/>
      <c r="EF13" s="30"/>
      <c r="EG13" s="30"/>
      <c r="EH13" s="30"/>
      <c r="EI13" s="30"/>
      <c r="EJ13" s="30"/>
      <c r="EK13" s="30"/>
      <c r="EL13" s="30"/>
      <c r="EM13" s="30"/>
      <c r="EN13" s="31"/>
      <c r="EO13" s="30"/>
      <c r="EP13" s="30"/>
      <c r="EQ13" s="30"/>
      <c r="ER13" s="30"/>
      <c r="ES13" s="30"/>
      <c r="ET13" s="30"/>
      <c r="EU13" s="30"/>
      <c r="EV13" s="30"/>
      <c r="EW13" s="30"/>
      <c r="EX13" s="30"/>
      <c r="EY13" s="30"/>
      <c r="EZ13" s="30"/>
      <c r="FA13" s="31"/>
      <c r="FB13" s="30"/>
      <c r="FC13" s="30"/>
      <c r="FD13" s="30"/>
      <c r="FE13" s="30"/>
      <c r="FF13" s="30"/>
      <c r="FG13" s="30"/>
      <c r="FH13" s="30"/>
      <c r="FI13" s="30"/>
      <c r="FJ13" s="30"/>
      <c r="FK13" s="30"/>
      <c r="FL13" s="30"/>
      <c r="FM13" s="30"/>
      <c r="FN13" s="31"/>
      <c r="FO13" s="30"/>
      <c r="FP13" s="30"/>
      <c r="FQ13" s="30"/>
      <c r="FR13" s="30"/>
      <c r="FS13" s="30"/>
      <c r="FT13" s="30"/>
      <c r="FU13" s="30"/>
      <c r="FV13" s="30"/>
      <c r="FW13" s="30"/>
      <c r="FX13" s="30"/>
      <c r="FY13" s="30"/>
      <c r="FZ13" s="30"/>
      <c r="GA13" s="31"/>
      <c r="GB13" s="30"/>
      <c r="GC13" s="30"/>
      <c r="GD13" s="30"/>
      <c r="GE13" s="30"/>
      <c r="GF13" s="30"/>
      <c r="GG13" s="30"/>
      <c r="GH13" s="30"/>
      <c r="GI13" s="30"/>
      <c r="GJ13" s="30"/>
      <c r="GK13" s="30"/>
      <c r="GL13" s="30"/>
      <c r="GM13" s="30"/>
      <c r="GN13" s="31"/>
      <c r="GO13" s="30"/>
      <c r="GP13" s="30"/>
      <c r="GQ13" s="30"/>
      <c r="GR13" s="30"/>
      <c r="GS13" s="30"/>
      <c r="GT13" s="30"/>
      <c r="GU13" s="30"/>
      <c r="GV13" s="30"/>
      <c r="GW13" s="30"/>
      <c r="GX13" s="30"/>
      <c r="GY13" s="30"/>
      <c r="GZ13" s="30"/>
      <c r="HA13" s="31"/>
      <c r="HB13" s="30"/>
      <c r="HC13" s="30"/>
      <c r="HD13" s="30"/>
      <c r="HE13" s="30"/>
      <c r="HF13" s="30"/>
      <c r="HG13" s="30"/>
      <c r="HH13" s="30"/>
      <c r="HI13" s="30"/>
      <c r="HJ13" s="30"/>
      <c r="HK13" s="30"/>
      <c r="HL13" s="30"/>
      <c r="HM13" s="30"/>
      <c r="HN13" s="31"/>
      <c r="HO13" s="30"/>
      <c r="HP13" s="30"/>
      <c r="HQ13" s="30"/>
      <c r="HR13" s="30"/>
      <c r="HS13" s="30"/>
      <c r="HT13" s="30"/>
      <c r="HU13" s="30"/>
      <c r="HV13" s="30"/>
      <c r="HW13" s="30"/>
      <c r="HX13" s="30"/>
      <c r="HY13" s="30"/>
      <c r="HZ13" s="30"/>
      <c r="IA13" s="31"/>
      <c r="IB13" s="30"/>
      <c r="IC13" s="30"/>
      <c r="ID13" s="30"/>
      <c r="IE13" s="30"/>
      <c r="IF13" s="30"/>
      <c r="IG13" s="30"/>
      <c r="IH13" s="30"/>
      <c r="II13" s="30"/>
      <c r="IJ13" s="30"/>
      <c r="IK13" s="30"/>
      <c r="IL13" s="30"/>
      <c r="IM13" s="30"/>
      <c r="IN13" s="31"/>
      <c r="IO13" s="30"/>
      <c r="IP13" s="30"/>
      <c r="IQ13" s="30"/>
      <c r="IR13" s="30"/>
      <c r="IS13" s="30"/>
      <c r="IT13" s="30"/>
      <c r="IU13" s="30"/>
      <c r="IV13" s="30"/>
      <c r="IW13" s="30"/>
      <c r="IX13" s="30"/>
      <c r="IY13" s="30"/>
      <c r="IZ13" s="30"/>
      <c r="JA13" s="31"/>
      <c r="JB13" s="30"/>
      <c r="JC13" s="30"/>
      <c r="JD13" s="30"/>
      <c r="JE13" s="30"/>
      <c r="JF13" s="30"/>
      <c r="JG13" s="30"/>
      <c r="JH13" s="30"/>
      <c r="JI13" s="30"/>
      <c r="JJ13" s="30"/>
      <c r="JK13" s="30"/>
      <c r="JL13" s="30"/>
      <c r="JM13" s="30"/>
      <c r="JN13" s="31"/>
      <c r="JO13" s="30"/>
      <c r="JP13" s="30"/>
      <c r="JQ13" s="30"/>
      <c r="JR13" s="30"/>
      <c r="JS13" s="30"/>
      <c r="JT13" s="30"/>
      <c r="JU13" s="30"/>
      <c r="JV13" s="30"/>
      <c r="JW13" s="30"/>
      <c r="JX13" s="30"/>
      <c r="JY13" s="30"/>
      <c r="JZ13" s="30"/>
      <c r="KA13" s="31"/>
      <c r="KB13" s="30"/>
      <c r="KC13" s="30"/>
      <c r="KD13" s="30"/>
      <c r="KE13" s="30"/>
      <c r="KF13" s="30"/>
      <c r="KG13" s="30"/>
      <c r="KH13" s="30"/>
      <c r="KI13" s="30"/>
      <c r="KJ13" s="30"/>
      <c r="KK13" s="30"/>
      <c r="KL13" s="30"/>
      <c r="KM13" s="30"/>
      <c r="KN13" s="31"/>
      <c r="KO13" s="30"/>
      <c r="KP13" s="30"/>
      <c r="KQ13" s="30"/>
      <c r="KR13" s="30"/>
      <c r="KS13" s="30"/>
      <c r="KT13" s="30"/>
      <c r="KU13" s="30"/>
      <c r="KV13" s="30"/>
      <c r="KW13" s="30"/>
      <c r="KX13" s="30"/>
      <c r="KY13" s="30"/>
      <c r="KZ13" s="30"/>
      <c r="LA13" s="31"/>
      <c r="LB13" s="30"/>
      <c r="LC13" s="30"/>
      <c r="LD13" s="30"/>
      <c r="LE13" s="30"/>
      <c r="LF13" s="30"/>
      <c r="LG13" s="30"/>
      <c r="LH13" s="30"/>
      <c r="LI13" s="30"/>
      <c r="LJ13" s="30"/>
      <c r="LK13" s="30"/>
      <c r="LL13" s="30"/>
      <c r="LM13" s="30"/>
      <c r="LN13" s="32"/>
    </row>
    <row r="14" spans="1:326">
      <c r="A14" s="84" t="s">
        <v>269</v>
      </c>
      <c r="B14" s="85"/>
      <c r="C14" s="85">
        <f>+IF(C10&lt;SUM('Dalyvio prielaidos'!$E$24:$G$24,-'Dalyvio prielaidos'!$E$126),'Infrastruk. sukūrimo sąnaudos'!C9-'Infrastruk. sukūrimo sąnaudos'!C13,SUM('Dalyvio prielaidos'!$E$24:$G$24,-'Dalyvio prielaidos'!$E$126)-SUM('Infrastruk. sukūrimo sąnaudos'!$B$13:C13)-SUM('Infrastruk. sukūrimo sąnaudos'!$B$14:B14))</f>
        <v>0</v>
      </c>
      <c r="D14" s="85">
        <f>+IF(D10&lt;SUM('Dalyvio prielaidos'!$E$24:$G$24,-'Dalyvio prielaidos'!$E$126),'Infrastruk. sukūrimo sąnaudos'!D9-'Infrastruk. sukūrimo sąnaudos'!D13,SUM('Dalyvio prielaidos'!$E$24:$G$24,-'Dalyvio prielaidos'!$E$126)-SUM('Infrastruk. sukūrimo sąnaudos'!$B$13:D13)-SUM('Infrastruk. sukūrimo sąnaudos'!$B$14:C14))</f>
        <v>45213.397557145567</v>
      </c>
      <c r="E14" s="85">
        <f>+IF(E10&lt;SUM('Dalyvio prielaidos'!$E$24:$G$24,-'Dalyvio prielaidos'!$E$126),'Infrastruk. sukūrimo sąnaudos'!E9-'Infrastruk. sukūrimo sąnaudos'!E13,SUM('Dalyvio prielaidos'!$E$24:$G$24,-'Dalyvio prielaidos'!$E$126)-SUM('Infrastruk. sukūrimo sąnaudos'!$B$13:E13)-SUM('Infrastruk. sukūrimo sąnaudos'!$B$14:D14))</f>
        <v>744071.13251904852</v>
      </c>
      <c r="F14" s="85">
        <f>+IF(F10&lt;SUM('Dalyvio prielaidos'!$E$24:$G$24,-'Dalyvio prielaidos'!$E$126),'Infrastruk. sukūrimo sąnaudos'!F9-'Infrastruk. sukūrimo sąnaudos'!F13,SUM('Dalyvio prielaidos'!$E$24:$G$24,-'Dalyvio prielaidos'!$E$126)-SUM('Infrastruk. sukūrimo sąnaudos'!$B$13:F13)-SUM('Infrastruk. sukūrimo sąnaudos'!$B$14:E14))</f>
        <v>744071.13251904852</v>
      </c>
      <c r="G14" s="85">
        <f>+IF(G10&lt;SUM('Dalyvio prielaidos'!$E$24:$G$24,-'Dalyvio prielaidos'!$E$126),'Infrastruk. sukūrimo sąnaudos'!G9-'Infrastruk. sukūrimo sąnaudos'!G13,SUM('Dalyvio prielaidos'!$E$24:$G$24,-'Dalyvio prielaidos'!$E$126)-SUM('Infrastruk. sukūrimo sąnaudos'!$B$13:G13)-SUM('Infrastruk. sukūrimo sąnaudos'!$B$14:F14))</f>
        <v>744071.13251904852</v>
      </c>
      <c r="H14" s="85">
        <f>+IF(H10&lt;SUM('Dalyvio prielaidos'!$E$24:$G$24,-'Dalyvio prielaidos'!$E$126),'Infrastruk. sukūrimo sąnaudos'!H9-'Infrastruk. sukūrimo sąnaudos'!H13,SUM('Dalyvio prielaidos'!$E$24:$G$24,-'Dalyvio prielaidos'!$E$126)-SUM('Infrastruk. sukūrimo sąnaudos'!$B$13:H13)-SUM('Infrastruk. sukūrimo sąnaudos'!$B$14:G14))</f>
        <v>744071.13251904852</v>
      </c>
      <c r="I14" s="85">
        <f>+IF(I10&lt;SUM('Dalyvio prielaidos'!$E$24:$G$24,-'Dalyvio prielaidos'!$E$126),'Infrastruk. sukūrimo sąnaudos'!I9-'Infrastruk. sukūrimo sąnaudos'!I13,SUM('Dalyvio prielaidos'!$E$24:$G$24,-'Dalyvio prielaidos'!$E$126)-SUM('Infrastruk. sukūrimo sąnaudos'!$B$13:I13)-SUM('Infrastruk. sukūrimo sąnaudos'!$B$14:H14))</f>
        <v>744071.13251904852</v>
      </c>
      <c r="J14" s="85">
        <f>+IF(J10&lt;SUM('Dalyvio prielaidos'!$E$24:$G$24,-'Dalyvio prielaidos'!$E$126),'Infrastruk. sukūrimo sąnaudos'!J9-'Infrastruk. sukūrimo sąnaudos'!J13,SUM('Dalyvio prielaidos'!$E$24:$G$24,-'Dalyvio prielaidos'!$E$126)-SUM('Infrastruk. sukūrimo sąnaudos'!$B$13:J13)-SUM('Infrastruk. sukūrimo sąnaudos'!$B$14:I14))</f>
        <v>744071.13251904852</v>
      </c>
      <c r="K14" s="85">
        <f>+IF(K10&lt;SUM('Dalyvio prielaidos'!$E$24:$G$24,-'Dalyvio prielaidos'!$E$126),'Infrastruk. sukūrimo sąnaudos'!K9-'Infrastruk. sukūrimo sąnaudos'!K13,SUM('Dalyvio prielaidos'!$E$24:$G$24,-'Dalyvio prielaidos'!$E$126)-SUM('Infrastruk. sukūrimo sąnaudos'!$B$13:K13)-SUM('Infrastruk. sukūrimo sąnaudos'!$B$14:J14))</f>
        <v>1</v>
      </c>
      <c r="L14" s="85">
        <f>+IF(L10&lt;SUM('Dalyvio prielaidos'!$E$24:$G$24,-'Dalyvio prielaidos'!$E$126),'Infrastruk. sukūrimo sąnaudos'!L9-'Infrastruk. sukūrimo sąnaudos'!L13,SUM('Dalyvio prielaidos'!$E$24:$G$24,-'Dalyvio prielaidos'!$E$126)-SUM('Infrastruk. sukūrimo sąnaudos'!$B$13:L13)-SUM('Infrastruk. sukūrimo sąnaudos'!$B$14:K14))</f>
        <v>0</v>
      </c>
      <c r="M14" s="85">
        <f>+IF(M10&lt;SUM('Dalyvio prielaidos'!$E$24:$G$24,-'Dalyvio prielaidos'!$E$126),'Infrastruk. sukūrimo sąnaudos'!M9-'Infrastruk. sukūrimo sąnaudos'!M13,SUM('Dalyvio prielaidos'!$E$24:$G$24,-'Dalyvio prielaidos'!$E$126)-SUM('Infrastruk. sukūrimo sąnaudos'!$B$13:M13)-SUM('Infrastruk. sukūrimo sąnaudos'!$B$14:L14))</f>
        <v>0</v>
      </c>
      <c r="N14" s="86">
        <f>SUM(B14:M14)</f>
        <v>4509641.1926714368</v>
      </c>
      <c r="O14" s="85">
        <f>+IF(O10&lt;SUM('Dalyvio prielaidos'!$E$24:$G$24,-'Dalyvio prielaidos'!$E$126),'Infrastruk. sukūrimo sąnaudos'!O9-'Infrastruk. sukūrimo sąnaudos'!O13,SUM('Dalyvio prielaidos'!$E$24:$G$24,-'Dalyvio prielaidos'!$E$126)-SUM('Infrastruk. sukūrimo sąnaudos'!$N$13:O13)-SUM('Infrastruk. sukūrimo sąnaudos'!$N$14:N14))</f>
        <v>0</v>
      </c>
      <c r="P14" s="85">
        <f>+IF(P10&lt;SUM('Dalyvio prielaidos'!$E$24:$G$24,-'Dalyvio prielaidos'!$E$126),'Infrastruk. sukūrimo sąnaudos'!P9-'Infrastruk. sukūrimo sąnaudos'!P13,SUM('Dalyvio prielaidos'!$E$24:$G$24,-'Dalyvio prielaidos'!$E$126)-SUM('Infrastruk. sukūrimo sąnaudos'!$N$13:P13)-SUM('Infrastruk. sukūrimo sąnaudos'!$N$14:O14))</f>
        <v>0</v>
      </c>
      <c r="Q14" s="85">
        <f>+IF(Q10&lt;SUM('Dalyvio prielaidos'!$E$24:$G$24,-'Dalyvio prielaidos'!$E$126),'Infrastruk. sukūrimo sąnaudos'!Q9-'Infrastruk. sukūrimo sąnaudos'!Q13,SUM('Dalyvio prielaidos'!$E$24:$G$24,-'Dalyvio prielaidos'!$E$126)-SUM('Infrastruk. sukūrimo sąnaudos'!$N$13:Q13)-SUM('Infrastruk. sukūrimo sąnaudos'!$N$14:P14))</f>
        <v>0</v>
      </c>
      <c r="R14" s="85">
        <f>+IF(R10&lt;SUM('Dalyvio prielaidos'!$E$24:$G$24,-'Dalyvio prielaidos'!$E$126),'Infrastruk. sukūrimo sąnaudos'!R9-'Infrastruk. sukūrimo sąnaudos'!R13,SUM('Dalyvio prielaidos'!$E$24:$G$24,-'Dalyvio prielaidos'!$E$126)-SUM('Infrastruk. sukūrimo sąnaudos'!$N$13:R13)-SUM('Infrastruk. sukūrimo sąnaudos'!$N$14:Q14))</f>
        <v>0</v>
      </c>
      <c r="S14" s="85">
        <f>+IF(S10&lt;SUM('Dalyvio prielaidos'!$E$24:$G$24,-'Dalyvio prielaidos'!$E$126),'Infrastruk. sukūrimo sąnaudos'!S9-'Infrastruk. sukūrimo sąnaudos'!S13,SUM('Dalyvio prielaidos'!$E$24:$G$24,-'Dalyvio prielaidos'!$E$126)-SUM('Infrastruk. sukūrimo sąnaudos'!$N$13:S13)-SUM('Infrastruk. sukūrimo sąnaudos'!$N$14:R14))</f>
        <v>0</v>
      </c>
      <c r="T14" s="85">
        <f>+IF(T10&lt;SUM('Dalyvio prielaidos'!$E$24:$G$24,-'Dalyvio prielaidos'!$E$126),'Infrastruk. sukūrimo sąnaudos'!T9-'Infrastruk. sukūrimo sąnaudos'!T13,SUM('Dalyvio prielaidos'!$E$24:$G$24,-'Dalyvio prielaidos'!$E$126)-SUM('Infrastruk. sukūrimo sąnaudos'!$N$13:T13)-SUM('Infrastruk. sukūrimo sąnaudos'!$N$14:S14))</f>
        <v>0</v>
      </c>
      <c r="U14" s="85">
        <f>+IF(U10&lt;SUM('Dalyvio prielaidos'!$E$24:$G$24,-'Dalyvio prielaidos'!$E$126),'Infrastruk. sukūrimo sąnaudos'!U9-'Infrastruk. sukūrimo sąnaudos'!U13,SUM('Dalyvio prielaidos'!$E$24:$G$24,-'Dalyvio prielaidos'!$E$126)-SUM('Infrastruk. sukūrimo sąnaudos'!$N$13:U13)-SUM('Infrastruk. sukūrimo sąnaudos'!$N$14:T14))</f>
        <v>0</v>
      </c>
      <c r="V14" s="85">
        <f>+IF(V10&lt;SUM('Dalyvio prielaidos'!$E$24:$G$24,-'Dalyvio prielaidos'!$E$126),'Infrastruk. sukūrimo sąnaudos'!V9-'Infrastruk. sukūrimo sąnaudos'!V13,SUM('Dalyvio prielaidos'!$E$24:$G$24,-'Dalyvio prielaidos'!$E$126)-SUM('Infrastruk. sukūrimo sąnaudos'!$N$13:V13)-SUM('Infrastruk. sukūrimo sąnaudos'!$N$14:U14))</f>
        <v>0</v>
      </c>
      <c r="W14" s="85">
        <f>+IF(W10&lt;SUM('Dalyvio prielaidos'!$E$24:$G$24,-'Dalyvio prielaidos'!$E$126),'Infrastruk. sukūrimo sąnaudos'!W9-'Infrastruk. sukūrimo sąnaudos'!W13,SUM('Dalyvio prielaidos'!$E$24:$G$24,-'Dalyvio prielaidos'!$E$126)-SUM('Infrastruk. sukūrimo sąnaudos'!$N$13:W13)-SUM('Infrastruk. sukūrimo sąnaudos'!$N$14:V14))</f>
        <v>0</v>
      </c>
      <c r="X14" s="85">
        <f>+IF(X10&lt;SUM('Dalyvio prielaidos'!$E$24:$G$24,-'Dalyvio prielaidos'!$E$126),'Infrastruk. sukūrimo sąnaudos'!X9-'Infrastruk. sukūrimo sąnaudos'!X13,SUM('Dalyvio prielaidos'!$E$24:$G$24,-'Dalyvio prielaidos'!$E$126)-SUM('Infrastruk. sukūrimo sąnaudos'!$N$13:X13)-SUM('Infrastruk. sukūrimo sąnaudos'!$N$14:W14))</f>
        <v>0</v>
      </c>
      <c r="Y14" s="85">
        <f>+IF(Y10&lt;SUM('Dalyvio prielaidos'!$E$24:$G$24,-'Dalyvio prielaidos'!$E$126),'Infrastruk. sukūrimo sąnaudos'!Y9-'Infrastruk. sukūrimo sąnaudos'!Y13,SUM('Dalyvio prielaidos'!$E$24:$G$24,-'Dalyvio prielaidos'!$E$126)-SUM('Infrastruk. sukūrimo sąnaudos'!$N$13:Y13)-SUM('Infrastruk. sukūrimo sąnaudos'!$N$14:X14))</f>
        <v>0</v>
      </c>
      <c r="Z14" s="85">
        <f>+IF(Z10&lt;SUM('Dalyvio prielaidos'!$E$24:$G$24,-'Dalyvio prielaidos'!$E$126),'Infrastruk. sukūrimo sąnaudos'!Z9-'Infrastruk. sukūrimo sąnaudos'!Z13,SUM('Dalyvio prielaidos'!$E$24:$G$24,-'Dalyvio prielaidos'!$E$126)-SUM('Infrastruk. sukūrimo sąnaudos'!$N$13:Z13)-SUM('Infrastruk. sukūrimo sąnaudos'!$N$14:Y14))</f>
        <v>0</v>
      </c>
      <c r="AA14" s="86">
        <f>SUM(O14:Z14)</f>
        <v>0</v>
      </c>
      <c r="AB14" s="394">
        <v>0</v>
      </c>
      <c r="AC14" s="85"/>
      <c r="AD14" s="85"/>
      <c r="AE14" s="85"/>
      <c r="AF14" s="85"/>
      <c r="AG14" s="85"/>
      <c r="AH14" s="85"/>
      <c r="AI14" s="85"/>
      <c r="AJ14" s="85"/>
      <c r="AK14" s="85"/>
      <c r="AL14" s="85">
        <f>AN18</f>
        <v>0</v>
      </c>
      <c r="AM14" s="85"/>
      <c r="AN14" s="31">
        <f>SUM(AB14:AM14)</f>
        <v>0</v>
      </c>
      <c r="AO14" s="85"/>
      <c r="AP14" s="85"/>
      <c r="AQ14" s="85"/>
      <c r="AR14" s="85"/>
      <c r="AS14" s="85"/>
      <c r="AT14" s="85"/>
      <c r="AU14" s="85"/>
      <c r="AV14" s="85"/>
      <c r="AW14" s="85"/>
      <c r="AX14" s="85"/>
      <c r="AY14" s="85">
        <f>BA18</f>
        <v>0</v>
      </c>
      <c r="AZ14" s="85"/>
      <c r="BA14" s="31">
        <f t="shared" ref="BA14:BA15" si="66">SUM(AO14:AZ14)</f>
        <v>0</v>
      </c>
      <c r="BB14" s="85"/>
      <c r="BC14" s="85"/>
      <c r="BD14" s="85"/>
      <c r="BE14" s="85"/>
      <c r="BF14" s="85"/>
      <c r="BG14" s="85"/>
      <c r="BH14" s="85"/>
      <c r="BI14" s="85"/>
      <c r="BJ14" s="85"/>
      <c r="BK14" s="85"/>
      <c r="BL14" s="85">
        <f>BN18</f>
        <v>0</v>
      </c>
      <c r="BM14" s="85"/>
      <c r="BN14" s="86">
        <f>+BN18</f>
        <v>0</v>
      </c>
      <c r="BO14" s="85"/>
      <c r="BP14" s="85"/>
      <c r="BQ14" s="85"/>
      <c r="BR14" s="85"/>
      <c r="BS14" s="85"/>
      <c r="BT14" s="85"/>
      <c r="BU14" s="85"/>
      <c r="BV14" s="85"/>
      <c r="BW14" s="85"/>
      <c r="BX14" s="85"/>
      <c r="BY14" s="85">
        <f>CA18</f>
        <v>0</v>
      </c>
      <c r="BZ14" s="85"/>
      <c r="CA14" s="86">
        <f>+CA18</f>
        <v>0</v>
      </c>
      <c r="CB14" s="85"/>
      <c r="CC14" s="85"/>
      <c r="CD14" s="85"/>
      <c r="CE14" s="85"/>
      <c r="CF14" s="85"/>
      <c r="CG14" s="85"/>
      <c r="CH14" s="85"/>
      <c r="CI14" s="85"/>
      <c r="CJ14" s="85"/>
      <c r="CK14" s="85"/>
      <c r="CL14" s="85">
        <f>CN18</f>
        <v>0</v>
      </c>
      <c r="CM14" s="85"/>
      <c r="CN14" s="86">
        <f>+CN18</f>
        <v>0</v>
      </c>
      <c r="CO14" s="85"/>
      <c r="CP14" s="85"/>
      <c r="CQ14" s="85"/>
      <c r="CR14" s="85"/>
      <c r="CS14" s="85"/>
      <c r="CT14" s="85"/>
      <c r="CU14" s="85"/>
      <c r="CV14" s="85"/>
      <c r="CW14" s="85"/>
      <c r="CX14" s="85"/>
      <c r="CY14" s="85">
        <f>DA18</f>
        <v>0</v>
      </c>
      <c r="CZ14" s="85"/>
      <c r="DA14" s="86">
        <f>+DA18</f>
        <v>0</v>
      </c>
      <c r="DB14" s="85"/>
      <c r="DC14" s="85"/>
      <c r="DD14" s="85"/>
      <c r="DE14" s="85"/>
      <c r="DF14" s="85"/>
      <c r="DG14" s="85"/>
      <c r="DH14" s="85"/>
      <c r="DI14" s="85"/>
      <c r="DJ14" s="85"/>
      <c r="DK14" s="85"/>
      <c r="DL14" s="85">
        <f>DN18</f>
        <v>0</v>
      </c>
      <c r="DM14" s="85"/>
      <c r="DN14" s="86">
        <f>+DN18</f>
        <v>0</v>
      </c>
      <c r="DO14" s="85"/>
      <c r="DP14" s="85"/>
      <c r="DQ14" s="85"/>
      <c r="DR14" s="85"/>
      <c r="DS14" s="85"/>
      <c r="DT14" s="85"/>
      <c r="DU14" s="85"/>
      <c r="DV14" s="85"/>
      <c r="DW14" s="85"/>
      <c r="DX14" s="85"/>
      <c r="DY14" s="85">
        <f>EA18</f>
        <v>0</v>
      </c>
      <c r="DZ14" s="85"/>
      <c r="EA14" s="86">
        <f>+EA18</f>
        <v>0</v>
      </c>
      <c r="EB14" s="85"/>
      <c r="EC14" s="85"/>
      <c r="ED14" s="85"/>
      <c r="EE14" s="85"/>
      <c r="EF14" s="85"/>
      <c r="EG14" s="85"/>
      <c r="EH14" s="85"/>
      <c r="EI14" s="85"/>
      <c r="EJ14" s="85"/>
      <c r="EK14" s="85"/>
      <c r="EL14" s="85">
        <f>EN18</f>
        <v>0</v>
      </c>
      <c r="EM14" s="85"/>
      <c r="EN14" s="86">
        <f>+EN18</f>
        <v>0</v>
      </c>
      <c r="EO14" s="85"/>
      <c r="EP14" s="85"/>
      <c r="EQ14" s="85"/>
      <c r="ER14" s="85"/>
      <c r="ES14" s="85"/>
      <c r="ET14" s="85"/>
      <c r="EU14" s="85"/>
      <c r="EV14" s="85"/>
      <c r="EW14" s="85"/>
      <c r="EX14" s="85"/>
      <c r="EY14" s="85">
        <f>FA18</f>
        <v>0</v>
      </c>
      <c r="EZ14" s="85"/>
      <c r="FA14" s="86">
        <f>+FA18</f>
        <v>0</v>
      </c>
      <c r="FB14" s="85"/>
      <c r="FC14" s="85"/>
      <c r="FD14" s="85"/>
      <c r="FE14" s="85"/>
      <c r="FF14" s="85"/>
      <c r="FG14" s="85"/>
      <c r="FH14" s="85"/>
      <c r="FI14" s="85"/>
      <c r="FJ14" s="85"/>
      <c r="FK14" s="85"/>
      <c r="FL14" s="85">
        <f>FN18</f>
        <v>0</v>
      </c>
      <c r="FM14" s="85"/>
      <c r="FN14" s="86">
        <f>+FN18</f>
        <v>0</v>
      </c>
      <c r="FO14" s="85"/>
      <c r="FP14" s="85"/>
      <c r="FQ14" s="85"/>
      <c r="FR14" s="85"/>
      <c r="FS14" s="85"/>
      <c r="FT14" s="85"/>
      <c r="FU14" s="85"/>
      <c r="FV14" s="85"/>
      <c r="FW14" s="85"/>
      <c r="FX14" s="85"/>
      <c r="FY14" s="85">
        <f>GA18</f>
        <v>0</v>
      </c>
      <c r="FZ14" s="85"/>
      <c r="GA14" s="86">
        <f>+GA18</f>
        <v>0</v>
      </c>
      <c r="GB14" s="85"/>
      <c r="GC14" s="85"/>
      <c r="GD14" s="85"/>
      <c r="GE14" s="85"/>
      <c r="GF14" s="85"/>
      <c r="GG14" s="85"/>
      <c r="GH14" s="85"/>
      <c r="GI14" s="85"/>
      <c r="GJ14" s="85"/>
      <c r="GK14" s="85"/>
      <c r="GL14" s="85">
        <f>GN18</f>
        <v>0</v>
      </c>
      <c r="GM14" s="85"/>
      <c r="GN14" s="86">
        <f>+GN18</f>
        <v>0</v>
      </c>
      <c r="GO14" s="85"/>
      <c r="GP14" s="85"/>
      <c r="GQ14" s="85"/>
      <c r="GR14" s="85"/>
      <c r="GS14" s="85"/>
      <c r="GT14" s="85"/>
      <c r="GU14" s="85"/>
      <c r="GV14" s="85"/>
      <c r="GW14" s="85"/>
      <c r="GX14" s="85"/>
      <c r="GY14" s="85">
        <f>HA18</f>
        <v>0</v>
      </c>
      <c r="GZ14" s="85"/>
      <c r="HA14" s="86">
        <f>+HA18</f>
        <v>0</v>
      </c>
      <c r="HB14" s="85"/>
      <c r="HC14" s="85"/>
      <c r="HD14" s="85"/>
      <c r="HE14" s="85"/>
      <c r="HF14" s="85"/>
      <c r="HG14" s="85"/>
      <c r="HH14" s="85"/>
      <c r="HI14" s="85"/>
      <c r="HJ14" s="85"/>
      <c r="HK14" s="85"/>
      <c r="HL14" s="85">
        <f>HN18</f>
        <v>0</v>
      </c>
      <c r="HM14" s="85"/>
      <c r="HN14" s="86">
        <f>+HN18</f>
        <v>0</v>
      </c>
      <c r="HO14" s="85"/>
      <c r="HP14" s="85"/>
      <c r="HQ14" s="85"/>
      <c r="HR14" s="85"/>
      <c r="HS14" s="85"/>
      <c r="HT14" s="85"/>
      <c r="HU14" s="85"/>
      <c r="HV14" s="85"/>
      <c r="HW14" s="85"/>
      <c r="HX14" s="85"/>
      <c r="HY14" s="85">
        <f>IA18</f>
        <v>0</v>
      </c>
      <c r="HZ14" s="85"/>
      <c r="IA14" s="86">
        <f>+IA18</f>
        <v>0</v>
      </c>
      <c r="IB14" s="85"/>
      <c r="IC14" s="85"/>
      <c r="ID14" s="85"/>
      <c r="IE14" s="85"/>
      <c r="IF14" s="85"/>
      <c r="IG14" s="85"/>
      <c r="IH14" s="85"/>
      <c r="II14" s="85"/>
      <c r="IJ14" s="85"/>
      <c r="IK14" s="85"/>
      <c r="IL14" s="85">
        <f>IN18</f>
        <v>0</v>
      </c>
      <c r="IM14" s="85"/>
      <c r="IN14" s="86">
        <f>+IN18</f>
        <v>0</v>
      </c>
      <c r="IO14" s="85"/>
      <c r="IP14" s="85"/>
      <c r="IQ14" s="85"/>
      <c r="IR14" s="85"/>
      <c r="IS14" s="85"/>
      <c r="IT14" s="85"/>
      <c r="IU14" s="85"/>
      <c r="IV14" s="85"/>
      <c r="IW14" s="85"/>
      <c r="IX14" s="85"/>
      <c r="IY14" s="85">
        <f>JA18</f>
        <v>0</v>
      </c>
      <c r="IZ14" s="85"/>
      <c r="JA14" s="86">
        <f>+JA18</f>
        <v>0</v>
      </c>
      <c r="JB14" s="85"/>
      <c r="JC14" s="85"/>
      <c r="JD14" s="85"/>
      <c r="JE14" s="85"/>
      <c r="JF14" s="85"/>
      <c r="JG14" s="85"/>
      <c r="JH14" s="85"/>
      <c r="JI14" s="85"/>
      <c r="JJ14" s="85"/>
      <c r="JK14" s="85"/>
      <c r="JL14" s="85">
        <f>JN18</f>
        <v>0</v>
      </c>
      <c r="JM14" s="85"/>
      <c r="JN14" s="86">
        <f>+JN18</f>
        <v>0</v>
      </c>
      <c r="JO14" s="85"/>
      <c r="JP14" s="85"/>
      <c r="JQ14" s="85"/>
      <c r="JR14" s="85"/>
      <c r="JS14" s="85"/>
      <c r="JT14" s="85"/>
      <c r="JU14" s="85"/>
      <c r="JV14" s="85"/>
      <c r="JW14" s="85"/>
      <c r="JX14" s="85"/>
      <c r="JY14" s="85">
        <f>KA18</f>
        <v>0</v>
      </c>
      <c r="JZ14" s="85"/>
      <c r="KA14" s="86">
        <f>+KA18</f>
        <v>0</v>
      </c>
      <c r="KB14" s="85"/>
      <c r="KC14" s="85"/>
      <c r="KD14" s="85"/>
      <c r="KE14" s="85"/>
      <c r="KF14" s="85"/>
      <c r="KG14" s="85"/>
      <c r="KH14" s="85"/>
      <c r="KI14" s="85"/>
      <c r="KJ14" s="85"/>
      <c r="KK14" s="85"/>
      <c r="KL14" s="85">
        <f>KN18</f>
        <v>0</v>
      </c>
      <c r="KM14" s="85"/>
      <c r="KN14" s="86">
        <f>+KN18</f>
        <v>0</v>
      </c>
      <c r="KO14" s="85"/>
      <c r="KP14" s="85"/>
      <c r="KQ14" s="85"/>
      <c r="KR14" s="85"/>
      <c r="KS14" s="85"/>
      <c r="KT14" s="85"/>
      <c r="KU14" s="85"/>
      <c r="KV14" s="85"/>
      <c r="KW14" s="85"/>
      <c r="KX14" s="85"/>
      <c r="KY14" s="85">
        <f>LA18</f>
        <v>0</v>
      </c>
      <c r="KZ14" s="85"/>
      <c r="LA14" s="86">
        <f>+LA18</f>
        <v>0</v>
      </c>
      <c r="LB14" s="85"/>
      <c r="LC14" s="85"/>
      <c r="LD14" s="85"/>
      <c r="LE14" s="85"/>
      <c r="LF14" s="85"/>
      <c r="LG14" s="85"/>
      <c r="LH14" s="85"/>
      <c r="LI14" s="85"/>
      <c r="LJ14" s="85"/>
      <c r="LK14" s="85"/>
      <c r="LL14" s="85">
        <f>LN18</f>
        <v>0</v>
      </c>
      <c r="LM14" s="85"/>
      <c r="LN14" s="86">
        <f>+LN18</f>
        <v>0</v>
      </c>
    </row>
    <row r="15" spans="1:326" ht="15.75" thickBot="1">
      <c r="A15" s="8" t="s">
        <v>142</v>
      </c>
      <c r="B15" s="26">
        <f t="shared" ref="B15:M15" si="67">+B9-B13-B14</f>
        <v>0</v>
      </c>
      <c r="C15" s="26">
        <f t="shared" si="67"/>
        <v>0</v>
      </c>
      <c r="D15" s="26">
        <f t="shared" si="67"/>
        <v>0</v>
      </c>
      <c r="E15" s="26">
        <f t="shared" si="67"/>
        <v>0</v>
      </c>
      <c r="F15" s="26">
        <f t="shared" si="67"/>
        <v>0</v>
      </c>
      <c r="G15" s="26">
        <f t="shared" si="67"/>
        <v>0</v>
      </c>
      <c r="H15" s="26">
        <f t="shared" si="67"/>
        <v>0</v>
      </c>
      <c r="I15" s="26">
        <f t="shared" si="67"/>
        <v>0</v>
      </c>
      <c r="J15" s="26">
        <f t="shared" si="67"/>
        <v>0</v>
      </c>
      <c r="K15" s="26">
        <f t="shared" si="67"/>
        <v>744070.13251904852</v>
      </c>
      <c r="L15" s="26">
        <f t="shared" si="67"/>
        <v>744071.13251904852</v>
      </c>
      <c r="M15" s="26">
        <f t="shared" si="67"/>
        <v>744071.13251904852</v>
      </c>
      <c r="N15" s="27">
        <f>SUM(B15:M15)</f>
        <v>2232212.3975571455</v>
      </c>
      <c r="O15" s="26">
        <f t="shared" ref="O15:Z15" si="68">+O9-O13-O14</f>
        <v>1116106.6987785727</v>
      </c>
      <c r="P15" s="26">
        <f t="shared" si="68"/>
        <v>1116106.6987785727</v>
      </c>
      <c r="Q15" s="26">
        <f t="shared" si="68"/>
        <v>1116106.6987785727</v>
      </c>
      <c r="R15" s="26">
        <f t="shared" si="68"/>
        <v>1116106.6987785727</v>
      </c>
      <c r="S15" s="26">
        <f t="shared" si="68"/>
        <v>1116106.6987785727</v>
      </c>
      <c r="T15" s="26">
        <f t="shared" si="68"/>
        <v>1116106.6987785727</v>
      </c>
      <c r="U15" s="26">
        <f t="shared" si="68"/>
        <v>1116106.6987785727</v>
      </c>
      <c r="V15" s="26">
        <f t="shared" si="68"/>
        <v>1116106.6987785727</v>
      </c>
      <c r="W15" s="26">
        <f t="shared" si="68"/>
        <v>1116106.6987785727</v>
      </c>
      <c r="X15" s="26">
        <f t="shared" si="68"/>
        <v>1116106.6987785727</v>
      </c>
      <c r="Y15" s="26">
        <f t="shared" si="68"/>
        <v>1116106.6987785727</v>
      </c>
      <c r="Z15" s="26">
        <f t="shared" si="68"/>
        <v>1116106.6987785727</v>
      </c>
      <c r="AA15" s="27">
        <f>SUM(O15:Z15)</f>
        <v>13393280.385342875</v>
      </c>
      <c r="AB15" s="395">
        <f>+'Dalyvio prielaidos'!E127-'Dalyvio prielaidos'!E126</f>
        <v>0</v>
      </c>
      <c r="AC15" s="26"/>
      <c r="AD15" s="26"/>
      <c r="AE15" s="26"/>
      <c r="AF15" s="26"/>
      <c r="AG15" s="26"/>
      <c r="AH15" s="26"/>
      <c r="AI15" s="26"/>
      <c r="AJ15" s="26"/>
      <c r="AK15" s="26"/>
      <c r="AL15" s="26"/>
      <c r="AM15" s="26"/>
      <c r="AN15" s="27">
        <f>SUM(AB15:AM15)</f>
        <v>0</v>
      </c>
      <c r="AO15" s="26"/>
      <c r="AP15" s="26"/>
      <c r="AQ15" s="26"/>
      <c r="AR15" s="26"/>
      <c r="AS15" s="26"/>
      <c r="AT15" s="26"/>
      <c r="AU15" s="26"/>
      <c r="AV15" s="26"/>
      <c r="AW15" s="26"/>
      <c r="AX15" s="26"/>
      <c r="AY15" s="26"/>
      <c r="AZ15" s="26"/>
      <c r="BA15" s="27">
        <f t="shared" si="66"/>
        <v>0</v>
      </c>
      <c r="BB15" s="26"/>
      <c r="BC15" s="26"/>
      <c r="BD15" s="26"/>
      <c r="BE15" s="26"/>
      <c r="BF15" s="26"/>
      <c r="BG15" s="26"/>
      <c r="BH15" s="26"/>
      <c r="BI15" s="26"/>
      <c r="BJ15" s="26"/>
      <c r="BK15" s="26"/>
      <c r="BL15" s="26"/>
      <c r="BM15" s="26"/>
      <c r="BN15" s="27"/>
      <c r="BO15" s="26"/>
      <c r="BP15" s="26"/>
      <c r="BQ15" s="26"/>
      <c r="BR15" s="26"/>
      <c r="BS15" s="26"/>
      <c r="BT15" s="26"/>
      <c r="BU15" s="26"/>
      <c r="BV15" s="26"/>
      <c r="BW15" s="26"/>
      <c r="BX15" s="26"/>
      <c r="BY15" s="26"/>
      <c r="BZ15" s="26"/>
      <c r="CA15" s="27"/>
      <c r="CB15" s="26"/>
      <c r="CC15" s="26"/>
      <c r="CD15" s="26"/>
      <c r="CE15" s="26"/>
      <c r="CF15" s="26"/>
      <c r="CG15" s="26"/>
      <c r="CH15" s="26"/>
      <c r="CI15" s="26"/>
      <c r="CJ15" s="26"/>
      <c r="CK15" s="26"/>
      <c r="CL15" s="26"/>
      <c r="CM15" s="26"/>
      <c r="CN15" s="27"/>
      <c r="CO15" s="26"/>
      <c r="CP15" s="26"/>
      <c r="CQ15" s="26"/>
      <c r="CR15" s="26"/>
      <c r="CS15" s="26"/>
      <c r="CT15" s="26"/>
      <c r="CU15" s="26"/>
      <c r="CV15" s="26"/>
      <c r="CW15" s="26"/>
      <c r="CX15" s="26"/>
      <c r="CY15" s="26"/>
      <c r="CZ15" s="26"/>
      <c r="DA15" s="27"/>
      <c r="DB15" s="26"/>
      <c r="DC15" s="26"/>
      <c r="DD15" s="26"/>
      <c r="DE15" s="26"/>
      <c r="DF15" s="26"/>
      <c r="DG15" s="26"/>
      <c r="DH15" s="26"/>
      <c r="DI15" s="26"/>
      <c r="DJ15" s="26"/>
      <c r="DK15" s="26"/>
      <c r="DL15" s="26"/>
      <c r="DM15" s="26"/>
      <c r="DN15" s="27"/>
      <c r="DO15" s="26"/>
      <c r="DP15" s="26"/>
      <c r="DQ15" s="26"/>
      <c r="DR15" s="26"/>
      <c r="DS15" s="26"/>
      <c r="DT15" s="26"/>
      <c r="DU15" s="26"/>
      <c r="DV15" s="26"/>
      <c r="DW15" s="26"/>
      <c r="DX15" s="26"/>
      <c r="DY15" s="26"/>
      <c r="DZ15" s="26"/>
      <c r="EA15" s="27"/>
      <c r="EB15" s="26"/>
      <c r="EC15" s="26"/>
      <c r="ED15" s="26"/>
      <c r="EE15" s="26"/>
      <c r="EF15" s="26"/>
      <c r="EG15" s="26"/>
      <c r="EH15" s="26"/>
      <c r="EI15" s="26"/>
      <c r="EJ15" s="26"/>
      <c r="EK15" s="26"/>
      <c r="EL15" s="26"/>
      <c r="EM15" s="26"/>
      <c r="EN15" s="27"/>
      <c r="EO15" s="26"/>
      <c r="EP15" s="26"/>
      <c r="EQ15" s="26"/>
      <c r="ER15" s="26"/>
      <c r="ES15" s="26"/>
      <c r="ET15" s="26"/>
      <c r="EU15" s="26"/>
      <c r="EV15" s="26"/>
      <c r="EW15" s="26"/>
      <c r="EX15" s="26"/>
      <c r="EY15" s="26"/>
      <c r="EZ15" s="26"/>
      <c r="FA15" s="27"/>
      <c r="FB15" s="26"/>
      <c r="FC15" s="26"/>
      <c r="FD15" s="26"/>
      <c r="FE15" s="26"/>
      <c r="FF15" s="26"/>
      <c r="FG15" s="26"/>
      <c r="FH15" s="26"/>
      <c r="FI15" s="26"/>
      <c r="FJ15" s="26"/>
      <c r="FK15" s="26"/>
      <c r="FL15" s="26"/>
      <c r="FM15" s="26"/>
      <c r="FN15" s="27"/>
      <c r="FO15" s="26"/>
      <c r="FP15" s="26"/>
      <c r="FQ15" s="26"/>
      <c r="FR15" s="26"/>
      <c r="FS15" s="26"/>
      <c r="FT15" s="26"/>
      <c r="FU15" s="26"/>
      <c r="FV15" s="26"/>
      <c r="FW15" s="26"/>
      <c r="FX15" s="26"/>
      <c r="FY15" s="26"/>
      <c r="FZ15" s="26"/>
      <c r="GA15" s="27"/>
      <c r="GB15" s="26"/>
      <c r="GC15" s="26"/>
      <c r="GD15" s="26"/>
      <c r="GE15" s="26"/>
      <c r="GF15" s="26"/>
      <c r="GG15" s="26"/>
      <c r="GH15" s="26"/>
      <c r="GI15" s="26"/>
      <c r="GJ15" s="26"/>
      <c r="GK15" s="26"/>
      <c r="GL15" s="26"/>
      <c r="GM15" s="26"/>
      <c r="GN15" s="27"/>
      <c r="GO15" s="26"/>
      <c r="GP15" s="26"/>
      <c r="GQ15" s="26"/>
      <c r="GR15" s="26"/>
      <c r="GS15" s="26"/>
      <c r="GT15" s="26"/>
      <c r="GU15" s="26"/>
      <c r="GV15" s="26"/>
      <c r="GW15" s="26"/>
      <c r="GX15" s="26"/>
      <c r="GY15" s="26"/>
      <c r="GZ15" s="26"/>
      <c r="HA15" s="27"/>
      <c r="HB15" s="26"/>
      <c r="HC15" s="26"/>
      <c r="HD15" s="26"/>
      <c r="HE15" s="26"/>
      <c r="HF15" s="26"/>
      <c r="HG15" s="26"/>
      <c r="HH15" s="26"/>
      <c r="HI15" s="26"/>
      <c r="HJ15" s="26"/>
      <c r="HK15" s="26"/>
      <c r="HL15" s="26"/>
      <c r="HM15" s="26"/>
      <c r="HN15" s="27"/>
      <c r="HO15" s="26"/>
      <c r="HP15" s="26"/>
      <c r="HQ15" s="26"/>
      <c r="HR15" s="26"/>
      <c r="HS15" s="26"/>
      <c r="HT15" s="26"/>
      <c r="HU15" s="26"/>
      <c r="HV15" s="26"/>
      <c r="HW15" s="26"/>
      <c r="HX15" s="26"/>
      <c r="HY15" s="26"/>
      <c r="HZ15" s="26"/>
      <c r="IA15" s="27"/>
      <c r="IB15" s="26"/>
      <c r="IC15" s="26"/>
      <c r="ID15" s="26"/>
      <c r="IE15" s="26"/>
      <c r="IF15" s="26"/>
      <c r="IG15" s="26"/>
      <c r="IH15" s="26"/>
      <c r="II15" s="26"/>
      <c r="IJ15" s="26"/>
      <c r="IK15" s="26"/>
      <c r="IL15" s="26"/>
      <c r="IM15" s="26"/>
      <c r="IN15" s="27"/>
      <c r="IO15" s="26"/>
      <c r="IP15" s="26"/>
      <c r="IQ15" s="26"/>
      <c r="IR15" s="26"/>
      <c r="IS15" s="26"/>
      <c r="IT15" s="26"/>
      <c r="IU15" s="26"/>
      <c r="IV15" s="26"/>
      <c r="IW15" s="26"/>
      <c r="IX15" s="26"/>
      <c r="IY15" s="26"/>
      <c r="IZ15" s="26"/>
      <c r="JA15" s="27"/>
      <c r="JB15" s="26"/>
      <c r="JC15" s="26"/>
      <c r="JD15" s="26"/>
      <c r="JE15" s="26"/>
      <c r="JF15" s="26"/>
      <c r="JG15" s="26"/>
      <c r="JH15" s="26"/>
      <c r="JI15" s="26"/>
      <c r="JJ15" s="26"/>
      <c r="JK15" s="26"/>
      <c r="JL15" s="26"/>
      <c r="JM15" s="26"/>
      <c r="JN15" s="27"/>
      <c r="JO15" s="26"/>
      <c r="JP15" s="26"/>
      <c r="JQ15" s="26"/>
      <c r="JR15" s="26"/>
      <c r="JS15" s="26"/>
      <c r="JT15" s="26"/>
      <c r="JU15" s="26"/>
      <c r="JV15" s="26"/>
      <c r="JW15" s="26"/>
      <c r="JX15" s="26"/>
      <c r="JY15" s="26"/>
      <c r="JZ15" s="26"/>
      <c r="KA15" s="27"/>
      <c r="KB15" s="26"/>
      <c r="KC15" s="26"/>
      <c r="KD15" s="26"/>
      <c r="KE15" s="26"/>
      <c r="KF15" s="26"/>
      <c r="KG15" s="26"/>
      <c r="KH15" s="26"/>
      <c r="KI15" s="26"/>
      <c r="KJ15" s="26"/>
      <c r="KK15" s="26"/>
      <c r="KL15" s="26"/>
      <c r="KM15" s="26"/>
      <c r="KN15" s="27"/>
      <c r="KO15" s="26"/>
      <c r="KP15" s="26"/>
      <c r="KQ15" s="26"/>
      <c r="KR15" s="26"/>
      <c r="KS15" s="26"/>
      <c r="KT15" s="26"/>
      <c r="KU15" s="26"/>
      <c r="KV15" s="26"/>
      <c r="KW15" s="26"/>
      <c r="KX15" s="26"/>
      <c r="KY15" s="26"/>
      <c r="KZ15" s="26"/>
      <c r="LA15" s="27"/>
      <c r="LB15" s="26"/>
      <c r="LC15" s="26"/>
      <c r="LD15" s="26"/>
      <c r="LE15" s="26"/>
      <c r="LF15" s="26"/>
      <c r="LG15" s="26"/>
      <c r="LH15" s="26"/>
      <c r="LI15" s="26"/>
      <c r="LJ15" s="26"/>
      <c r="LK15" s="26"/>
      <c r="LL15" s="26"/>
      <c r="LM15" s="26"/>
      <c r="LN15" s="28"/>
    </row>
    <row r="16" spans="1:326" s="9" customFormat="1">
      <c r="A16" s="9" t="s">
        <v>17</v>
      </c>
      <c r="B16" s="49">
        <f>IF(B6&lt;='Bazinės prielaidos'!$E$10,B8-B12,0)</f>
        <v>0</v>
      </c>
      <c r="C16" s="49">
        <f>IF(C6&lt;='Bazinės prielaidos'!$E$10,C8-C12,0)</f>
        <v>0</v>
      </c>
      <c r="D16" s="49">
        <f>IF(D6&lt;='Bazinės prielaidos'!$E$10,D8-D12,0)</f>
        <v>0</v>
      </c>
      <c r="E16" s="49">
        <f>IF(E6&lt;='Bazinės prielaidos'!$E$10,E8-E12,0)</f>
        <v>0</v>
      </c>
      <c r="F16" s="49">
        <f>IF(F6&lt;='Bazinės prielaidos'!$E$10,F8-F12,0)</f>
        <v>0</v>
      </c>
      <c r="G16" s="49">
        <f>IF(G6&lt;='Bazinės prielaidos'!$E$10,G8-G12,0)</f>
        <v>0</v>
      </c>
      <c r="H16" s="49">
        <f>IF(H6&lt;='Bazinės prielaidos'!$E$10,H8-H12,0)</f>
        <v>0</v>
      </c>
      <c r="I16" s="49">
        <f>IF(I6&lt;='Bazinės prielaidos'!$E$10,I8-I12,0)</f>
        <v>0</v>
      </c>
      <c r="J16" s="49">
        <f>IF(J6&lt;='Bazinės prielaidos'!$E$10,J8-J12,0)</f>
        <v>0</v>
      </c>
      <c r="K16" s="49">
        <f>IF(K6&lt;='Bazinės prielaidos'!$E$10,K8-K12,0)</f>
        <v>0</v>
      </c>
      <c r="L16" s="49">
        <f>IF(L6&lt;='Bazinės prielaidos'!$E$10,L8-L12,0)</f>
        <v>0</v>
      </c>
      <c r="M16" s="49">
        <f>IF(M6&lt;='Bazinės prielaidos'!$E$10,M8-M12,0)</f>
        <v>0</v>
      </c>
      <c r="N16" s="49">
        <f>IF(N6&lt;='Bazinės prielaidos'!$E$10,N8-N12,0)</f>
        <v>0</v>
      </c>
      <c r="O16" s="49">
        <f>IF(O6&lt;='Bazinės prielaidos'!$E$10,O8-O12,0)</f>
        <v>0</v>
      </c>
      <c r="P16" s="49">
        <f>IF(P6&lt;='Bazinės prielaidos'!$E$10,P8-P12,0)</f>
        <v>0</v>
      </c>
      <c r="Q16" s="49">
        <f>IF(Q6&lt;='Bazinės prielaidos'!$E$10,Q8-Q12,0)</f>
        <v>0</v>
      </c>
      <c r="R16" s="49">
        <f>IF(R6&lt;='Bazinės prielaidos'!$E$10,R8-R12,0)</f>
        <v>0</v>
      </c>
      <c r="S16" s="49">
        <f>IF(S6&lt;='Bazinės prielaidos'!$E$10,S8-S12,0)</f>
        <v>0</v>
      </c>
      <c r="T16" s="49">
        <f>IF(T6&lt;='Bazinės prielaidos'!$E$10,T8-T12,0)</f>
        <v>0</v>
      </c>
      <c r="U16" s="49">
        <f>IF(U6&lt;='Bazinės prielaidos'!$E$10,U8-U12,0)</f>
        <v>0</v>
      </c>
      <c r="V16" s="49">
        <f>IF(V6&lt;='Bazinės prielaidos'!$E$10,V8-V12,0)</f>
        <v>0</v>
      </c>
      <c r="W16" s="49">
        <f>IF(W6&lt;='Bazinės prielaidos'!$E$10,W8-W12,0)</f>
        <v>0</v>
      </c>
      <c r="X16" s="49">
        <f>IF(X6&lt;='Bazinės prielaidos'!$E$10,X8-X12,0)</f>
        <v>0</v>
      </c>
      <c r="Y16" s="49">
        <f>IF(Y6&lt;='Bazinės prielaidos'!$E$10,Y8-Y12,0)</f>
        <v>0</v>
      </c>
      <c r="Z16" s="49">
        <f>IF(Z6&lt;='Bazinės prielaidos'!$E$10,Z8-Z12,0)</f>
        <v>0</v>
      </c>
      <c r="AA16" s="49">
        <f>IF(AA6&lt;='Bazinės prielaidos'!$E$10,AA8-AA12,0)</f>
        <v>0</v>
      </c>
      <c r="AB16" s="49">
        <f>IF(AB6&lt;='Bazinės prielaidos'!$E$10,AB8-AB12,0)</f>
        <v>0</v>
      </c>
      <c r="AC16" s="49">
        <f>IF(AC6&lt;='Bazinės prielaidos'!$E$10,AC8-AC12,0)</f>
        <v>0</v>
      </c>
      <c r="AD16" s="49">
        <f>IF(AD6&lt;='Bazinės prielaidos'!$E$10,AD8-AD12,0)</f>
        <v>0</v>
      </c>
      <c r="AE16" s="49">
        <f>IF(AE6&lt;='Bazinės prielaidos'!$E$10,AE8-AE12,0)</f>
        <v>0</v>
      </c>
      <c r="AF16" s="49">
        <f>IF(AF6&lt;='Bazinės prielaidos'!$E$10,AF8-AF12,0)</f>
        <v>0</v>
      </c>
      <c r="AG16" s="49">
        <f>IF(AG6&lt;='Bazinės prielaidos'!$E$10,AG8-AG12,0)</f>
        <v>0</v>
      </c>
      <c r="AH16" s="49">
        <f>IF(AH6&lt;='Bazinės prielaidos'!$E$10,AH8-AH12,0)</f>
        <v>0</v>
      </c>
      <c r="AI16" s="49">
        <f>IF(AI6&lt;='Bazinės prielaidos'!$E$10,AI8-AI12,0)</f>
        <v>0</v>
      </c>
      <c r="AJ16" s="49">
        <f>IF(AJ6&lt;='Bazinės prielaidos'!$E$10,AJ8-AJ12,0)</f>
        <v>0</v>
      </c>
      <c r="AK16" s="49">
        <f>IF(AK6&lt;='Bazinės prielaidos'!$E$10,AK8-AK12,0)</f>
        <v>0</v>
      </c>
      <c r="AL16" s="49">
        <f>IF(AL6&lt;='Bazinės prielaidos'!$E$10,AL8-AL12,0)</f>
        <v>0</v>
      </c>
      <c r="AM16" s="49">
        <f>IF(AM6&lt;='Bazinės prielaidos'!$E$10,AM8-AM12,0)</f>
        <v>0</v>
      </c>
      <c r="AN16" s="49">
        <f>IF(AN6&lt;='Bazinės prielaidos'!$E$10,AN8-AN12,0)</f>
        <v>0</v>
      </c>
      <c r="AO16" s="49"/>
      <c r="AP16" s="49"/>
      <c r="AQ16" s="49"/>
      <c r="AR16" s="49"/>
      <c r="AS16" s="49"/>
      <c r="AT16" s="49"/>
      <c r="AU16" s="49"/>
      <c r="AV16" s="49"/>
      <c r="AW16" s="49"/>
      <c r="AX16" s="49"/>
      <c r="AY16" s="49">
        <f>IF(AY6&lt;='Bazinės prielaidos'!$E$10,AY8-AY12,0)</f>
        <v>0</v>
      </c>
      <c r="AZ16" s="49">
        <f>IF(AZ6&lt;='Bazinės prielaidos'!$E$10,AZ8-AZ12,0)</f>
        <v>0</v>
      </c>
      <c r="BA16" s="49"/>
      <c r="BB16" s="49"/>
      <c r="BC16" s="49"/>
      <c r="BD16" s="49"/>
      <c r="BE16" s="49"/>
      <c r="BF16" s="49"/>
      <c r="BG16" s="49"/>
      <c r="BH16" s="49"/>
      <c r="BI16" s="49"/>
      <c r="BJ16" s="49"/>
      <c r="BK16" s="49"/>
      <c r="BL16" s="49">
        <f>IF(BL6&lt;='Bazinės prielaidos'!$E$10,BL8-BL12,0)</f>
        <v>0</v>
      </c>
      <c r="BM16" s="49">
        <f>IF(BM6&lt;='Bazinės prielaidos'!$E$10,BM8-BM12,0)</f>
        <v>0</v>
      </c>
      <c r="BN16" s="49"/>
      <c r="BO16" s="49"/>
      <c r="BP16" s="49"/>
      <c r="BQ16" s="49"/>
      <c r="BR16" s="49"/>
      <c r="BS16" s="49"/>
      <c r="BT16" s="49"/>
      <c r="BU16" s="49"/>
      <c r="BV16" s="49"/>
      <c r="BW16" s="49"/>
      <c r="BX16" s="49"/>
      <c r="BY16" s="49">
        <f>IF(BY6&lt;='Bazinės prielaidos'!$E$10,BY8-BY12,0)</f>
        <v>0</v>
      </c>
      <c r="BZ16" s="49">
        <f>IF(BZ6&lt;='Bazinės prielaidos'!$E$10,BZ8-BZ12,0)</f>
        <v>0</v>
      </c>
      <c r="CA16" s="49"/>
      <c r="CB16" s="49"/>
      <c r="CC16" s="49"/>
      <c r="CD16" s="49"/>
      <c r="CE16" s="49"/>
      <c r="CF16" s="49"/>
      <c r="CG16" s="49"/>
      <c r="CH16" s="49"/>
      <c r="CI16" s="49"/>
      <c r="CJ16" s="49"/>
      <c r="CK16" s="49"/>
      <c r="CL16" s="49">
        <f>IF(CL6&lt;='Bazinės prielaidos'!$E$10,CL8-CL12,0)</f>
        <v>0</v>
      </c>
      <c r="CM16" s="49">
        <f>IF(CM6&lt;='Bazinės prielaidos'!$E$10,CM8-CM12,0)</f>
        <v>0</v>
      </c>
      <c r="CN16" s="49"/>
      <c r="CO16" s="49"/>
      <c r="CP16" s="49"/>
      <c r="CQ16" s="49"/>
      <c r="CR16" s="49"/>
      <c r="CS16" s="49"/>
      <c r="CT16" s="49"/>
      <c r="CU16" s="49"/>
      <c r="CV16" s="49"/>
      <c r="CW16" s="49"/>
      <c r="CX16" s="49"/>
      <c r="CY16" s="49">
        <f>IF(CY6&lt;='Bazinės prielaidos'!$E$10,CY8-CY12,0)</f>
        <v>0</v>
      </c>
      <c r="CZ16" s="49">
        <f>IF(CZ6&lt;='Bazinės prielaidos'!$E$10,CZ8-CZ12,0)</f>
        <v>0</v>
      </c>
      <c r="DA16" s="49"/>
      <c r="DB16" s="49"/>
      <c r="DC16" s="49"/>
      <c r="DD16" s="49"/>
      <c r="DE16" s="49"/>
      <c r="DF16" s="49"/>
      <c r="DG16" s="49"/>
      <c r="DH16" s="49"/>
      <c r="DI16" s="49"/>
      <c r="DJ16" s="49"/>
      <c r="DK16" s="49"/>
      <c r="DL16" s="49">
        <f>IF(DL6&lt;='Bazinės prielaidos'!$E$10,DL8-DL12,0)</f>
        <v>0</v>
      </c>
      <c r="DM16" s="49">
        <f>IF(DM6&lt;='Bazinės prielaidos'!$E$10,DM8-DM12,0)</f>
        <v>0</v>
      </c>
      <c r="DN16" s="49"/>
      <c r="DO16" s="49"/>
      <c r="DP16" s="49"/>
      <c r="DQ16" s="49"/>
      <c r="DR16" s="49"/>
      <c r="DS16" s="49"/>
      <c r="DT16" s="49"/>
      <c r="DU16" s="49"/>
      <c r="DV16" s="49"/>
      <c r="DW16" s="49"/>
      <c r="DX16" s="49"/>
      <c r="DY16" s="49">
        <f>IF(DY6&lt;='Bazinės prielaidos'!$E$10,DY8-DY12,0)</f>
        <v>0</v>
      </c>
      <c r="DZ16" s="49">
        <f>IF(DZ6&lt;='Bazinės prielaidos'!$E$10,DZ8-DZ12,0)</f>
        <v>0</v>
      </c>
      <c r="EA16" s="49"/>
      <c r="EB16" s="49"/>
      <c r="EC16" s="49"/>
      <c r="ED16" s="49"/>
      <c r="EE16" s="49"/>
      <c r="EF16" s="49"/>
      <c r="EG16" s="49"/>
      <c r="EH16" s="49"/>
      <c r="EI16" s="49"/>
      <c r="EJ16" s="49"/>
      <c r="EK16" s="49"/>
      <c r="EL16" s="49">
        <f>IF(EL6&lt;='Bazinės prielaidos'!$E$10,EL8-EL12,0)</f>
        <v>0</v>
      </c>
      <c r="EM16" s="49">
        <f>IF(EM6&lt;='Bazinės prielaidos'!$E$10,EM8-EM12,0)</f>
        <v>0</v>
      </c>
      <c r="EN16" s="49"/>
      <c r="EO16" s="49"/>
      <c r="EP16" s="49"/>
      <c r="EQ16" s="49"/>
      <c r="ER16" s="49"/>
      <c r="ES16" s="49"/>
      <c r="ET16" s="49"/>
      <c r="EU16" s="49"/>
      <c r="EV16" s="49"/>
      <c r="EW16" s="49"/>
      <c r="EX16" s="49"/>
      <c r="EY16" s="49">
        <f>IF(EY6&lt;='Bazinės prielaidos'!$E$10,EY8-EY12,0)</f>
        <v>0</v>
      </c>
      <c r="EZ16" s="49">
        <f>IF(EZ6&lt;='Bazinės prielaidos'!$E$10,EZ8-EZ12,0)</f>
        <v>0</v>
      </c>
      <c r="FA16" s="49"/>
      <c r="FB16" s="49"/>
      <c r="FC16" s="49"/>
      <c r="FD16" s="49"/>
      <c r="FE16" s="49"/>
      <c r="FF16" s="49"/>
      <c r="FG16" s="49"/>
      <c r="FH16" s="49"/>
      <c r="FI16" s="49"/>
      <c r="FJ16" s="49"/>
      <c r="FK16" s="49"/>
      <c r="FL16" s="49">
        <f>IF(FL6&lt;='Bazinės prielaidos'!$E$10,FL8-FL12,0)</f>
        <v>0</v>
      </c>
      <c r="FM16" s="49">
        <f>IF(FM6&lt;='Bazinės prielaidos'!$E$10,FM8-FM12,0)</f>
        <v>0</v>
      </c>
      <c r="FN16" s="49"/>
      <c r="FO16" s="49"/>
      <c r="FP16" s="49"/>
      <c r="FQ16" s="49"/>
      <c r="FR16" s="49"/>
      <c r="FS16" s="49"/>
      <c r="FT16" s="49"/>
      <c r="FU16" s="49"/>
      <c r="FV16" s="49"/>
      <c r="FW16" s="49"/>
      <c r="FX16" s="49"/>
      <c r="FY16" s="49">
        <f>IF(FY6&lt;='Bazinės prielaidos'!$E$10,FY8-FY12,0)</f>
        <v>0</v>
      </c>
      <c r="FZ16" s="49">
        <f>IF(FZ6&lt;='Bazinės prielaidos'!$E$10,FZ8-FZ12,0)</f>
        <v>0</v>
      </c>
      <c r="GA16" s="49"/>
      <c r="GB16" s="49"/>
      <c r="GC16" s="49"/>
      <c r="GD16" s="49"/>
      <c r="GE16" s="49"/>
      <c r="GF16" s="49"/>
      <c r="GG16" s="49"/>
      <c r="GH16" s="49"/>
      <c r="GI16" s="49"/>
      <c r="GJ16" s="49"/>
      <c r="GK16" s="49"/>
      <c r="GL16" s="49">
        <f>IF(GL6&lt;='Bazinės prielaidos'!$E$10,GL8-GL12,0)</f>
        <v>0</v>
      </c>
      <c r="GM16" s="49">
        <f>IF(GM6&lt;='Bazinės prielaidos'!$E$10,GM8-GM12,0)</f>
        <v>0</v>
      </c>
      <c r="GN16" s="49"/>
      <c r="GO16" s="49"/>
      <c r="GP16" s="49"/>
      <c r="GQ16" s="49"/>
      <c r="GR16" s="49"/>
      <c r="GS16" s="49"/>
      <c r="GT16" s="49"/>
      <c r="GU16" s="49"/>
      <c r="GV16" s="49"/>
      <c r="GW16" s="49"/>
      <c r="GX16" s="49"/>
      <c r="GY16" s="49">
        <f>IF(GY6&lt;='Bazinės prielaidos'!$E$10,GY8-GY12,0)</f>
        <v>0</v>
      </c>
      <c r="GZ16" s="49">
        <f>IF(GZ6&lt;='Bazinės prielaidos'!$E$10,GZ8-GZ12,0)</f>
        <v>0</v>
      </c>
      <c r="HA16" s="49"/>
      <c r="HB16" s="49"/>
      <c r="HC16" s="49"/>
      <c r="HD16" s="49"/>
      <c r="HE16" s="49"/>
      <c r="HF16" s="49"/>
      <c r="HG16" s="49"/>
      <c r="HH16" s="49"/>
      <c r="HI16" s="49"/>
      <c r="HJ16" s="49"/>
      <c r="HK16" s="49"/>
      <c r="HL16" s="49">
        <f>IF(HL6&lt;='Bazinės prielaidos'!$E$10,HL8-HL12,0)</f>
        <v>0</v>
      </c>
      <c r="HM16" s="49">
        <f>IF(HM6&lt;='Bazinės prielaidos'!$E$10,HM8-HM12,0)</f>
        <v>0</v>
      </c>
      <c r="HN16" s="49"/>
      <c r="HO16" s="49"/>
      <c r="HP16" s="49"/>
      <c r="HQ16" s="49"/>
      <c r="HR16" s="49"/>
      <c r="HS16" s="49"/>
      <c r="HT16" s="49"/>
      <c r="HU16" s="49"/>
      <c r="HV16" s="49"/>
      <c r="HW16" s="49"/>
      <c r="HX16" s="49"/>
      <c r="HY16" s="49">
        <f>IF(HY6&lt;='Bazinės prielaidos'!$E$10,HY8-HY12,0)</f>
        <v>0</v>
      </c>
      <c r="HZ16" s="49">
        <f>IF(HZ6&lt;='Bazinės prielaidos'!$E$10,HZ8-HZ12,0)</f>
        <v>0</v>
      </c>
      <c r="IA16" s="49"/>
      <c r="IB16" s="49"/>
      <c r="IC16" s="49"/>
      <c r="ID16" s="49"/>
      <c r="IE16" s="49"/>
      <c r="IF16" s="49"/>
      <c r="IG16" s="49"/>
      <c r="IH16" s="49"/>
      <c r="II16" s="49"/>
      <c r="IJ16" s="49"/>
      <c r="IK16" s="49"/>
      <c r="IL16" s="49">
        <f>IF(IL6&lt;='Bazinės prielaidos'!$E$10,IL8-IL12,0)</f>
        <v>0</v>
      </c>
      <c r="IM16" s="49">
        <f>IF(IM6&lt;='Bazinės prielaidos'!$E$10,IM8-IM12,0)</f>
        <v>0</v>
      </c>
      <c r="IN16" s="49"/>
      <c r="IO16" s="49"/>
      <c r="IP16" s="49"/>
      <c r="IQ16" s="49"/>
      <c r="IR16" s="49"/>
      <c r="IS16" s="49"/>
      <c r="IT16" s="49"/>
      <c r="IU16" s="49"/>
      <c r="IV16" s="49"/>
      <c r="IW16" s="49"/>
      <c r="IX16" s="49"/>
      <c r="IY16" s="49">
        <f>IF(IY6&lt;='Bazinės prielaidos'!$E$10,IY8-IY12,0)</f>
        <v>0</v>
      </c>
      <c r="IZ16" s="49">
        <f>IF(IZ6&lt;='Bazinės prielaidos'!$E$10,IZ8-IZ12,0)</f>
        <v>0</v>
      </c>
      <c r="JA16" s="49"/>
      <c r="JB16" s="49"/>
      <c r="JC16" s="49"/>
      <c r="JD16" s="49"/>
      <c r="JE16" s="49"/>
      <c r="JF16" s="49"/>
      <c r="JG16" s="49"/>
      <c r="JH16" s="49"/>
      <c r="JI16" s="49"/>
      <c r="JJ16" s="49"/>
      <c r="JK16" s="49"/>
      <c r="JL16" s="49">
        <f>IF(JL6&lt;='Bazinės prielaidos'!$E$10,JL8-JL12,0)</f>
        <v>0</v>
      </c>
      <c r="JM16" s="49">
        <f>IF(JM6&lt;='Bazinės prielaidos'!$E$10,JM8-JM12,0)</f>
        <v>0</v>
      </c>
      <c r="JN16" s="49"/>
      <c r="JO16" s="49"/>
      <c r="JP16" s="49"/>
      <c r="JQ16" s="49"/>
      <c r="JR16" s="49"/>
      <c r="JS16" s="49"/>
      <c r="JT16" s="49"/>
      <c r="JU16" s="49"/>
      <c r="JV16" s="49"/>
      <c r="JW16" s="49"/>
      <c r="JX16" s="49"/>
      <c r="JY16" s="49">
        <f>IF(JY6&lt;='Bazinės prielaidos'!$E$10,JY8-JY12,0)</f>
        <v>0</v>
      </c>
      <c r="JZ16" s="49">
        <f>IF(JZ6&lt;='Bazinės prielaidos'!$E$10,JZ8-JZ12,0)</f>
        <v>0</v>
      </c>
      <c r="KA16" s="49"/>
      <c r="KB16" s="49"/>
      <c r="KC16" s="49"/>
      <c r="KD16" s="49"/>
      <c r="KE16" s="49"/>
      <c r="KF16" s="49"/>
      <c r="KG16" s="49"/>
      <c r="KH16" s="49"/>
      <c r="KI16" s="49"/>
      <c r="KJ16" s="49"/>
      <c r="KK16" s="49"/>
      <c r="KL16" s="49">
        <f>IF(KL6&lt;='Bazinės prielaidos'!$E$10,KL8-KL12,0)</f>
        <v>0</v>
      </c>
      <c r="KM16" s="49">
        <f>IF(KM6&lt;='Bazinės prielaidos'!$E$10,KM8-KM12,0)</f>
        <v>0</v>
      </c>
      <c r="KN16" s="49"/>
      <c r="KO16" s="49"/>
      <c r="KP16" s="49"/>
      <c r="KQ16" s="49"/>
      <c r="KR16" s="49"/>
      <c r="KS16" s="49"/>
      <c r="KT16" s="49"/>
      <c r="KU16" s="49"/>
      <c r="KV16" s="49"/>
      <c r="KW16" s="49"/>
      <c r="KX16" s="49"/>
      <c r="KY16" s="49">
        <f>IF(KY6&lt;='Bazinės prielaidos'!$E$10,KY8-KY12,0)</f>
        <v>0</v>
      </c>
      <c r="KZ16" s="49">
        <f>IF(KZ6&lt;='Bazinės prielaidos'!$E$10,KZ8-KZ12,0)</f>
        <v>0</v>
      </c>
      <c r="LA16" s="49"/>
      <c r="LB16" s="49"/>
      <c r="LC16" s="49"/>
      <c r="LD16" s="49"/>
      <c r="LE16" s="49"/>
      <c r="LF16" s="49"/>
      <c r="LG16" s="49"/>
      <c r="LH16" s="49"/>
      <c r="LI16" s="49"/>
      <c r="LJ16" s="49"/>
      <c r="LK16" s="49"/>
      <c r="LL16" s="49">
        <f>IF(LL6&lt;='Bazinės prielaidos'!$E$10,LL8-LL12,0)</f>
        <v>0</v>
      </c>
      <c r="LM16" s="49">
        <f>IF(LM6&lt;='Bazinės prielaidos'!$E$10,LM8-LM12,0)</f>
        <v>0</v>
      </c>
      <c r="LN16" s="49"/>
    </row>
    <row r="17" spans="1:326" ht="15.75" thickBot="1"/>
    <row r="18" spans="1:326" ht="15.75" thickBot="1">
      <c r="A18" s="14" t="s">
        <v>270</v>
      </c>
      <c r="B18" s="21"/>
      <c r="C18" s="22"/>
      <c r="D18" s="22"/>
      <c r="E18" s="22"/>
      <c r="F18" s="22"/>
      <c r="G18" s="22"/>
      <c r="H18" s="22"/>
      <c r="I18" s="22"/>
      <c r="J18" s="22"/>
      <c r="K18" s="22"/>
      <c r="L18" s="22"/>
      <c r="M18" s="22">
        <f>N18</f>
        <v>0</v>
      </c>
      <c r="N18" s="33">
        <f>+'Dalyvio prielaidos'!J71</f>
        <v>0</v>
      </c>
      <c r="O18" s="22"/>
      <c r="P18" s="22"/>
      <c r="Q18" s="22"/>
      <c r="R18" s="22"/>
      <c r="S18" s="22"/>
      <c r="T18" s="22"/>
      <c r="U18" s="22"/>
      <c r="V18" s="22"/>
      <c r="W18" s="22"/>
      <c r="X18" s="22"/>
      <c r="Y18" s="22"/>
      <c r="Z18" s="22">
        <f>AA18</f>
        <v>0</v>
      </c>
      <c r="AA18" s="33">
        <f>+'Dalyvio prielaidos'!K71</f>
        <v>0</v>
      </c>
      <c r="AB18" s="22"/>
      <c r="AC18" s="22"/>
      <c r="AD18" s="22"/>
      <c r="AE18" s="22"/>
      <c r="AF18" s="22"/>
      <c r="AG18" s="22"/>
      <c r="AH18" s="22"/>
      <c r="AI18" s="22"/>
      <c r="AJ18" s="22"/>
      <c r="AK18" s="22"/>
      <c r="AL18" s="22">
        <f>AN18</f>
        <v>0</v>
      </c>
      <c r="AM18" s="22"/>
      <c r="AN18" s="33">
        <f>+'Dalyvio prielaidos'!L71</f>
        <v>0</v>
      </c>
      <c r="AO18" s="21"/>
      <c r="AP18" s="22"/>
      <c r="AQ18" s="22"/>
      <c r="AR18" s="22"/>
      <c r="AS18" s="22"/>
      <c r="AT18" s="22"/>
      <c r="AU18" s="22"/>
      <c r="AV18" s="22"/>
      <c r="AW18" s="22"/>
      <c r="AX18" s="22"/>
      <c r="AY18" s="22">
        <f>BA18</f>
        <v>0</v>
      </c>
      <c r="AZ18" s="22"/>
      <c r="BA18" s="33">
        <f>+'Dalyvio prielaidos'!M71</f>
        <v>0</v>
      </c>
      <c r="BB18" s="21"/>
      <c r="BC18" s="22"/>
      <c r="BD18" s="22"/>
      <c r="BE18" s="22"/>
      <c r="BF18" s="22"/>
      <c r="BG18" s="22"/>
      <c r="BH18" s="22"/>
      <c r="BI18" s="22"/>
      <c r="BJ18" s="22"/>
      <c r="BK18" s="22"/>
      <c r="BL18" s="22">
        <f>BN18</f>
        <v>0</v>
      </c>
      <c r="BM18" s="22"/>
      <c r="BN18" s="33">
        <f>+'Dalyvio prielaidos'!N71</f>
        <v>0</v>
      </c>
      <c r="BO18" s="21"/>
      <c r="BP18" s="22"/>
      <c r="BQ18" s="22"/>
      <c r="BR18" s="22"/>
      <c r="BS18" s="22"/>
      <c r="BT18" s="22"/>
      <c r="BU18" s="22"/>
      <c r="BV18" s="22"/>
      <c r="BW18" s="22"/>
      <c r="BX18" s="22"/>
      <c r="BY18" s="22">
        <f>CA18</f>
        <v>0</v>
      </c>
      <c r="BZ18" s="22"/>
      <c r="CA18" s="33">
        <f>+'Dalyvio prielaidos'!O71</f>
        <v>0</v>
      </c>
      <c r="CB18" s="21"/>
      <c r="CC18" s="22"/>
      <c r="CD18" s="22"/>
      <c r="CE18" s="22"/>
      <c r="CF18" s="22"/>
      <c r="CG18" s="22"/>
      <c r="CH18" s="22"/>
      <c r="CI18" s="22"/>
      <c r="CJ18" s="22"/>
      <c r="CK18" s="22"/>
      <c r="CL18" s="22">
        <f>CN18</f>
        <v>0</v>
      </c>
      <c r="CM18" s="22"/>
      <c r="CN18" s="33">
        <f>+'Dalyvio prielaidos'!P71</f>
        <v>0</v>
      </c>
      <c r="CO18" s="21"/>
      <c r="CP18" s="22"/>
      <c r="CQ18" s="22"/>
      <c r="CR18" s="22"/>
      <c r="CS18" s="22"/>
      <c r="CT18" s="22"/>
      <c r="CU18" s="22"/>
      <c r="CV18" s="22"/>
      <c r="CW18" s="22"/>
      <c r="CX18" s="22"/>
      <c r="CY18" s="22">
        <f>DA18</f>
        <v>0</v>
      </c>
      <c r="CZ18" s="22"/>
      <c r="DA18" s="33">
        <f>+'Dalyvio prielaidos'!Q71</f>
        <v>0</v>
      </c>
      <c r="DB18" s="21"/>
      <c r="DC18" s="22"/>
      <c r="DD18" s="22"/>
      <c r="DE18" s="22"/>
      <c r="DF18" s="22"/>
      <c r="DG18" s="22"/>
      <c r="DH18" s="22"/>
      <c r="DI18" s="22"/>
      <c r="DJ18" s="22"/>
      <c r="DK18" s="22"/>
      <c r="DL18" s="22">
        <f>DN18</f>
        <v>0</v>
      </c>
      <c r="DM18" s="22"/>
      <c r="DN18" s="33">
        <f>+'Dalyvio prielaidos'!R71</f>
        <v>0</v>
      </c>
      <c r="DO18" s="21"/>
      <c r="DP18" s="22"/>
      <c r="DQ18" s="22"/>
      <c r="DR18" s="22"/>
      <c r="DS18" s="22"/>
      <c r="DT18" s="22"/>
      <c r="DU18" s="22"/>
      <c r="DV18" s="22"/>
      <c r="DW18" s="22"/>
      <c r="DX18" s="22"/>
      <c r="DY18" s="22">
        <f>EA18</f>
        <v>0</v>
      </c>
      <c r="DZ18" s="22"/>
      <c r="EA18" s="33">
        <f>+'Dalyvio prielaidos'!S71</f>
        <v>0</v>
      </c>
      <c r="EB18" s="21"/>
      <c r="EC18" s="22"/>
      <c r="ED18" s="22"/>
      <c r="EE18" s="22"/>
      <c r="EF18" s="22"/>
      <c r="EG18" s="22"/>
      <c r="EH18" s="22"/>
      <c r="EI18" s="22"/>
      <c r="EJ18" s="22"/>
      <c r="EK18" s="22"/>
      <c r="EL18" s="22">
        <f>EN18</f>
        <v>0</v>
      </c>
      <c r="EM18" s="22"/>
      <c r="EN18" s="33">
        <f>+'Dalyvio prielaidos'!T71</f>
        <v>0</v>
      </c>
      <c r="EO18" s="21"/>
      <c r="EP18" s="22"/>
      <c r="EQ18" s="22"/>
      <c r="ER18" s="22"/>
      <c r="ES18" s="22"/>
      <c r="ET18" s="22"/>
      <c r="EU18" s="22"/>
      <c r="EV18" s="22"/>
      <c r="EW18" s="22"/>
      <c r="EX18" s="22"/>
      <c r="EY18" s="22">
        <f>FA18</f>
        <v>0</v>
      </c>
      <c r="EZ18" s="22"/>
      <c r="FA18" s="33">
        <f>+'Dalyvio prielaidos'!U71</f>
        <v>0</v>
      </c>
      <c r="FB18" s="21"/>
      <c r="FC18" s="22"/>
      <c r="FD18" s="22"/>
      <c r="FE18" s="22"/>
      <c r="FF18" s="22"/>
      <c r="FG18" s="22"/>
      <c r="FH18" s="22"/>
      <c r="FI18" s="22"/>
      <c r="FJ18" s="22"/>
      <c r="FK18" s="22"/>
      <c r="FL18" s="22">
        <f>FN18</f>
        <v>0</v>
      </c>
      <c r="FM18" s="22"/>
      <c r="FN18" s="33">
        <f>+'Dalyvio prielaidos'!V71</f>
        <v>0</v>
      </c>
      <c r="FO18" s="21"/>
      <c r="FP18" s="22"/>
      <c r="FQ18" s="22"/>
      <c r="FR18" s="22"/>
      <c r="FS18" s="22"/>
      <c r="FT18" s="22"/>
      <c r="FU18" s="22"/>
      <c r="FV18" s="22"/>
      <c r="FW18" s="22"/>
      <c r="FX18" s="22"/>
      <c r="FY18" s="22">
        <f>GA18</f>
        <v>0</v>
      </c>
      <c r="FZ18" s="22"/>
      <c r="GA18" s="33">
        <f>+'Dalyvio prielaidos'!W71</f>
        <v>0</v>
      </c>
      <c r="GB18" s="21"/>
      <c r="GC18" s="22"/>
      <c r="GD18" s="22"/>
      <c r="GE18" s="22"/>
      <c r="GF18" s="22"/>
      <c r="GG18" s="22"/>
      <c r="GH18" s="22"/>
      <c r="GI18" s="22"/>
      <c r="GJ18" s="22"/>
      <c r="GK18" s="22"/>
      <c r="GL18" s="22">
        <f>GN18</f>
        <v>0</v>
      </c>
      <c r="GM18" s="22"/>
      <c r="GN18" s="33">
        <f>+'Dalyvio prielaidos'!X71</f>
        <v>0</v>
      </c>
      <c r="GO18" s="21"/>
      <c r="GP18" s="22"/>
      <c r="GQ18" s="22"/>
      <c r="GR18" s="22"/>
      <c r="GS18" s="22"/>
      <c r="GT18" s="22"/>
      <c r="GU18" s="22"/>
      <c r="GV18" s="22"/>
      <c r="GW18" s="22"/>
      <c r="GX18" s="22"/>
      <c r="GY18" s="22">
        <f>HA18</f>
        <v>0</v>
      </c>
      <c r="GZ18" s="22"/>
      <c r="HA18" s="33">
        <f>'Dalyvio prielaidos'!Y71</f>
        <v>0</v>
      </c>
      <c r="HB18" s="21"/>
      <c r="HC18" s="22"/>
      <c r="HD18" s="22"/>
      <c r="HE18" s="22"/>
      <c r="HF18" s="22"/>
      <c r="HG18" s="22"/>
      <c r="HH18" s="22"/>
      <c r="HI18" s="22"/>
      <c r="HJ18" s="22"/>
      <c r="HK18" s="22"/>
      <c r="HL18" s="22">
        <f>HN18</f>
        <v>0</v>
      </c>
      <c r="HM18" s="22"/>
      <c r="HN18" s="33">
        <f>'Dalyvio prielaidos'!Z71</f>
        <v>0</v>
      </c>
      <c r="HO18" s="21"/>
      <c r="HP18" s="22"/>
      <c r="HQ18" s="22"/>
      <c r="HR18" s="22"/>
      <c r="HS18" s="22"/>
      <c r="HT18" s="22"/>
      <c r="HU18" s="22"/>
      <c r="HV18" s="22"/>
      <c r="HW18" s="22"/>
      <c r="HX18" s="22"/>
      <c r="HY18" s="22">
        <f>IA18</f>
        <v>0</v>
      </c>
      <c r="HZ18" s="22"/>
      <c r="IA18" s="33">
        <f>'Dalyvio prielaidos'!AA71</f>
        <v>0</v>
      </c>
      <c r="IB18" s="21"/>
      <c r="IC18" s="22"/>
      <c r="ID18" s="22"/>
      <c r="IE18" s="22"/>
      <c r="IF18" s="22"/>
      <c r="IG18" s="22"/>
      <c r="IH18" s="22"/>
      <c r="II18" s="22"/>
      <c r="IJ18" s="22"/>
      <c r="IK18" s="22"/>
      <c r="IL18" s="22">
        <f>IN18</f>
        <v>0</v>
      </c>
      <c r="IM18" s="22"/>
      <c r="IN18" s="33">
        <f>'Dalyvio prielaidos'!AB71</f>
        <v>0</v>
      </c>
      <c r="IO18" s="21"/>
      <c r="IP18" s="22"/>
      <c r="IQ18" s="22"/>
      <c r="IR18" s="22"/>
      <c r="IS18" s="22"/>
      <c r="IT18" s="22"/>
      <c r="IU18" s="22"/>
      <c r="IV18" s="22"/>
      <c r="IW18" s="22"/>
      <c r="IX18" s="22"/>
      <c r="IY18" s="22">
        <f>JA18</f>
        <v>0</v>
      </c>
      <c r="IZ18" s="22"/>
      <c r="JA18" s="33">
        <f>'Dalyvio prielaidos'!AC71</f>
        <v>0</v>
      </c>
      <c r="JB18" s="21"/>
      <c r="JC18" s="22"/>
      <c r="JD18" s="22"/>
      <c r="JE18" s="22"/>
      <c r="JF18" s="22"/>
      <c r="JG18" s="22"/>
      <c r="JH18" s="22"/>
      <c r="JI18" s="22"/>
      <c r="JJ18" s="22"/>
      <c r="JK18" s="22"/>
      <c r="JL18" s="22">
        <f>JN18</f>
        <v>0</v>
      </c>
      <c r="JM18" s="22"/>
      <c r="JN18" s="33">
        <f>'Dalyvio prielaidos'!AD71</f>
        <v>0</v>
      </c>
      <c r="JO18" s="21"/>
      <c r="JP18" s="22"/>
      <c r="JQ18" s="22"/>
      <c r="JR18" s="22"/>
      <c r="JS18" s="22"/>
      <c r="JT18" s="22"/>
      <c r="JU18" s="22"/>
      <c r="JV18" s="22"/>
      <c r="JW18" s="22"/>
      <c r="JX18" s="22"/>
      <c r="JY18" s="22">
        <f>KA18</f>
        <v>0</v>
      </c>
      <c r="JZ18" s="22"/>
      <c r="KA18" s="33">
        <f>'Dalyvio prielaidos'!AE71</f>
        <v>0</v>
      </c>
      <c r="KB18" s="21"/>
      <c r="KC18" s="22"/>
      <c r="KD18" s="22"/>
      <c r="KE18" s="22"/>
      <c r="KF18" s="22"/>
      <c r="KG18" s="22"/>
      <c r="KH18" s="22"/>
      <c r="KI18" s="22"/>
      <c r="KJ18" s="22"/>
      <c r="KK18" s="22"/>
      <c r="KL18" s="22">
        <f>KN18</f>
        <v>0</v>
      </c>
      <c r="KM18" s="22"/>
      <c r="KN18" s="33">
        <f>'Dalyvio prielaidos'!AF71</f>
        <v>0</v>
      </c>
      <c r="KO18" s="21"/>
      <c r="KP18" s="22"/>
      <c r="KQ18" s="22"/>
      <c r="KR18" s="22"/>
      <c r="KS18" s="22"/>
      <c r="KT18" s="22"/>
      <c r="KU18" s="22"/>
      <c r="KV18" s="22"/>
      <c r="KW18" s="22"/>
      <c r="KX18" s="22"/>
      <c r="KY18" s="22">
        <f>LA18</f>
        <v>0</v>
      </c>
      <c r="KZ18" s="22"/>
      <c r="LA18" s="33">
        <f>'Dalyvio prielaidos'!AG71</f>
        <v>0</v>
      </c>
      <c r="LB18" s="21"/>
      <c r="LC18" s="22"/>
      <c r="LD18" s="22"/>
      <c r="LE18" s="22"/>
      <c r="LF18" s="22"/>
      <c r="LG18" s="22"/>
      <c r="LH18" s="22"/>
      <c r="LI18" s="22"/>
      <c r="LJ18" s="22"/>
      <c r="LK18" s="22"/>
      <c r="LL18" s="22">
        <f>LN18</f>
        <v>0</v>
      </c>
      <c r="LM18" s="22"/>
      <c r="LN18" s="34">
        <f>'Dalyvio prielaidos'!AH71</f>
        <v>0</v>
      </c>
    </row>
    <row r="24" spans="1:326">
      <c r="Z24" s="23"/>
    </row>
  </sheetData>
  <hyperlinks>
    <hyperlink ref="A1" location="'Valdymo darbalaukis'!A1" display="Atgal į valdymo darbalaukį"/>
  </hyperlinks>
  <pageMargins left="0.7" right="0.7" top="0.75" bottom="0.75" header="0.3" footer="0.3"/>
  <pageSetup paperSize="9" orientation="portrait" r:id="rId1"/>
  <ignoredErrors>
    <ignoredError sqref="N12:AN12 N15:AA15 N14:AA14 AN14 N13:AA13 AH13:AN13 AI14:AK14 AI15:AN15" formula="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N13"/>
  <sheetViews>
    <sheetView zoomScale="80" zoomScaleNormal="80" workbookViewId="0">
      <selection activeCell="CN25" sqref="CN25"/>
    </sheetView>
  </sheetViews>
  <sheetFormatPr defaultRowHeight="15" outlineLevelCol="1"/>
  <cols>
    <col min="1" max="1" width="27" bestFit="1" customWidth="1"/>
    <col min="2" max="3" width="10.28515625" hidden="1" customWidth="1" outlineLevel="1"/>
    <col min="4" max="13" width="9.85546875" hidden="1" customWidth="1" outlineLevel="1"/>
    <col min="14" max="14" width="13.42578125" style="16" customWidth="1" collapsed="1"/>
    <col min="15" max="26" width="10.42578125" hidden="1" customWidth="1" outlineLevel="1"/>
    <col min="27" max="27" width="15.42578125" style="16" customWidth="1" collapsed="1"/>
    <col min="28" max="39" width="10.85546875" hidden="1" customWidth="1" outlineLevel="1"/>
    <col min="40" max="40" width="10.5703125" style="16" bestFit="1" customWidth="1" collapsed="1"/>
    <col min="41" max="51" width="9" hidden="1" customWidth="1" outlineLevel="1"/>
    <col min="52" max="52" width="7.42578125" hidden="1" customWidth="1" outlineLevel="1"/>
    <col min="53" max="53" width="8" style="16" customWidth="1" collapsed="1"/>
    <col min="54" max="65" width="9" hidden="1" customWidth="1" outlineLevel="1"/>
    <col min="66" max="66" width="7" style="16" bestFit="1" customWidth="1" collapsed="1"/>
    <col min="67" max="78" width="9" hidden="1" customWidth="1" outlineLevel="1"/>
    <col min="79" max="79" width="7" style="16" bestFit="1" customWidth="1" collapsed="1"/>
    <col min="80" max="91" width="9" hidden="1" customWidth="1" outlineLevel="1"/>
    <col min="92" max="92" width="7" style="16" bestFit="1" customWidth="1" collapsed="1"/>
    <col min="93" max="104" width="9" hidden="1" customWidth="1" outlineLevel="1"/>
    <col min="105" max="105" width="7" style="16" bestFit="1" customWidth="1" collapsed="1"/>
    <col min="106" max="117" width="9" hidden="1" customWidth="1" outlineLevel="1"/>
    <col min="118" max="118" width="7" style="16" bestFit="1" customWidth="1" collapsed="1"/>
    <col min="119" max="130" width="9" hidden="1" customWidth="1" outlineLevel="1"/>
    <col min="131" max="131" width="8.7109375" style="16" customWidth="1" collapsed="1"/>
    <col min="132" max="142" width="9" hidden="1" customWidth="1" outlineLevel="1"/>
    <col min="143" max="143" width="7.42578125" hidden="1" customWidth="1" outlineLevel="1"/>
    <col min="144" max="144" width="7.42578125" style="16" customWidth="1" collapsed="1"/>
    <col min="145" max="156" width="9" hidden="1" customWidth="1" outlineLevel="1"/>
    <col min="157" max="157" width="7" style="16" customWidth="1" collapsed="1"/>
    <col min="158" max="169" width="9" hidden="1" customWidth="1" outlineLevel="1"/>
    <col min="170" max="170" width="7.42578125" style="16" customWidth="1" collapsed="1"/>
    <col min="171" max="182" width="9" hidden="1" customWidth="1" outlineLevel="1"/>
    <col min="183" max="183" width="8" style="16" customWidth="1" collapsed="1"/>
    <col min="184" max="195" width="9" hidden="1" customWidth="1" outlineLevel="1"/>
    <col min="196" max="196" width="7.140625" style="16" customWidth="1" collapsed="1"/>
    <col min="197" max="208" width="9" hidden="1" customWidth="1" outlineLevel="1"/>
    <col min="209" max="209" width="6.85546875" style="16" customWidth="1" collapsed="1"/>
    <col min="210" max="221" width="9" hidden="1" customWidth="1" outlineLevel="1"/>
    <col min="222" max="222" width="5.140625" style="16" bestFit="1" customWidth="1" collapsed="1"/>
    <col min="223" max="234" width="9" hidden="1" customWidth="1" outlineLevel="1"/>
    <col min="235" max="235" width="5.140625" style="16" bestFit="1" customWidth="1" collapsed="1"/>
    <col min="236" max="247" width="9" hidden="1" customWidth="1" outlineLevel="1"/>
    <col min="248" max="248" width="5.140625" style="16" bestFit="1" customWidth="1" collapsed="1"/>
    <col min="249" max="260" width="9" hidden="1" customWidth="1" outlineLevel="1"/>
    <col min="261" max="261" width="5.140625" style="16" bestFit="1" customWidth="1" collapsed="1"/>
    <col min="262" max="273" width="9" hidden="1" customWidth="1" outlineLevel="1"/>
    <col min="274" max="274" width="5.140625" style="16" bestFit="1" customWidth="1" collapsed="1"/>
    <col min="275" max="286" width="9" hidden="1" customWidth="1" outlineLevel="1"/>
    <col min="287" max="287" width="5.140625" style="16" bestFit="1" customWidth="1" collapsed="1"/>
    <col min="288" max="299" width="9" hidden="1" customWidth="1" outlineLevel="1"/>
    <col min="300" max="300" width="5.140625" style="16" bestFit="1" customWidth="1" collapsed="1"/>
    <col min="301" max="312" width="9" hidden="1" customWidth="1" outlineLevel="1"/>
    <col min="313" max="313" width="5.140625" style="16" bestFit="1" customWidth="1" collapsed="1"/>
    <col min="314" max="325" width="9" hidden="1" customWidth="1" outlineLevel="1"/>
    <col min="326" max="326" width="5.140625" style="16" bestFit="1" customWidth="1" collapsed="1"/>
  </cols>
  <sheetData>
    <row r="1" spans="1:326">
      <c r="A1" s="1" t="s">
        <v>0</v>
      </c>
    </row>
    <row r="3" spans="1:326" ht="18.75">
      <c r="A3" s="383" t="s">
        <v>271</v>
      </c>
    </row>
    <row r="4" spans="1:326" ht="15.75" thickBot="1"/>
    <row r="5" spans="1:326" ht="15.75" thickBot="1">
      <c r="A5" s="14" t="s">
        <v>134</v>
      </c>
      <c r="B5" s="12">
        <f>+'Metinis atlyginimas'!B8</f>
        <v>44042</v>
      </c>
      <c r="C5" s="12">
        <f>+'Metinis atlyginimas'!C8</f>
        <v>44073</v>
      </c>
      <c r="D5" s="12">
        <f>+'Metinis atlyginimas'!D8</f>
        <v>44104</v>
      </c>
      <c r="E5" s="12">
        <f>+'Metinis atlyginimas'!E8</f>
        <v>44134</v>
      </c>
      <c r="F5" s="12">
        <f>+'Metinis atlyginimas'!F8</f>
        <v>44165</v>
      </c>
      <c r="G5" s="12">
        <f>+'Metinis atlyginimas'!G8</f>
        <v>44195</v>
      </c>
      <c r="H5" s="12">
        <f>+'Metinis atlyginimas'!H8</f>
        <v>44226</v>
      </c>
      <c r="I5" s="12">
        <f>+'Metinis atlyginimas'!I8</f>
        <v>44255</v>
      </c>
      <c r="J5" s="12">
        <f>+'Metinis atlyginimas'!J8</f>
        <v>44285</v>
      </c>
      <c r="K5" s="12">
        <f>+'Metinis atlyginimas'!K8</f>
        <v>44316</v>
      </c>
      <c r="L5" s="12">
        <f>+'Metinis atlyginimas'!L8</f>
        <v>44346</v>
      </c>
      <c r="M5" s="12">
        <f>+'Metinis atlyginimas'!M8</f>
        <v>44377</v>
      </c>
      <c r="N5" s="17">
        <f>+'Metinis atlyginimas'!N8</f>
        <v>2021</v>
      </c>
      <c r="O5" s="12">
        <f>+'Metinis atlyginimas'!O8</f>
        <v>44407</v>
      </c>
      <c r="P5" s="12">
        <f>+'Metinis atlyginimas'!P8</f>
        <v>44438</v>
      </c>
      <c r="Q5" s="12">
        <f>+'Metinis atlyginimas'!Q8</f>
        <v>44469</v>
      </c>
      <c r="R5" s="12">
        <f>+'Metinis atlyginimas'!R8</f>
        <v>44499</v>
      </c>
      <c r="S5" s="12">
        <f>+'Metinis atlyginimas'!S8</f>
        <v>44530</v>
      </c>
      <c r="T5" s="12">
        <f>+'Metinis atlyginimas'!T8</f>
        <v>44560</v>
      </c>
      <c r="U5" s="12">
        <f>+'Metinis atlyginimas'!U8</f>
        <v>44591</v>
      </c>
      <c r="V5" s="12">
        <f>+'Metinis atlyginimas'!V8</f>
        <v>44620</v>
      </c>
      <c r="W5" s="12">
        <f>+'Metinis atlyginimas'!W8</f>
        <v>44650</v>
      </c>
      <c r="X5" s="12">
        <f>+'Metinis atlyginimas'!X8</f>
        <v>44681</v>
      </c>
      <c r="Y5" s="12">
        <f>+'Metinis atlyginimas'!Y8</f>
        <v>44711</v>
      </c>
      <c r="Z5" s="12">
        <f>+'Metinis atlyginimas'!Z8</f>
        <v>44742</v>
      </c>
      <c r="AA5" s="17">
        <f>+'Metinis atlyginimas'!AA8</f>
        <v>2022</v>
      </c>
      <c r="AB5" s="12">
        <f>+'Metinis atlyginimas'!AB8</f>
        <v>44772</v>
      </c>
      <c r="AC5" s="12">
        <f>+'Metinis atlyginimas'!AC8</f>
        <v>44803</v>
      </c>
      <c r="AD5" s="12">
        <f>+'Metinis atlyginimas'!AD8</f>
        <v>44834</v>
      </c>
      <c r="AE5" s="12">
        <f>+'Metinis atlyginimas'!AE8</f>
        <v>44864</v>
      </c>
      <c r="AF5" s="12">
        <f>+'Metinis atlyginimas'!AF8</f>
        <v>44895</v>
      </c>
      <c r="AG5" s="12">
        <f>+'Metinis atlyginimas'!AG8</f>
        <v>44925</v>
      </c>
      <c r="AH5" s="12">
        <f>+'Metinis atlyginimas'!AH8</f>
        <v>44956</v>
      </c>
      <c r="AI5" s="12">
        <f>+'Metinis atlyginimas'!AI8</f>
        <v>44985</v>
      </c>
      <c r="AJ5" s="12">
        <f>+'Metinis atlyginimas'!AJ8</f>
        <v>45015</v>
      </c>
      <c r="AK5" s="12">
        <f>+'Metinis atlyginimas'!AK8</f>
        <v>45046</v>
      </c>
      <c r="AL5" s="12">
        <f>+'Metinis atlyginimas'!AL8</f>
        <v>45076</v>
      </c>
      <c r="AM5" s="12">
        <f>+'Metinis atlyginimas'!AM8</f>
        <v>45107</v>
      </c>
      <c r="AN5" s="17">
        <f>+'Metinis atlyginimas'!AN8</f>
        <v>2023</v>
      </c>
      <c r="AO5" s="12">
        <f>+'Metinis atlyginimas'!AO8</f>
        <v>45137</v>
      </c>
      <c r="AP5" s="12">
        <f>+'Metinis atlyginimas'!AP8</f>
        <v>45168</v>
      </c>
      <c r="AQ5" s="12">
        <f>+'Metinis atlyginimas'!AQ8</f>
        <v>45199</v>
      </c>
      <c r="AR5" s="12">
        <f>+'Metinis atlyginimas'!AR8</f>
        <v>45229</v>
      </c>
      <c r="AS5" s="12">
        <f>+'Metinis atlyginimas'!AS8</f>
        <v>45260</v>
      </c>
      <c r="AT5" s="12">
        <f>+'Metinis atlyginimas'!AT8</f>
        <v>45290</v>
      </c>
      <c r="AU5" s="12">
        <f>+'Metinis atlyginimas'!AU8</f>
        <v>45321</v>
      </c>
      <c r="AV5" s="12">
        <f>+'Metinis atlyginimas'!AV8</f>
        <v>45351</v>
      </c>
      <c r="AW5" s="12">
        <f>+'Metinis atlyginimas'!AW8</f>
        <v>45381</v>
      </c>
      <c r="AX5" s="12">
        <f>+'Metinis atlyginimas'!AX8</f>
        <v>45412</v>
      </c>
      <c r="AY5" s="12">
        <f>+'Metinis atlyginimas'!AY8</f>
        <v>45442</v>
      </c>
      <c r="AZ5" s="12">
        <f>+'Metinis atlyginimas'!AZ8</f>
        <v>45473</v>
      </c>
      <c r="BA5" s="17">
        <f>+'Metinis atlyginimas'!BA8</f>
        <v>2024</v>
      </c>
      <c r="BB5" s="12">
        <f>+'Metinis atlyginimas'!BB8</f>
        <v>45503</v>
      </c>
      <c r="BC5" s="12">
        <f>+'Metinis atlyginimas'!BC8</f>
        <v>45534</v>
      </c>
      <c r="BD5" s="12">
        <f>+'Metinis atlyginimas'!BD8</f>
        <v>45565</v>
      </c>
      <c r="BE5" s="12">
        <f>+'Metinis atlyginimas'!BE8</f>
        <v>45595</v>
      </c>
      <c r="BF5" s="12">
        <f>+'Metinis atlyginimas'!BF8</f>
        <v>45626</v>
      </c>
      <c r="BG5" s="12">
        <f>+'Metinis atlyginimas'!BG8</f>
        <v>45656</v>
      </c>
      <c r="BH5" s="12">
        <f>+'Metinis atlyginimas'!BH8</f>
        <v>45687</v>
      </c>
      <c r="BI5" s="12">
        <f>+'Metinis atlyginimas'!BI8</f>
        <v>45716</v>
      </c>
      <c r="BJ5" s="12">
        <f>+'Metinis atlyginimas'!BJ8</f>
        <v>45746</v>
      </c>
      <c r="BK5" s="12">
        <f>+'Metinis atlyginimas'!BK8</f>
        <v>45777</v>
      </c>
      <c r="BL5" s="12">
        <f>+'Metinis atlyginimas'!BL8</f>
        <v>45807</v>
      </c>
      <c r="BM5" s="12">
        <f>+'Metinis atlyginimas'!BM8</f>
        <v>45838</v>
      </c>
      <c r="BN5" s="17">
        <f>+'Metinis atlyginimas'!BN8</f>
        <v>2025</v>
      </c>
      <c r="BO5" s="12">
        <f>+'Metinis atlyginimas'!BO8</f>
        <v>45868</v>
      </c>
      <c r="BP5" s="12">
        <f>+'Metinis atlyginimas'!BP8</f>
        <v>45899</v>
      </c>
      <c r="BQ5" s="12">
        <f>+'Metinis atlyginimas'!BQ8</f>
        <v>45930</v>
      </c>
      <c r="BR5" s="12">
        <f>+'Metinis atlyginimas'!BR8</f>
        <v>45960</v>
      </c>
      <c r="BS5" s="12">
        <f>+'Metinis atlyginimas'!BS8</f>
        <v>45991</v>
      </c>
      <c r="BT5" s="12">
        <f>+'Metinis atlyginimas'!BT8</f>
        <v>46021</v>
      </c>
      <c r="BU5" s="12">
        <f>+'Metinis atlyginimas'!BU8</f>
        <v>46052</v>
      </c>
      <c r="BV5" s="12">
        <f>+'Metinis atlyginimas'!BV8</f>
        <v>46081</v>
      </c>
      <c r="BW5" s="12">
        <f>+'Metinis atlyginimas'!BW8</f>
        <v>46111</v>
      </c>
      <c r="BX5" s="12">
        <f>+'Metinis atlyginimas'!BX8</f>
        <v>46142</v>
      </c>
      <c r="BY5" s="12">
        <f>+'Metinis atlyginimas'!BY8</f>
        <v>46172</v>
      </c>
      <c r="BZ5" s="12">
        <f>+'Metinis atlyginimas'!BZ8</f>
        <v>46203</v>
      </c>
      <c r="CA5" s="17">
        <f>+'Metinis atlyginimas'!CA8</f>
        <v>2026</v>
      </c>
      <c r="CB5" s="12">
        <f>+'Metinis atlyginimas'!CB8</f>
        <v>46233</v>
      </c>
      <c r="CC5" s="12">
        <f>+'Metinis atlyginimas'!CC8</f>
        <v>46264</v>
      </c>
      <c r="CD5" s="12">
        <f>+'Metinis atlyginimas'!CD8</f>
        <v>46295</v>
      </c>
      <c r="CE5" s="12">
        <f>+'Metinis atlyginimas'!CE8</f>
        <v>46325</v>
      </c>
      <c r="CF5" s="12">
        <f>+'Metinis atlyginimas'!CF8</f>
        <v>46356</v>
      </c>
      <c r="CG5" s="12">
        <f>+'Metinis atlyginimas'!CG8</f>
        <v>46386</v>
      </c>
      <c r="CH5" s="12">
        <f>+'Metinis atlyginimas'!CH8</f>
        <v>46417</v>
      </c>
      <c r="CI5" s="12">
        <f>+'Metinis atlyginimas'!CI8</f>
        <v>46446</v>
      </c>
      <c r="CJ5" s="12">
        <f>+'Metinis atlyginimas'!CJ8</f>
        <v>46476</v>
      </c>
      <c r="CK5" s="12">
        <f>+'Metinis atlyginimas'!CK8</f>
        <v>46507</v>
      </c>
      <c r="CL5" s="12">
        <f>+'Metinis atlyginimas'!CL8</f>
        <v>46537</v>
      </c>
      <c r="CM5" s="12">
        <f>+'Metinis atlyginimas'!CM8</f>
        <v>46568</v>
      </c>
      <c r="CN5" s="17">
        <f>+'Metinis atlyginimas'!CN8</f>
        <v>2027</v>
      </c>
      <c r="CO5" s="12">
        <f>+'Metinis atlyginimas'!CO8</f>
        <v>46598</v>
      </c>
      <c r="CP5" s="12">
        <f>+'Metinis atlyginimas'!CP8</f>
        <v>46629</v>
      </c>
      <c r="CQ5" s="12">
        <f>+'Metinis atlyginimas'!CQ8</f>
        <v>46660</v>
      </c>
      <c r="CR5" s="12">
        <f>+'Metinis atlyginimas'!CR8</f>
        <v>46690</v>
      </c>
      <c r="CS5" s="12">
        <f>+'Metinis atlyginimas'!CS8</f>
        <v>46721</v>
      </c>
      <c r="CT5" s="12">
        <f>+'Metinis atlyginimas'!CT8</f>
        <v>46751</v>
      </c>
      <c r="CU5" s="12">
        <f>+'Metinis atlyginimas'!CU8</f>
        <v>46782</v>
      </c>
      <c r="CV5" s="12">
        <f>+'Metinis atlyginimas'!CV8</f>
        <v>46812</v>
      </c>
      <c r="CW5" s="12">
        <f>+'Metinis atlyginimas'!CW8</f>
        <v>46842</v>
      </c>
      <c r="CX5" s="12">
        <f>+'Metinis atlyginimas'!CX8</f>
        <v>46873</v>
      </c>
      <c r="CY5" s="12">
        <f>+'Metinis atlyginimas'!CY8</f>
        <v>46903</v>
      </c>
      <c r="CZ5" s="12">
        <f>+'Metinis atlyginimas'!CZ8</f>
        <v>46934</v>
      </c>
      <c r="DA5" s="17">
        <f>+'Metinis atlyginimas'!DA8</f>
        <v>2028</v>
      </c>
      <c r="DB5" s="12">
        <f>+'Metinis atlyginimas'!DB8</f>
        <v>46964</v>
      </c>
      <c r="DC5" s="12">
        <f>+'Metinis atlyginimas'!DC8</f>
        <v>46995</v>
      </c>
      <c r="DD5" s="12">
        <f>+'Metinis atlyginimas'!DD8</f>
        <v>47026</v>
      </c>
      <c r="DE5" s="12">
        <f>+'Metinis atlyginimas'!DE8</f>
        <v>47056</v>
      </c>
      <c r="DF5" s="12">
        <f>+'Metinis atlyginimas'!DF8</f>
        <v>47087</v>
      </c>
      <c r="DG5" s="12">
        <f>+'Metinis atlyginimas'!DG8</f>
        <v>47117</v>
      </c>
      <c r="DH5" s="12">
        <f>+'Metinis atlyginimas'!DH8</f>
        <v>47148</v>
      </c>
      <c r="DI5" s="12">
        <f>+'Metinis atlyginimas'!DI8</f>
        <v>47177</v>
      </c>
      <c r="DJ5" s="12">
        <f>+'Metinis atlyginimas'!DJ8</f>
        <v>47207</v>
      </c>
      <c r="DK5" s="12">
        <f>+'Metinis atlyginimas'!DK8</f>
        <v>47238</v>
      </c>
      <c r="DL5" s="12">
        <f>+'Metinis atlyginimas'!DL8</f>
        <v>47268</v>
      </c>
      <c r="DM5" s="12">
        <f>+'Metinis atlyginimas'!DM8</f>
        <v>47299</v>
      </c>
      <c r="DN5" s="17">
        <f>+'Metinis atlyginimas'!DN8</f>
        <v>2029</v>
      </c>
      <c r="DO5" s="12">
        <f>+'Metinis atlyginimas'!DO8</f>
        <v>47329</v>
      </c>
      <c r="DP5" s="12">
        <f>+'Metinis atlyginimas'!DP8</f>
        <v>47360</v>
      </c>
      <c r="DQ5" s="12">
        <f>+'Metinis atlyginimas'!DQ8</f>
        <v>47391</v>
      </c>
      <c r="DR5" s="12">
        <f>+'Metinis atlyginimas'!DR8</f>
        <v>47421</v>
      </c>
      <c r="DS5" s="12">
        <f>+'Metinis atlyginimas'!DS8</f>
        <v>47452</v>
      </c>
      <c r="DT5" s="12">
        <f>+'Metinis atlyginimas'!DT8</f>
        <v>47482</v>
      </c>
      <c r="DU5" s="12">
        <f>+'Metinis atlyginimas'!DU8</f>
        <v>47513</v>
      </c>
      <c r="DV5" s="12">
        <f>+'Metinis atlyginimas'!DV8</f>
        <v>47542</v>
      </c>
      <c r="DW5" s="12">
        <f>+'Metinis atlyginimas'!DW8</f>
        <v>47572</v>
      </c>
      <c r="DX5" s="12">
        <f>+'Metinis atlyginimas'!DX8</f>
        <v>47603</v>
      </c>
      <c r="DY5" s="12">
        <f>+'Metinis atlyginimas'!DY8</f>
        <v>47633</v>
      </c>
      <c r="DZ5" s="12">
        <f>+'Metinis atlyginimas'!DZ8</f>
        <v>47664</v>
      </c>
      <c r="EA5" s="17">
        <f>+'Metinis atlyginimas'!EA8</f>
        <v>2030</v>
      </c>
      <c r="EB5" s="12">
        <f>+'Metinis atlyginimas'!EB8</f>
        <v>47694</v>
      </c>
      <c r="EC5" s="12">
        <f>+'Metinis atlyginimas'!EC8</f>
        <v>47725</v>
      </c>
      <c r="ED5" s="12">
        <f>+'Metinis atlyginimas'!ED8</f>
        <v>47756</v>
      </c>
      <c r="EE5" s="12">
        <f>+'Metinis atlyginimas'!EE8</f>
        <v>47786</v>
      </c>
      <c r="EF5" s="12">
        <f>+'Metinis atlyginimas'!EF8</f>
        <v>47817</v>
      </c>
      <c r="EG5" s="12">
        <f>+'Metinis atlyginimas'!EG8</f>
        <v>47847</v>
      </c>
      <c r="EH5" s="12">
        <f>+'Metinis atlyginimas'!EH8</f>
        <v>47878</v>
      </c>
      <c r="EI5" s="12">
        <f>+'Metinis atlyginimas'!EI8</f>
        <v>47907</v>
      </c>
      <c r="EJ5" s="12">
        <f>+'Metinis atlyginimas'!EJ8</f>
        <v>47937</v>
      </c>
      <c r="EK5" s="12">
        <f>+'Metinis atlyginimas'!EK8</f>
        <v>47968</v>
      </c>
      <c r="EL5" s="12">
        <f>+'Metinis atlyginimas'!EL8</f>
        <v>47998</v>
      </c>
      <c r="EM5" s="12">
        <f>+'Metinis atlyginimas'!EM8</f>
        <v>48029</v>
      </c>
      <c r="EN5" s="17">
        <f>+'Metinis atlyginimas'!EN8</f>
        <v>2031</v>
      </c>
      <c r="EO5" s="12">
        <f>+'Metinis atlyginimas'!EO8</f>
        <v>48059</v>
      </c>
      <c r="EP5" s="12">
        <f>+'Metinis atlyginimas'!EP8</f>
        <v>48090</v>
      </c>
      <c r="EQ5" s="12">
        <f>+'Metinis atlyginimas'!EQ8</f>
        <v>48121</v>
      </c>
      <c r="ER5" s="12">
        <f>+'Metinis atlyginimas'!ER8</f>
        <v>48151</v>
      </c>
      <c r="ES5" s="12">
        <f>+'Metinis atlyginimas'!ES8</f>
        <v>48182</v>
      </c>
      <c r="ET5" s="12">
        <f>+'Metinis atlyginimas'!ET8</f>
        <v>48212</v>
      </c>
      <c r="EU5" s="12">
        <f>+'Metinis atlyginimas'!EU8</f>
        <v>48243</v>
      </c>
      <c r="EV5" s="12">
        <f>+'Metinis atlyginimas'!EV8</f>
        <v>48273</v>
      </c>
      <c r="EW5" s="12">
        <f>+'Metinis atlyginimas'!EW8</f>
        <v>48303</v>
      </c>
      <c r="EX5" s="12">
        <f>+'Metinis atlyginimas'!EX8</f>
        <v>48334</v>
      </c>
      <c r="EY5" s="12">
        <f>+'Metinis atlyginimas'!EY8</f>
        <v>48364</v>
      </c>
      <c r="EZ5" s="12">
        <f>+'Metinis atlyginimas'!EZ8</f>
        <v>48395</v>
      </c>
      <c r="FA5" s="17">
        <f>+'Metinis atlyginimas'!FA8</f>
        <v>2032</v>
      </c>
      <c r="FB5" s="12">
        <f>+'Metinis atlyginimas'!FB8</f>
        <v>48425</v>
      </c>
      <c r="FC5" s="12">
        <f>+'Metinis atlyginimas'!FC8</f>
        <v>48456</v>
      </c>
      <c r="FD5" s="12">
        <f>+'Metinis atlyginimas'!FD8</f>
        <v>48487</v>
      </c>
      <c r="FE5" s="12">
        <f>+'Metinis atlyginimas'!FE8</f>
        <v>48517</v>
      </c>
      <c r="FF5" s="12">
        <f>+'Metinis atlyginimas'!FF8</f>
        <v>48548</v>
      </c>
      <c r="FG5" s="12">
        <f>+'Metinis atlyginimas'!FG8</f>
        <v>48578</v>
      </c>
      <c r="FH5" s="12">
        <f>+'Metinis atlyginimas'!FH8</f>
        <v>48609</v>
      </c>
      <c r="FI5" s="12">
        <f>+'Metinis atlyginimas'!FI8</f>
        <v>48638</v>
      </c>
      <c r="FJ5" s="12">
        <f>+'Metinis atlyginimas'!FJ8</f>
        <v>48668</v>
      </c>
      <c r="FK5" s="12">
        <f>+'Metinis atlyginimas'!FK8</f>
        <v>48699</v>
      </c>
      <c r="FL5" s="12">
        <f>+'Metinis atlyginimas'!FL8</f>
        <v>48729</v>
      </c>
      <c r="FM5" s="12">
        <f>+'Metinis atlyginimas'!FM8</f>
        <v>48760</v>
      </c>
      <c r="FN5" s="17">
        <f>+'Metinis atlyginimas'!FN8</f>
        <v>2033</v>
      </c>
      <c r="FO5" s="12">
        <f>+'Metinis atlyginimas'!FO8</f>
        <v>48790</v>
      </c>
      <c r="FP5" s="12">
        <f>+'Metinis atlyginimas'!FP8</f>
        <v>48821</v>
      </c>
      <c r="FQ5" s="12">
        <f>+'Metinis atlyginimas'!FQ8</f>
        <v>48852</v>
      </c>
      <c r="FR5" s="12">
        <f>+'Metinis atlyginimas'!FR8</f>
        <v>48882</v>
      </c>
      <c r="FS5" s="12">
        <f>+'Metinis atlyginimas'!FS8</f>
        <v>48913</v>
      </c>
      <c r="FT5" s="12">
        <f>+'Metinis atlyginimas'!FT8</f>
        <v>48943</v>
      </c>
      <c r="FU5" s="12">
        <f>+'Metinis atlyginimas'!FU8</f>
        <v>48974</v>
      </c>
      <c r="FV5" s="12">
        <f>+'Metinis atlyginimas'!FV8</f>
        <v>49003</v>
      </c>
      <c r="FW5" s="12">
        <f>+'Metinis atlyginimas'!FW8</f>
        <v>49033</v>
      </c>
      <c r="FX5" s="12">
        <f>+'Metinis atlyginimas'!FX8</f>
        <v>49064</v>
      </c>
      <c r="FY5" s="12">
        <f>+'Metinis atlyginimas'!FY8</f>
        <v>49094</v>
      </c>
      <c r="FZ5" s="12">
        <f>+'Metinis atlyginimas'!FZ8</f>
        <v>49125</v>
      </c>
      <c r="GA5" s="17">
        <f>+'Metinis atlyginimas'!GA8</f>
        <v>2034</v>
      </c>
      <c r="GB5" s="12">
        <f>+'Metinis atlyginimas'!GB8</f>
        <v>49155</v>
      </c>
      <c r="GC5" s="12">
        <f>+'Metinis atlyginimas'!GC8</f>
        <v>49186</v>
      </c>
      <c r="GD5" s="12">
        <f>+'Metinis atlyginimas'!GD8</f>
        <v>49217</v>
      </c>
      <c r="GE5" s="12">
        <f>+'Metinis atlyginimas'!GE8</f>
        <v>49247</v>
      </c>
      <c r="GF5" s="12">
        <f>+'Metinis atlyginimas'!GF8</f>
        <v>49278</v>
      </c>
      <c r="GG5" s="12">
        <f>+'Metinis atlyginimas'!GG8</f>
        <v>49308</v>
      </c>
      <c r="GH5" s="12">
        <f>+'Metinis atlyginimas'!GH8</f>
        <v>49339</v>
      </c>
      <c r="GI5" s="12">
        <f>+'Metinis atlyginimas'!GI8</f>
        <v>49368</v>
      </c>
      <c r="GJ5" s="12">
        <f>+'Metinis atlyginimas'!GJ8</f>
        <v>49398</v>
      </c>
      <c r="GK5" s="12">
        <f>+'Metinis atlyginimas'!GK8</f>
        <v>49429</v>
      </c>
      <c r="GL5" s="12">
        <f>+'Metinis atlyginimas'!GL8</f>
        <v>49459</v>
      </c>
      <c r="GM5" s="12">
        <f>+'Metinis atlyginimas'!GM8</f>
        <v>49490</v>
      </c>
      <c r="GN5" s="17">
        <f>+'Metinis atlyginimas'!GN8</f>
        <v>2035</v>
      </c>
      <c r="GO5" s="12">
        <f>+'Metinis atlyginimas'!GO8</f>
        <v>49520</v>
      </c>
      <c r="GP5" s="12">
        <f>+'Metinis atlyginimas'!GP8</f>
        <v>49551</v>
      </c>
      <c r="GQ5" s="12">
        <f>+'Metinis atlyginimas'!GQ8</f>
        <v>49582</v>
      </c>
      <c r="GR5" s="12">
        <f>+'Metinis atlyginimas'!GR8</f>
        <v>49612</v>
      </c>
      <c r="GS5" s="12">
        <f>+'Metinis atlyginimas'!GS8</f>
        <v>49643</v>
      </c>
      <c r="GT5" s="12">
        <f>+'Metinis atlyginimas'!GT8</f>
        <v>49673</v>
      </c>
      <c r="GU5" s="12">
        <f>+'Metinis atlyginimas'!GU8</f>
        <v>49704</v>
      </c>
      <c r="GV5" s="12">
        <f>+'Metinis atlyginimas'!GV8</f>
        <v>49734</v>
      </c>
      <c r="GW5" s="12">
        <f>+'Metinis atlyginimas'!GW8</f>
        <v>49764</v>
      </c>
      <c r="GX5" s="12">
        <f>+'Metinis atlyginimas'!GX8</f>
        <v>49795</v>
      </c>
      <c r="GY5" s="12">
        <f>+'Metinis atlyginimas'!GY8</f>
        <v>49825</v>
      </c>
      <c r="GZ5" s="12">
        <f>+'Metinis atlyginimas'!GZ8</f>
        <v>49856</v>
      </c>
      <c r="HA5" s="17">
        <f>+'Metinis atlyginimas'!HA8</f>
        <v>2036</v>
      </c>
      <c r="HB5" s="12">
        <f>+'Metinis atlyginimas'!HB8</f>
        <v>49886</v>
      </c>
      <c r="HC5" s="12">
        <f>+'Metinis atlyginimas'!HC8</f>
        <v>49917</v>
      </c>
      <c r="HD5" s="12">
        <f>+'Metinis atlyginimas'!HD8</f>
        <v>49948</v>
      </c>
      <c r="HE5" s="12">
        <f>+'Metinis atlyginimas'!HE8</f>
        <v>49978</v>
      </c>
      <c r="HF5" s="12">
        <f>+'Metinis atlyginimas'!HF8</f>
        <v>50009</v>
      </c>
      <c r="HG5" s="12">
        <f>+'Metinis atlyginimas'!HG8</f>
        <v>50039</v>
      </c>
      <c r="HH5" s="12">
        <f>+'Metinis atlyginimas'!HH8</f>
        <v>50070</v>
      </c>
      <c r="HI5" s="12">
        <f>+'Metinis atlyginimas'!HI8</f>
        <v>50099</v>
      </c>
      <c r="HJ5" s="12">
        <f>+'Metinis atlyginimas'!HJ8</f>
        <v>50129</v>
      </c>
      <c r="HK5" s="12">
        <f>+'Metinis atlyginimas'!HK8</f>
        <v>50160</v>
      </c>
      <c r="HL5" s="12">
        <f>+'Metinis atlyginimas'!HL8</f>
        <v>50190</v>
      </c>
      <c r="HM5" s="12">
        <f>+'Metinis atlyginimas'!HM8</f>
        <v>50221</v>
      </c>
      <c r="HN5" s="17">
        <f>+'Metinis atlyginimas'!HN8</f>
        <v>2037</v>
      </c>
      <c r="HO5" s="12">
        <f>+'Metinis atlyginimas'!HO8</f>
        <v>50251</v>
      </c>
      <c r="HP5" s="12">
        <f>+'Metinis atlyginimas'!HP8</f>
        <v>50282</v>
      </c>
      <c r="HQ5" s="12">
        <f>+'Metinis atlyginimas'!HQ8</f>
        <v>50313</v>
      </c>
      <c r="HR5" s="12">
        <f>+'Metinis atlyginimas'!HR8</f>
        <v>50343</v>
      </c>
      <c r="HS5" s="12">
        <f>+'Metinis atlyginimas'!HS8</f>
        <v>50374</v>
      </c>
      <c r="HT5" s="12">
        <f>+'Metinis atlyginimas'!HT8</f>
        <v>50404</v>
      </c>
      <c r="HU5" s="12">
        <f>+'Metinis atlyginimas'!HU8</f>
        <v>50435</v>
      </c>
      <c r="HV5" s="12">
        <f>+'Metinis atlyginimas'!HV8</f>
        <v>50464</v>
      </c>
      <c r="HW5" s="12">
        <f>+'Metinis atlyginimas'!HW8</f>
        <v>50494</v>
      </c>
      <c r="HX5" s="12">
        <f>+'Metinis atlyginimas'!HX8</f>
        <v>50525</v>
      </c>
      <c r="HY5" s="12">
        <f>+'Metinis atlyginimas'!HY8</f>
        <v>50555</v>
      </c>
      <c r="HZ5" s="12">
        <f>+'Metinis atlyginimas'!HZ8</f>
        <v>50586</v>
      </c>
      <c r="IA5" s="17">
        <f>+'Metinis atlyginimas'!IA8</f>
        <v>2038</v>
      </c>
      <c r="IB5" s="12">
        <f>+'Metinis atlyginimas'!IB8</f>
        <v>50616</v>
      </c>
      <c r="IC5" s="12">
        <f>+'Metinis atlyginimas'!IC8</f>
        <v>50647</v>
      </c>
      <c r="ID5" s="12">
        <f>+'Metinis atlyginimas'!ID8</f>
        <v>50678</v>
      </c>
      <c r="IE5" s="12">
        <f>+'Metinis atlyginimas'!IE8</f>
        <v>50708</v>
      </c>
      <c r="IF5" s="12">
        <f>+'Metinis atlyginimas'!IF8</f>
        <v>50739</v>
      </c>
      <c r="IG5" s="12">
        <f>+'Metinis atlyginimas'!IG8</f>
        <v>50769</v>
      </c>
      <c r="IH5" s="12">
        <f>+'Metinis atlyginimas'!IH8</f>
        <v>50800</v>
      </c>
      <c r="II5" s="12">
        <f>+'Metinis atlyginimas'!II8</f>
        <v>50829</v>
      </c>
      <c r="IJ5" s="12">
        <f>+'Metinis atlyginimas'!IJ8</f>
        <v>50859</v>
      </c>
      <c r="IK5" s="12">
        <f>+'Metinis atlyginimas'!IK8</f>
        <v>50890</v>
      </c>
      <c r="IL5" s="12">
        <f>+'Metinis atlyginimas'!IL8</f>
        <v>50920</v>
      </c>
      <c r="IM5" s="12">
        <f>+'Metinis atlyginimas'!IM8</f>
        <v>50951</v>
      </c>
      <c r="IN5" s="17">
        <f>+'Metinis atlyginimas'!IN8</f>
        <v>2039</v>
      </c>
      <c r="IO5" s="12">
        <f>+'Metinis atlyginimas'!IO8</f>
        <v>50981</v>
      </c>
      <c r="IP5" s="12">
        <f>+'Metinis atlyginimas'!IP8</f>
        <v>51012</v>
      </c>
      <c r="IQ5" s="12">
        <f>+'Metinis atlyginimas'!IQ8</f>
        <v>51043</v>
      </c>
      <c r="IR5" s="12">
        <f>+'Metinis atlyginimas'!IR8</f>
        <v>51073</v>
      </c>
      <c r="IS5" s="12">
        <f>+'Metinis atlyginimas'!IS8</f>
        <v>51104</v>
      </c>
      <c r="IT5" s="12">
        <f>+'Metinis atlyginimas'!IT8</f>
        <v>51134</v>
      </c>
      <c r="IU5" s="12">
        <f>+'Metinis atlyginimas'!IU8</f>
        <v>51165</v>
      </c>
      <c r="IV5" s="12">
        <f>+'Metinis atlyginimas'!IV8</f>
        <v>51195</v>
      </c>
      <c r="IW5" s="12">
        <f>+'Metinis atlyginimas'!IW8</f>
        <v>51225</v>
      </c>
      <c r="IX5" s="12">
        <f>+'Metinis atlyginimas'!IX8</f>
        <v>51256</v>
      </c>
      <c r="IY5" s="12">
        <f>+'Metinis atlyginimas'!IY8</f>
        <v>51286</v>
      </c>
      <c r="IZ5" s="12">
        <f>+'Metinis atlyginimas'!IZ8</f>
        <v>51317</v>
      </c>
      <c r="JA5" s="17">
        <f>+'Metinis atlyginimas'!JA8</f>
        <v>2040</v>
      </c>
      <c r="JB5" s="12">
        <f>+'Metinis atlyginimas'!JB8</f>
        <v>51347</v>
      </c>
      <c r="JC5" s="12">
        <f>+'Metinis atlyginimas'!JC8</f>
        <v>51378</v>
      </c>
      <c r="JD5" s="12">
        <f>+'Metinis atlyginimas'!JD8</f>
        <v>51409</v>
      </c>
      <c r="JE5" s="12">
        <f>+'Metinis atlyginimas'!JE8</f>
        <v>51439</v>
      </c>
      <c r="JF5" s="12">
        <f>+'Metinis atlyginimas'!JF8</f>
        <v>51470</v>
      </c>
      <c r="JG5" s="12">
        <f>+'Metinis atlyginimas'!JG8</f>
        <v>51500</v>
      </c>
      <c r="JH5" s="12">
        <f>+'Metinis atlyginimas'!JH8</f>
        <v>51531</v>
      </c>
      <c r="JI5" s="12">
        <f>+'Metinis atlyginimas'!JI8</f>
        <v>51560</v>
      </c>
      <c r="JJ5" s="12">
        <f>+'Metinis atlyginimas'!JJ8</f>
        <v>51590</v>
      </c>
      <c r="JK5" s="12">
        <f>+'Metinis atlyginimas'!JK8</f>
        <v>51621</v>
      </c>
      <c r="JL5" s="12">
        <f>+'Metinis atlyginimas'!JL8</f>
        <v>51651</v>
      </c>
      <c r="JM5" s="12">
        <f>+'Metinis atlyginimas'!JM8</f>
        <v>51682</v>
      </c>
      <c r="JN5" s="17">
        <f>+'Metinis atlyginimas'!JN8</f>
        <v>2041</v>
      </c>
      <c r="JO5" s="12">
        <f>+'Metinis atlyginimas'!JO8</f>
        <v>51712</v>
      </c>
      <c r="JP5" s="12">
        <f>+'Metinis atlyginimas'!JP8</f>
        <v>51743</v>
      </c>
      <c r="JQ5" s="12">
        <f>+'Metinis atlyginimas'!JQ8</f>
        <v>51774</v>
      </c>
      <c r="JR5" s="12">
        <f>+'Metinis atlyginimas'!JR8</f>
        <v>51804</v>
      </c>
      <c r="JS5" s="12">
        <f>+'Metinis atlyginimas'!JS8</f>
        <v>51835</v>
      </c>
      <c r="JT5" s="12">
        <f>+'Metinis atlyginimas'!JT8</f>
        <v>51865</v>
      </c>
      <c r="JU5" s="12">
        <f>+'Metinis atlyginimas'!JU8</f>
        <v>51896</v>
      </c>
      <c r="JV5" s="12">
        <f>+'Metinis atlyginimas'!JV8</f>
        <v>51925</v>
      </c>
      <c r="JW5" s="12">
        <f>+'Metinis atlyginimas'!JW8</f>
        <v>51955</v>
      </c>
      <c r="JX5" s="12">
        <f>+'Metinis atlyginimas'!JX8</f>
        <v>51986</v>
      </c>
      <c r="JY5" s="12">
        <f>+'Metinis atlyginimas'!JY8</f>
        <v>52016</v>
      </c>
      <c r="JZ5" s="12">
        <f>+'Metinis atlyginimas'!JZ8</f>
        <v>52047</v>
      </c>
      <c r="KA5" s="17">
        <f>+'Metinis atlyginimas'!KA8</f>
        <v>2042</v>
      </c>
      <c r="KB5" s="12">
        <f>+'Metinis atlyginimas'!KB8</f>
        <v>52077</v>
      </c>
      <c r="KC5" s="12">
        <f>+'Metinis atlyginimas'!KC8</f>
        <v>52108</v>
      </c>
      <c r="KD5" s="12">
        <f>+'Metinis atlyginimas'!KD8</f>
        <v>52139</v>
      </c>
      <c r="KE5" s="12">
        <f>+'Metinis atlyginimas'!KE8</f>
        <v>52169</v>
      </c>
      <c r="KF5" s="12">
        <f>+'Metinis atlyginimas'!KF8</f>
        <v>52200</v>
      </c>
      <c r="KG5" s="12">
        <f>+'Metinis atlyginimas'!KG8</f>
        <v>52230</v>
      </c>
      <c r="KH5" s="12">
        <f>+'Metinis atlyginimas'!KH8</f>
        <v>52261</v>
      </c>
      <c r="KI5" s="12">
        <f>+'Metinis atlyginimas'!KI8</f>
        <v>52290</v>
      </c>
      <c r="KJ5" s="12">
        <f>+'Metinis atlyginimas'!KJ8</f>
        <v>52320</v>
      </c>
      <c r="KK5" s="12">
        <f>+'Metinis atlyginimas'!KK8</f>
        <v>52351</v>
      </c>
      <c r="KL5" s="12">
        <f>+'Metinis atlyginimas'!KL8</f>
        <v>52381</v>
      </c>
      <c r="KM5" s="12">
        <f>+'Metinis atlyginimas'!KM8</f>
        <v>52412</v>
      </c>
      <c r="KN5" s="17">
        <f>+'Metinis atlyginimas'!KN8</f>
        <v>2043</v>
      </c>
      <c r="KO5" s="12">
        <f>+'Metinis atlyginimas'!KO8</f>
        <v>52442</v>
      </c>
      <c r="KP5" s="12">
        <f>+'Metinis atlyginimas'!KP8</f>
        <v>52473</v>
      </c>
      <c r="KQ5" s="12">
        <f>+'Metinis atlyginimas'!KQ8</f>
        <v>52504</v>
      </c>
      <c r="KR5" s="12">
        <f>+'Metinis atlyginimas'!KR8</f>
        <v>52534</v>
      </c>
      <c r="KS5" s="12">
        <f>+'Metinis atlyginimas'!KS8</f>
        <v>52565</v>
      </c>
      <c r="KT5" s="12">
        <f>+'Metinis atlyginimas'!KT8</f>
        <v>52595</v>
      </c>
      <c r="KU5" s="12">
        <f>+'Metinis atlyginimas'!KU8</f>
        <v>52626</v>
      </c>
      <c r="KV5" s="12">
        <f>+'Metinis atlyginimas'!KV8</f>
        <v>52656</v>
      </c>
      <c r="KW5" s="12">
        <f>+'Metinis atlyginimas'!KW8</f>
        <v>52686</v>
      </c>
      <c r="KX5" s="12">
        <f>+'Metinis atlyginimas'!KX8</f>
        <v>52717</v>
      </c>
      <c r="KY5" s="12">
        <f>+'Metinis atlyginimas'!KY8</f>
        <v>52747</v>
      </c>
      <c r="KZ5" s="12">
        <f>+'Metinis atlyginimas'!KZ8</f>
        <v>52778</v>
      </c>
      <c r="LA5" s="17">
        <f>+'Metinis atlyginimas'!LA8</f>
        <v>2044</v>
      </c>
      <c r="LB5" s="12">
        <f>+'Metinis atlyginimas'!LB8</f>
        <v>52808</v>
      </c>
      <c r="LC5" s="12">
        <f>+'Metinis atlyginimas'!LC8</f>
        <v>52839</v>
      </c>
      <c r="LD5" s="12">
        <f>+'Metinis atlyginimas'!LD8</f>
        <v>52870</v>
      </c>
      <c r="LE5" s="12">
        <f>+'Metinis atlyginimas'!LE8</f>
        <v>52900</v>
      </c>
      <c r="LF5" s="12">
        <f>+'Metinis atlyginimas'!LF8</f>
        <v>52931</v>
      </c>
      <c r="LG5" s="12">
        <f>+'Metinis atlyginimas'!LG8</f>
        <v>52961</v>
      </c>
      <c r="LH5" s="12">
        <f>+'Metinis atlyginimas'!LH8</f>
        <v>52992</v>
      </c>
      <c r="LI5" s="12">
        <f>+'Metinis atlyginimas'!LI8</f>
        <v>53021</v>
      </c>
      <c r="LJ5" s="12">
        <f>+'Metinis atlyginimas'!LJ8</f>
        <v>53051</v>
      </c>
      <c r="LK5" s="12">
        <f>+'Metinis atlyginimas'!LK8</f>
        <v>53082</v>
      </c>
      <c r="LL5" s="12">
        <f>+'Metinis atlyginimas'!LL8</f>
        <v>53112</v>
      </c>
      <c r="LM5" s="12">
        <f>+'Metinis atlyginimas'!LM8</f>
        <v>53143</v>
      </c>
      <c r="LN5" s="19">
        <f>+'Metinis atlyginimas'!LN8</f>
        <v>2045</v>
      </c>
    </row>
    <row r="6" spans="1:326" ht="15.75" thickBot="1">
      <c r="A6" s="15" t="s">
        <v>135</v>
      </c>
      <c r="B6" s="13">
        <v>1</v>
      </c>
      <c r="C6" s="11">
        <v>2</v>
      </c>
      <c r="D6" s="11">
        <v>3</v>
      </c>
      <c r="E6" s="11">
        <v>4</v>
      </c>
      <c r="F6" s="11">
        <v>5</v>
      </c>
      <c r="G6" s="11">
        <v>6</v>
      </c>
      <c r="H6" s="11">
        <v>7</v>
      </c>
      <c r="I6" s="11">
        <v>8</v>
      </c>
      <c r="J6" s="11">
        <v>9</v>
      </c>
      <c r="K6" s="11">
        <v>10</v>
      </c>
      <c r="L6" s="11">
        <v>11</v>
      </c>
      <c r="M6" s="11">
        <v>12</v>
      </c>
      <c r="N6" s="18">
        <v>1</v>
      </c>
      <c r="O6" s="11">
        <f>M6+1</f>
        <v>13</v>
      </c>
      <c r="P6" s="11">
        <f>O6+1</f>
        <v>14</v>
      </c>
      <c r="Q6" s="11">
        <f t="shared" ref="Q6:Z6" si="0">P6+1</f>
        <v>15</v>
      </c>
      <c r="R6" s="11">
        <f t="shared" si="0"/>
        <v>16</v>
      </c>
      <c r="S6" s="11">
        <f t="shared" si="0"/>
        <v>17</v>
      </c>
      <c r="T6" s="11">
        <f t="shared" si="0"/>
        <v>18</v>
      </c>
      <c r="U6" s="11">
        <f t="shared" si="0"/>
        <v>19</v>
      </c>
      <c r="V6" s="11">
        <f t="shared" si="0"/>
        <v>20</v>
      </c>
      <c r="W6" s="11">
        <f t="shared" si="0"/>
        <v>21</v>
      </c>
      <c r="X6" s="11">
        <f t="shared" si="0"/>
        <v>22</v>
      </c>
      <c r="Y6" s="11">
        <f t="shared" si="0"/>
        <v>23</v>
      </c>
      <c r="Z6" s="11">
        <f t="shared" si="0"/>
        <v>24</v>
      </c>
      <c r="AA6" s="18">
        <f>N6+1</f>
        <v>2</v>
      </c>
      <c r="AB6" s="11">
        <f>Z6+1</f>
        <v>25</v>
      </c>
      <c r="AC6" s="11">
        <f>AB6+1</f>
        <v>26</v>
      </c>
      <c r="AD6" s="11">
        <f t="shared" ref="AD6:AM6" si="1">AC6+1</f>
        <v>27</v>
      </c>
      <c r="AE6" s="11">
        <f t="shared" si="1"/>
        <v>28</v>
      </c>
      <c r="AF6" s="11">
        <f t="shared" si="1"/>
        <v>29</v>
      </c>
      <c r="AG6" s="11">
        <f t="shared" si="1"/>
        <v>30</v>
      </c>
      <c r="AH6" s="11">
        <f t="shared" si="1"/>
        <v>31</v>
      </c>
      <c r="AI6" s="11">
        <f t="shared" si="1"/>
        <v>32</v>
      </c>
      <c r="AJ6" s="11">
        <f t="shared" si="1"/>
        <v>33</v>
      </c>
      <c r="AK6" s="11">
        <f t="shared" si="1"/>
        <v>34</v>
      </c>
      <c r="AL6" s="11">
        <f t="shared" si="1"/>
        <v>35</v>
      </c>
      <c r="AM6" s="11">
        <f t="shared" si="1"/>
        <v>36</v>
      </c>
      <c r="AN6" s="18">
        <f>AA6+1</f>
        <v>3</v>
      </c>
      <c r="AO6" s="11">
        <f>AM6+1</f>
        <v>37</v>
      </c>
      <c r="AP6" s="11">
        <f>AO6+1</f>
        <v>38</v>
      </c>
      <c r="AQ6" s="11">
        <f t="shared" ref="AQ6:AZ6" si="2">AP6+1</f>
        <v>39</v>
      </c>
      <c r="AR6" s="11">
        <f t="shared" si="2"/>
        <v>40</v>
      </c>
      <c r="AS6" s="11">
        <f t="shared" si="2"/>
        <v>41</v>
      </c>
      <c r="AT6" s="11">
        <f t="shared" si="2"/>
        <v>42</v>
      </c>
      <c r="AU6" s="11">
        <f t="shared" si="2"/>
        <v>43</v>
      </c>
      <c r="AV6" s="11">
        <f t="shared" si="2"/>
        <v>44</v>
      </c>
      <c r="AW6" s="11">
        <f t="shared" si="2"/>
        <v>45</v>
      </c>
      <c r="AX6" s="11">
        <f t="shared" si="2"/>
        <v>46</v>
      </c>
      <c r="AY6" s="11">
        <f t="shared" si="2"/>
        <v>47</v>
      </c>
      <c r="AZ6" s="11">
        <f t="shared" si="2"/>
        <v>48</v>
      </c>
      <c r="BA6" s="18">
        <f>AN6+1</f>
        <v>4</v>
      </c>
      <c r="BB6" s="11">
        <f>AZ6+1</f>
        <v>49</v>
      </c>
      <c r="BC6" s="11">
        <f>BB6+1</f>
        <v>50</v>
      </c>
      <c r="BD6" s="11">
        <f t="shared" ref="BD6:BM6" si="3">BC6+1</f>
        <v>51</v>
      </c>
      <c r="BE6" s="11">
        <f t="shared" si="3"/>
        <v>52</v>
      </c>
      <c r="BF6" s="11">
        <f t="shared" si="3"/>
        <v>53</v>
      </c>
      <c r="BG6" s="11">
        <f t="shared" si="3"/>
        <v>54</v>
      </c>
      <c r="BH6" s="11">
        <f t="shared" si="3"/>
        <v>55</v>
      </c>
      <c r="BI6" s="11">
        <f t="shared" si="3"/>
        <v>56</v>
      </c>
      <c r="BJ6" s="11">
        <f t="shared" si="3"/>
        <v>57</v>
      </c>
      <c r="BK6" s="11">
        <f t="shared" si="3"/>
        <v>58</v>
      </c>
      <c r="BL6" s="11">
        <f t="shared" si="3"/>
        <v>59</v>
      </c>
      <c r="BM6" s="11">
        <f t="shared" si="3"/>
        <v>60</v>
      </c>
      <c r="BN6" s="18">
        <f>BA6+1</f>
        <v>5</v>
      </c>
      <c r="BO6" s="11">
        <f>BM6+1</f>
        <v>61</v>
      </c>
      <c r="BP6" s="11">
        <f>BO6+1</f>
        <v>62</v>
      </c>
      <c r="BQ6" s="11">
        <f t="shared" ref="BQ6:BZ6" si="4">BP6+1</f>
        <v>63</v>
      </c>
      <c r="BR6" s="11">
        <f t="shared" si="4"/>
        <v>64</v>
      </c>
      <c r="BS6" s="11">
        <f t="shared" si="4"/>
        <v>65</v>
      </c>
      <c r="BT6" s="11">
        <f t="shared" si="4"/>
        <v>66</v>
      </c>
      <c r="BU6" s="11">
        <f t="shared" si="4"/>
        <v>67</v>
      </c>
      <c r="BV6" s="11">
        <f t="shared" si="4"/>
        <v>68</v>
      </c>
      <c r="BW6" s="11">
        <f t="shared" si="4"/>
        <v>69</v>
      </c>
      <c r="BX6" s="11">
        <f t="shared" si="4"/>
        <v>70</v>
      </c>
      <c r="BY6" s="11">
        <f t="shared" si="4"/>
        <v>71</v>
      </c>
      <c r="BZ6" s="11">
        <f t="shared" si="4"/>
        <v>72</v>
      </c>
      <c r="CA6" s="18">
        <f>BN6+1</f>
        <v>6</v>
      </c>
      <c r="CB6" s="11">
        <f>BZ6+1</f>
        <v>73</v>
      </c>
      <c r="CC6" s="11">
        <f>CB6+1</f>
        <v>74</v>
      </c>
      <c r="CD6" s="11">
        <f t="shared" ref="CD6:CM6" si="5">CC6+1</f>
        <v>75</v>
      </c>
      <c r="CE6" s="11">
        <f t="shared" si="5"/>
        <v>76</v>
      </c>
      <c r="CF6" s="11">
        <f t="shared" si="5"/>
        <v>77</v>
      </c>
      <c r="CG6" s="11">
        <f t="shared" si="5"/>
        <v>78</v>
      </c>
      <c r="CH6" s="11">
        <f t="shared" si="5"/>
        <v>79</v>
      </c>
      <c r="CI6" s="11">
        <f t="shared" si="5"/>
        <v>80</v>
      </c>
      <c r="CJ6" s="11">
        <f t="shared" si="5"/>
        <v>81</v>
      </c>
      <c r="CK6" s="11">
        <f t="shared" si="5"/>
        <v>82</v>
      </c>
      <c r="CL6" s="11">
        <f t="shared" si="5"/>
        <v>83</v>
      </c>
      <c r="CM6" s="11">
        <f t="shared" si="5"/>
        <v>84</v>
      </c>
      <c r="CN6" s="18">
        <f>CA6+1</f>
        <v>7</v>
      </c>
      <c r="CO6" s="11">
        <f>CM6+1</f>
        <v>85</v>
      </c>
      <c r="CP6" s="11">
        <f>CO6+1</f>
        <v>86</v>
      </c>
      <c r="CQ6" s="11">
        <f t="shared" ref="CQ6:CZ6" si="6">CP6+1</f>
        <v>87</v>
      </c>
      <c r="CR6" s="11">
        <f t="shared" si="6"/>
        <v>88</v>
      </c>
      <c r="CS6" s="11">
        <f t="shared" si="6"/>
        <v>89</v>
      </c>
      <c r="CT6" s="11">
        <f t="shared" si="6"/>
        <v>90</v>
      </c>
      <c r="CU6" s="11">
        <f t="shared" si="6"/>
        <v>91</v>
      </c>
      <c r="CV6" s="11">
        <f t="shared" si="6"/>
        <v>92</v>
      </c>
      <c r="CW6" s="11">
        <f t="shared" si="6"/>
        <v>93</v>
      </c>
      <c r="CX6" s="11">
        <f t="shared" si="6"/>
        <v>94</v>
      </c>
      <c r="CY6" s="11">
        <f t="shared" si="6"/>
        <v>95</v>
      </c>
      <c r="CZ6" s="11">
        <f t="shared" si="6"/>
        <v>96</v>
      </c>
      <c r="DA6" s="18">
        <f>CN6+1</f>
        <v>8</v>
      </c>
      <c r="DB6" s="11">
        <f>CZ6+1</f>
        <v>97</v>
      </c>
      <c r="DC6" s="11">
        <f>DB6+1</f>
        <v>98</v>
      </c>
      <c r="DD6" s="11">
        <f t="shared" ref="DD6:DM6" si="7">DC6+1</f>
        <v>99</v>
      </c>
      <c r="DE6" s="11">
        <f t="shared" si="7"/>
        <v>100</v>
      </c>
      <c r="DF6" s="11">
        <f t="shared" si="7"/>
        <v>101</v>
      </c>
      <c r="DG6" s="11">
        <f t="shared" si="7"/>
        <v>102</v>
      </c>
      <c r="DH6" s="11">
        <f t="shared" si="7"/>
        <v>103</v>
      </c>
      <c r="DI6" s="11">
        <f t="shared" si="7"/>
        <v>104</v>
      </c>
      <c r="DJ6" s="11">
        <f t="shared" si="7"/>
        <v>105</v>
      </c>
      <c r="DK6" s="11">
        <f t="shared" si="7"/>
        <v>106</v>
      </c>
      <c r="DL6" s="11">
        <f t="shared" si="7"/>
        <v>107</v>
      </c>
      <c r="DM6" s="11">
        <f t="shared" si="7"/>
        <v>108</v>
      </c>
      <c r="DN6" s="18">
        <f>DA6+1</f>
        <v>9</v>
      </c>
      <c r="DO6" s="11">
        <f>DM6+1</f>
        <v>109</v>
      </c>
      <c r="DP6" s="11">
        <f>DO6+1</f>
        <v>110</v>
      </c>
      <c r="DQ6" s="11">
        <f t="shared" ref="DQ6:DZ6" si="8">DP6+1</f>
        <v>111</v>
      </c>
      <c r="DR6" s="11">
        <f t="shared" si="8"/>
        <v>112</v>
      </c>
      <c r="DS6" s="11">
        <f t="shared" si="8"/>
        <v>113</v>
      </c>
      <c r="DT6" s="11">
        <f t="shared" si="8"/>
        <v>114</v>
      </c>
      <c r="DU6" s="11">
        <f t="shared" si="8"/>
        <v>115</v>
      </c>
      <c r="DV6" s="11">
        <f t="shared" si="8"/>
        <v>116</v>
      </c>
      <c r="DW6" s="11">
        <f t="shared" si="8"/>
        <v>117</v>
      </c>
      <c r="DX6" s="11">
        <f t="shared" si="8"/>
        <v>118</v>
      </c>
      <c r="DY6" s="11">
        <f t="shared" si="8"/>
        <v>119</v>
      </c>
      <c r="DZ6" s="11">
        <f t="shared" si="8"/>
        <v>120</v>
      </c>
      <c r="EA6" s="18">
        <f>DN6+1</f>
        <v>10</v>
      </c>
      <c r="EB6" s="11">
        <f>DZ6+1</f>
        <v>121</v>
      </c>
      <c r="EC6" s="11">
        <f>EB6+1</f>
        <v>122</v>
      </c>
      <c r="ED6" s="11">
        <f t="shared" ref="ED6:EM6" si="9">EC6+1</f>
        <v>123</v>
      </c>
      <c r="EE6" s="11">
        <f t="shared" si="9"/>
        <v>124</v>
      </c>
      <c r="EF6" s="11">
        <f t="shared" si="9"/>
        <v>125</v>
      </c>
      <c r="EG6" s="11">
        <f t="shared" si="9"/>
        <v>126</v>
      </c>
      <c r="EH6" s="11">
        <f t="shared" si="9"/>
        <v>127</v>
      </c>
      <c r="EI6" s="11">
        <f t="shared" si="9"/>
        <v>128</v>
      </c>
      <c r="EJ6" s="11">
        <f t="shared" si="9"/>
        <v>129</v>
      </c>
      <c r="EK6" s="11">
        <f t="shared" si="9"/>
        <v>130</v>
      </c>
      <c r="EL6" s="11">
        <f t="shared" si="9"/>
        <v>131</v>
      </c>
      <c r="EM6" s="11">
        <f t="shared" si="9"/>
        <v>132</v>
      </c>
      <c r="EN6" s="18">
        <f>EA6+1</f>
        <v>11</v>
      </c>
      <c r="EO6" s="11">
        <f>EM6+1</f>
        <v>133</v>
      </c>
      <c r="EP6" s="11">
        <f>EO6+1</f>
        <v>134</v>
      </c>
      <c r="EQ6" s="11">
        <f t="shared" ref="EQ6:EZ6" si="10">EP6+1</f>
        <v>135</v>
      </c>
      <c r="ER6" s="11">
        <f t="shared" si="10"/>
        <v>136</v>
      </c>
      <c r="ES6" s="11">
        <f t="shared" si="10"/>
        <v>137</v>
      </c>
      <c r="ET6" s="11">
        <f t="shared" si="10"/>
        <v>138</v>
      </c>
      <c r="EU6" s="11">
        <f t="shared" si="10"/>
        <v>139</v>
      </c>
      <c r="EV6" s="11">
        <f t="shared" si="10"/>
        <v>140</v>
      </c>
      <c r="EW6" s="11">
        <f t="shared" si="10"/>
        <v>141</v>
      </c>
      <c r="EX6" s="11">
        <f t="shared" si="10"/>
        <v>142</v>
      </c>
      <c r="EY6" s="11">
        <f t="shared" si="10"/>
        <v>143</v>
      </c>
      <c r="EZ6" s="11">
        <f t="shared" si="10"/>
        <v>144</v>
      </c>
      <c r="FA6" s="18">
        <f>EN6+1</f>
        <v>12</v>
      </c>
      <c r="FB6" s="11">
        <f>EZ6+1</f>
        <v>145</v>
      </c>
      <c r="FC6" s="11">
        <f>FB6+1</f>
        <v>146</v>
      </c>
      <c r="FD6" s="11">
        <f t="shared" ref="FD6:FM6" si="11">FC6+1</f>
        <v>147</v>
      </c>
      <c r="FE6" s="11">
        <f t="shared" si="11"/>
        <v>148</v>
      </c>
      <c r="FF6" s="11">
        <f t="shared" si="11"/>
        <v>149</v>
      </c>
      <c r="FG6" s="11">
        <f t="shared" si="11"/>
        <v>150</v>
      </c>
      <c r="FH6" s="11">
        <f t="shared" si="11"/>
        <v>151</v>
      </c>
      <c r="FI6" s="11">
        <f t="shared" si="11"/>
        <v>152</v>
      </c>
      <c r="FJ6" s="11">
        <f t="shared" si="11"/>
        <v>153</v>
      </c>
      <c r="FK6" s="11">
        <f t="shared" si="11"/>
        <v>154</v>
      </c>
      <c r="FL6" s="11">
        <f t="shared" si="11"/>
        <v>155</v>
      </c>
      <c r="FM6" s="11">
        <f t="shared" si="11"/>
        <v>156</v>
      </c>
      <c r="FN6" s="18">
        <f>FA6+1</f>
        <v>13</v>
      </c>
      <c r="FO6" s="11">
        <f>FM6+1</f>
        <v>157</v>
      </c>
      <c r="FP6" s="11">
        <f>FO6+1</f>
        <v>158</v>
      </c>
      <c r="FQ6" s="11">
        <f t="shared" ref="FQ6:FZ6" si="12">FP6+1</f>
        <v>159</v>
      </c>
      <c r="FR6" s="11">
        <f t="shared" si="12"/>
        <v>160</v>
      </c>
      <c r="FS6" s="11">
        <f t="shared" si="12"/>
        <v>161</v>
      </c>
      <c r="FT6" s="11">
        <f t="shared" si="12"/>
        <v>162</v>
      </c>
      <c r="FU6" s="11">
        <f t="shared" si="12"/>
        <v>163</v>
      </c>
      <c r="FV6" s="11">
        <f t="shared" si="12"/>
        <v>164</v>
      </c>
      <c r="FW6" s="11">
        <f t="shared" si="12"/>
        <v>165</v>
      </c>
      <c r="FX6" s="11">
        <f t="shared" si="12"/>
        <v>166</v>
      </c>
      <c r="FY6" s="11">
        <f t="shared" si="12"/>
        <v>167</v>
      </c>
      <c r="FZ6" s="11">
        <f t="shared" si="12"/>
        <v>168</v>
      </c>
      <c r="GA6" s="18">
        <f>FN6+1</f>
        <v>14</v>
      </c>
      <c r="GB6" s="11">
        <f>FZ6+1</f>
        <v>169</v>
      </c>
      <c r="GC6" s="11">
        <f>GB6+1</f>
        <v>170</v>
      </c>
      <c r="GD6" s="11">
        <f t="shared" ref="GD6:GM6" si="13">GC6+1</f>
        <v>171</v>
      </c>
      <c r="GE6" s="11">
        <f t="shared" si="13"/>
        <v>172</v>
      </c>
      <c r="GF6" s="11">
        <f t="shared" si="13"/>
        <v>173</v>
      </c>
      <c r="GG6" s="11">
        <f t="shared" si="13"/>
        <v>174</v>
      </c>
      <c r="GH6" s="11">
        <f t="shared" si="13"/>
        <v>175</v>
      </c>
      <c r="GI6" s="11">
        <f t="shared" si="13"/>
        <v>176</v>
      </c>
      <c r="GJ6" s="11">
        <f t="shared" si="13"/>
        <v>177</v>
      </c>
      <c r="GK6" s="11">
        <f t="shared" si="13"/>
        <v>178</v>
      </c>
      <c r="GL6" s="11">
        <f t="shared" si="13"/>
        <v>179</v>
      </c>
      <c r="GM6" s="11">
        <f t="shared" si="13"/>
        <v>180</v>
      </c>
      <c r="GN6" s="18">
        <f>GA6+1</f>
        <v>15</v>
      </c>
      <c r="GO6" s="11">
        <f>GM6+1</f>
        <v>181</v>
      </c>
      <c r="GP6" s="11">
        <f>GO6+1</f>
        <v>182</v>
      </c>
      <c r="GQ6" s="11">
        <f t="shared" ref="GQ6:GZ6" si="14">GP6+1</f>
        <v>183</v>
      </c>
      <c r="GR6" s="11">
        <f t="shared" si="14"/>
        <v>184</v>
      </c>
      <c r="GS6" s="11">
        <f t="shared" si="14"/>
        <v>185</v>
      </c>
      <c r="GT6" s="11">
        <f t="shared" si="14"/>
        <v>186</v>
      </c>
      <c r="GU6" s="11">
        <f t="shared" si="14"/>
        <v>187</v>
      </c>
      <c r="GV6" s="11">
        <f t="shared" si="14"/>
        <v>188</v>
      </c>
      <c r="GW6" s="11">
        <f t="shared" si="14"/>
        <v>189</v>
      </c>
      <c r="GX6" s="11">
        <f t="shared" si="14"/>
        <v>190</v>
      </c>
      <c r="GY6" s="11">
        <f t="shared" si="14"/>
        <v>191</v>
      </c>
      <c r="GZ6" s="11">
        <f t="shared" si="14"/>
        <v>192</v>
      </c>
      <c r="HA6" s="18">
        <f>GN6+1</f>
        <v>16</v>
      </c>
      <c r="HB6" s="11">
        <f>GZ6+1</f>
        <v>193</v>
      </c>
      <c r="HC6" s="11">
        <f>HB6+1</f>
        <v>194</v>
      </c>
      <c r="HD6" s="11">
        <f t="shared" ref="HD6:HM6" si="15">HC6+1</f>
        <v>195</v>
      </c>
      <c r="HE6" s="11">
        <f t="shared" si="15"/>
        <v>196</v>
      </c>
      <c r="HF6" s="11">
        <f t="shared" si="15"/>
        <v>197</v>
      </c>
      <c r="HG6" s="11">
        <f t="shared" si="15"/>
        <v>198</v>
      </c>
      <c r="HH6" s="11">
        <f t="shared" si="15"/>
        <v>199</v>
      </c>
      <c r="HI6" s="11">
        <f t="shared" si="15"/>
        <v>200</v>
      </c>
      <c r="HJ6" s="11">
        <f t="shared" si="15"/>
        <v>201</v>
      </c>
      <c r="HK6" s="11">
        <f t="shared" si="15"/>
        <v>202</v>
      </c>
      <c r="HL6" s="11">
        <f t="shared" si="15"/>
        <v>203</v>
      </c>
      <c r="HM6" s="11">
        <f t="shared" si="15"/>
        <v>204</v>
      </c>
      <c r="HN6" s="18">
        <f>HA6+1</f>
        <v>17</v>
      </c>
      <c r="HO6" s="11">
        <f>HM6+1</f>
        <v>205</v>
      </c>
      <c r="HP6" s="11">
        <f>HO6+1</f>
        <v>206</v>
      </c>
      <c r="HQ6" s="11">
        <f t="shared" ref="HQ6:HZ6" si="16">HP6+1</f>
        <v>207</v>
      </c>
      <c r="HR6" s="11">
        <f t="shared" si="16"/>
        <v>208</v>
      </c>
      <c r="HS6" s="11">
        <f t="shared" si="16"/>
        <v>209</v>
      </c>
      <c r="HT6" s="11">
        <f t="shared" si="16"/>
        <v>210</v>
      </c>
      <c r="HU6" s="11">
        <f t="shared" si="16"/>
        <v>211</v>
      </c>
      <c r="HV6" s="11">
        <f t="shared" si="16"/>
        <v>212</v>
      </c>
      <c r="HW6" s="11">
        <f t="shared" si="16"/>
        <v>213</v>
      </c>
      <c r="HX6" s="11">
        <f t="shared" si="16"/>
        <v>214</v>
      </c>
      <c r="HY6" s="11">
        <f t="shared" si="16"/>
        <v>215</v>
      </c>
      <c r="HZ6" s="11">
        <f t="shared" si="16"/>
        <v>216</v>
      </c>
      <c r="IA6" s="18">
        <f>HN6+1</f>
        <v>18</v>
      </c>
      <c r="IB6" s="11">
        <f>HZ6+1</f>
        <v>217</v>
      </c>
      <c r="IC6" s="11">
        <f>IB6+1</f>
        <v>218</v>
      </c>
      <c r="ID6" s="11">
        <f t="shared" ref="ID6:IM6" si="17">IC6+1</f>
        <v>219</v>
      </c>
      <c r="IE6" s="11">
        <f t="shared" si="17"/>
        <v>220</v>
      </c>
      <c r="IF6" s="11">
        <f t="shared" si="17"/>
        <v>221</v>
      </c>
      <c r="IG6" s="11">
        <f t="shared" si="17"/>
        <v>222</v>
      </c>
      <c r="IH6" s="11">
        <f t="shared" si="17"/>
        <v>223</v>
      </c>
      <c r="II6" s="11">
        <f t="shared" si="17"/>
        <v>224</v>
      </c>
      <c r="IJ6" s="11">
        <f t="shared" si="17"/>
        <v>225</v>
      </c>
      <c r="IK6" s="11">
        <f t="shared" si="17"/>
        <v>226</v>
      </c>
      <c r="IL6" s="11">
        <f t="shared" si="17"/>
        <v>227</v>
      </c>
      <c r="IM6" s="11">
        <f t="shared" si="17"/>
        <v>228</v>
      </c>
      <c r="IN6" s="18">
        <f>IA6+1</f>
        <v>19</v>
      </c>
      <c r="IO6" s="11">
        <f>IM6+1</f>
        <v>229</v>
      </c>
      <c r="IP6" s="11">
        <f>IO6+1</f>
        <v>230</v>
      </c>
      <c r="IQ6" s="11">
        <f t="shared" ref="IQ6:IZ6" si="18">IP6+1</f>
        <v>231</v>
      </c>
      <c r="IR6" s="11">
        <f t="shared" si="18"/>
        <v>232</v>
      </c>
      <c r="IS6" s="11">
        <f t="shared" si="18"/>
        <v>233</v>
      </c>
      <c r="IT6" s="11">
        <f t="shared" si="18"/>
        <v>234</v>
      </c>
      <c r="IU6" s="11">
        <f t="shared" si="18"/>
        <v>235</v>
      </c>
      <c r="IV6" s="11">
        <f t="shared" si="18"/>
        <v>236</v>
      </c>
      <c r="IW6" s="11">
        <f t="shared" si="18"/>
        <v>237</v>
      </c>
      <c r="IX6" s="11">
        <f t="shared" si="18"/>
        <v>238</v>
      </c>
      <c r="IY6" s="11">
        <f t="shared" si="18"/>
        <v>239</v>
      </c>
      <c r="IZ6" s="11">
        <f t="shared" si="18"/>
        <v>240</v>
      </c>
      <c r="JA6" s="18">
        <f>IN6+1</f>
        <v>20</v>
      </c>
      <c r="JB6" s="11">
        <f>IZ6+1</f>
        <v>241</v>
      </c>
      <c r="JC6" s="11">
        <f>JB6+1</f>
        <v>242</v>
      </c>
      <c r="JD6" s="11">
        <f t="shared" ref="JD6:JM6" si="19">JC6+1</f>
        <v>243</v>
      </c>
      <c r="JE6" s="11">
        <f t="shared" si="19"/>
        <v>244</v>
      </c>
      <c r="JF6" s="11">
        <f t="shared" si="19"/>
        <v>245</v>
      </c>
      <c r="JG6" s="11">
        <f t="shared" si="19"/>
        <v>246</v>
      </c>
      <c r="JH6" s="11">
        <f t="shared" si="19"/>
        <v>247</v>
      </c>
      <c r="JI6" s="11">
        <f t="shared" si="19"/>
        <v>248</v>
      </c>
      <c r="JJ6" s="11">
        <f t="shared" si="19"/>
        <v>249</v>
      </c>
      <c r="JK6" s="11">
        <f t="shared" si="19"/>
        <v>250</v>
      </c>
      <c r="JL6" s="11">
        <f t="shared" si="19"/>
        <v>251</v>
      </c>
      <c r="JM6" s="11">
        <f t="shared" si="19"/>
        <v>252</v>
      </c>
      <c r="JN6" s="18">
        <f>JA6+1</f>
        <v>21</v>
      </c>
      <c r="JO6" s="11">
        <f>JM6+1</f>
        <v>253</v>
      </c>
      <c r="JP6" s="11">
        <f>JO6+1</f>
        <v>254</v>
      </c>
      <c r="JQ6" s="11">
        <f t="shared" ref="JQ6:JZ6" si="20">JP6+1</f>
        <v>255</v>
      </c>
      <c r="JR6" s="11">
        <f t="shared" si="20"/>
        <v>256</v>
      </c>
      <c r="JS6" s="11">
        <f t="shared" si="20"/>
        <v>257</v>
      </c>
      <c r="JT6" s="11">
        <f t="shared" si="20"/>
        <v>258</v>
      </c>
      <c r="JU6" s="11">
        <f t="shared" si="20"/>
        <v>259</v>
      </c>
      <c r="JV6" s="11">
        <f t="shared" si="20"/>
        <v>260</v>
      </c>
      <c r="JW6" s="11">
        <f t="shared" si="20"/>
        <v>261</v>
      </c>
      <c r="JX6" s="11">
        <f t="shared" si="20"/>
        <v>262</v>
      </c>
      <c r="JY6" s="11">
        <f t="shared" si="20"/>
        <v>263</v>
      </c>
      <c r="JZ6" s="11">
        <f t="shared" si="20"/>
        <v>264</v>
      </c>
      <c r="KA6" s="18">
        <f>JN6+1</f>
        <v>22</v>
      </c>
      <c r="KB6" s="11">
        <f>JZ6+1</f>
        <v>265</v>
      </c>
      <c r="KC6" s="11">
        <f>KB6+1</f>
        <v>266</v>
      </c>
      <c r="KD6" s="11">
        <f t="shared" ref="KD6:KM6" si="21">KC6+1</f>
        <v>267</v>
      </c>
      <c r="KE6" s="11">
        <f t="shared" si="21"/>
        <v>268</v>
      </c>
      <c r="KF6" s="11">
        <f t="shared" si="21"/>
        <v>269</v>
      </c>
      <c r="KG6" s="11">
        <f t="shared" si="21"/>
        <v>270</v>
      </c>
      <c r="KH6" s="11">
        <f t="shared" si="21"/>
        <v>271</v>
      </c>
      <c r="KI6" s="11">
        <f t="shared" si="21"/>
        <v>272</v>
      </c>
      <c r="KJ6" s="11">
        <f t="shared" si="21"/>
        <v>273</v>
      </c>
      <c r="KK6" s="11">
        <f t="shared" si="21"/>
        <v>274</v>
      </c>
      <c r="KL6" s="11">
        <f t="shared" si="21"/>
        <v>275</v>
      </c>
      <c r="KM6" s="11">
        <f t="shared" si="21"/>
        <v>276</v>
      </c>
      <c r="KN6" s="18">
        <f>KA6+1</f>
        <v>23</v>
      </c>
      <c r="KO6" s="11">
        <f>KM6+1</f>
        <v>277</v>
      </c>
      <c r="KP6" s="11">
        <f>KO6+1</f>
        <v>278</v>
      </c>
      <c r="KQ6" s="11">
        <f t="shared" ref="KQ6:KZ6" si="22">KP6+1</f>
        <v>279</v>
      </c>
      <c r="KR6" s="11">
        <f t="shared" si="22"/>
        <v>280</v>
      </c>
      <c r="KS6" s="11">
        <f t="shared" si="22"/>
        <v>281</v>
      </c>
      <c r="KT6" s="11">
        <f t="shared" si="22"/>
        <v>282</v>
      </c>
      <c r="KU6" s="11">
        <f t="shared" si="22"/>
        <v>283</v>
      </c>
      <c r="KV6" s="11">
        <f t="shared" si="22"/>
        <v>284</v>
      </c>
      <c r="KW6" s="11">
        <f t="shared" si="22"/>
        <v>285</v>
      </c>
      <c r="KX6" s="11">
        <f t="shared" si="22"/>
        <v>286</v>
      </c>
      <c r="KY6" s="11">
        <f t="shared" si="22"/>
        <v>287</v>
      </c>
      <c r="KZ6" s="11">
        <f t="shared" si="22"/>
        <v>288</v>
      </c>
      <c r="LA6" s="18">
        <f>KN6+1</f>
        <v>24</v>
      </c>
      <c r="LB6" s="11">
        <f>KZ6+1</f>
        <v>289</v>
      </c>
      <c r="LC6" s="11">
        <f>LB6+1</f>
        <v>290</v>
      </c>
      <c r="LD6" s="11">
        <f t="shared" ref="LD6:LM6" si="23">LC6+1</f>
        <v>291</v>
      </c>
      <c r="LE6" s="11">
        <f t="shared" si="23"/>
        <v>292</v>
      </c>
      <c r="LF6" s="11">
        <f t="shared" si="23"/>
        <v>293</v>
      </c>
      <c r="LG6" s="11">
        <f t="shared" si="23"/>
        <v>294</v>
      </c>
      <c r="LH6" s="11">
        <f t="shared" si="23"/>
        <v>295</v>
      </c>
      <c r="LI6" s="11">
        <f t="shared" si="23"/>
        <v>296</v>
      </c>
      <c r="LJ6" s="11">
        <f t="shared" si="23"/>
        <v>297</v>
      </c>
      <c r="LK6" s="11">
        <f t="shared" si="23"/>
        <v>298</v>
      </c>
      <c r="LL6" s="11">
        <f t="shared" si="23"/>
        <v>299</v>
      </c>
      <c r="LM6" s="11">
        <f t="shared" si="23"/>
        <v>300</v>
      </c>
      <c r="LN6" s="20">
        <f>LA6+1</f>
        <v>25</v>
      </c>
    </row>
    <row r="7" spans="1:326" s="57" customFormat="1">
      <c r="A7" s="60" t="s">
        <v>272</v>
      </c>
      <c r="B7" s="59"/>
      <c r="C7" s="91">
        <f>B12</f>
        <v>744071.13251904852</v>
      </c>
      <c r="D7" s="91">
        <f>C12</f>
        <v>1488142.265038097</v>
      </c>
      <c r="E7" s="91">
        <f t="shared" ref="E7:L7" si="24">D12</f>
        <v>2232213.3975571455</v>
      </c>
      <c r="F7" s="91">
        <f t="shared" si="24"/>
        <v>2976284.5300761941</v>
      </c>
      <c r="G7" s="91">
        <f t="shared" si="24"/>
        <v>3720355.6625952427</v>
      </c>
      <c r="H7" s="91">
        <f t="shared" si="24"/>
        <v>4464426.7951142909</v>
      </c>
      <c r="I7" s="91">
        <f t="shared" si="24"/>
        <v>5208497.9276333395</v>
      </c>
      <c r="J7" s="91">
        <f t="shared" si="24"/>
        <v>5952569.0601523882</v>
      </c>
      <c r="K7" s="91">
        <f t="shared" si="24"/>
        <v>6696640.1926714368</v>
      </c>
      <c r="L7" s="91">
        <f t="shared" si="24"/>
        <v>7440711.3251904855</v>
      </c>
      <c r="M7" s="91">
        <f>L12</f>
        <v>8184782.4577095341</v>
      </c>
      <c r="N7" s="89">
        <f>B7</f>
        <v>0</v>
      </c>
      <c r="O7" s="91">
        <f>N12</f>
        <v>0</v>
      </c>
      <c r="P7" s="91">
        <f>O12</f>
        <v>1116106.6987785727</v>
      </c>
      <c r="Q7" s="91">
        <f>P12</f>
        <v>2232213.3975571455</v>
      </c>
      <c r="R7" s="91">
        <f t="shared" ref="R7:Y7" si="25">Q12</f>
        <v>3348320.0963357184</v>
      </c>
      <c r="S7" s="91">
        <f t="shared" si="25"/>
        <v>4464426.7951142909</v>
      </c>
      <c r="T7" s="91">
        <f t="shared" si="25"/>
        <v>5580533.4938928634</v>
      </c>
      <c r="U7" s="91">
        <f t="shared" si="25"/>
        <v>6696640.1926714359</v>
      </c>
      <c r="V7" s="91">
        <f t="shared" si="25"/>
        <v>7812746.8914500084</v>
      </c>
      <c r="W7" s="91">
        <f t="shared" si="25"/>
        <v>8928853.5902285818</v>
      </c>
      <c r="X7" s="91">
        <f t="shared" si="25"/>
        <v>10044960.289007155</v>
      </c>
      <c r="Y7" s="91">
        <f t="shared" si="25"/>
        <v>11161066.987785729</v>
      </c>
      <c r="Z7" s="91">
        <f>Y12</f>
        <v>12277173.686564302</v>
      </c>
      <c r="AA7" s="89">
        <f>O7</f>
        <v>0</v>
      </c>
      <c r="AB7" s="91">
        <f>AA12</f>
        <v>0</v>
      </c>
      <c r="AC7" s="91">
        <f>AB12</f>
        <v>0</v>
      </c>
      <c r="AD7" s="91">
        <f>AC12</f>
        <v>0</v>
      </c>
      <c r="AE7" s="91">
        <f t="shared" ref="AE7:AL7" si="26">AD12</f>
        <v>0</v>
      </c>
      <c r="AF7" s="91">
        <f t="shared" si="26"/>
        <v>0</v>
      </c>
      <c r="AG7" s="91">
        <f t="shared" si="26"/>
        <v>0</v>
      </c>
      <c r="AH7" s="91">
        <f t="shared" si="26"/>
        <v>0</v>
      </c>
      <c r="AI7" s="91">
        <f t="shared" si="26"/>
        <v>0</v>
      </c>
      <c r="AJ7" s="91">
        <f t="shared" si="26"/>
        <v>0</v>
      </c>
      <c r="AK7" s="91">
        <f t="shared" si="26"/>
        <v>0</v>
      </c>
      <c r="AL7" s="91">
        <f t="shared" si="26"/>
        <v>0</v>
      </c>
      <c r="AM7" s="91">
        <f>AL12</f>
        <v>0</v>
      </c>
      <c r="AN7" s="89">
        <f>AB7</f>
        <v>0</v>
      </c>
      <c r="AO7" s="91">
        <f>AN12</f>
        <v>0</v>
      </c>
      <c r="AP7" s="91">
        <f>AO12</f>
        <v>0</v>
      </c>
      <c r="AQ7" s="91">
        <f>AP12</f>
        <v>0</v>
      </c>
      <c r="AR7" s="91">
        <f t="shared" ref="AR7:AY7" si="27">AQ12</f>
        <v>0</v>
      </c>
      <c r="AS7" s="91">
        <f t="shared" si="27"/>
        <v>0</v>
      </c>
      <c r="AT7" s="91">
        <f t="shared" si="27"/>
        <v>0</v>
      </c>
      <c r="AU7" s="91">
        <f t="shared" si="27"/>
        <v>0</v>
      </c>
      <c r="AV7" s="91">
        <f t="shared" si="27"/>
        <v>0</v>
      </c>
      <c r="AW7" s="91">
        <f t="shared" si="27"/>
        <v>0</v>
      </c>
      <c r="AX7" s="91">
        <f t="shared" si="27"/>
        <v>0</v>
      </c>
      <c r="AY7" s="91">
        <f t="shared" si="27"/>
        <v>0</v>
      </c>
      <c r="AZ7" s="91">
        <f>AY12</f>
        <v>0</v>
      </c>
      <c r="BA7" s="89">
        <f>AO7</f>
        <v>0</v>
      </c>
      <c r="BB7" s="91">
        <f>BA12</f>
        <v>0</v>
      </c>
      <c r="BC7" s="91">
        <f>BB12</f>
        <v>0</v>
      </c>
      <c r="BD7" s="91">
        <f>BC12</f>
        <v>0</v>
      </c>
      <c r="BE7" s="91">
        <f t="shared" ref="BE7" si="28">BD12</f>
        <v>0</v>
      </c>
      <c r="BF7" s="91">
        <f t="shared" ref="BF7" si="29">BE12</f>
        <v>0</v>
      </c>
      <c r="BG7" s="91">
        <f t="shared" ref="BG7" si="30">BF12</f>
        <v>0</v>
      </c>
      <c r="BH7" s="91">
        <f t="shared" ref="BH7" si="31">BG12</f>
        <v>0</v>
      </c>
      <c r="BI7" s="91">
        <f t="shared" ref="BI7" si="32">BH12</f>
        <v>0</v>
      </c>
      <c r="BJ7" s="91">
        <f t="shared" ref="BJ7" si="33">BI12</f>
        <v>0</v>
      </c>
      <c r="BK7" s="91">
        <f t="shared" ref="BK7" si="34">BJ12</f>
        <v>0</v>
      </c>
      <c r="BL7" s="91">
        <f t="shared" ref="BL7" si="35">BK12</f>
        <v>0</v>
      </c>
      <c r="BM7" s="91">
        <f>BL12</f>
        <v>0</v>
      </c>
      <c r="BN7" s="89">
        <f>BB7</f>
        <v>0</v>
      </c>
      <c r="BO7" s="91">
        <f>BN12</f>
        <v>0</v>
      </c>
      <c r="BP7" s="91">
        <f>BO12</f>
        <v>0</v>
      </c>
      <c r="BQ7" s="91">
        <f>BP12</f>
        <v>0</v>
      </c>
      <c r="BR7" s="91">
        <f t="shared" ref="BR7" si="36">BQ12</f>
        <v>0</v>
      </c>
      <c r="BS7" s="91">
        <f t="shared" ref="BS7" si="37">BR12</f>
        <v>0</v>
      </c>
      <c r="BT7" s="91">
        <f t="shared" ref="BT7" si="38">BS12</f>
        <v>0</v>
      </c>
      <c r="BU7" s="91">
        <f t="shared" ref="BU7" si="39">BT12</f>
        <v>0</v>
      </c>
      <c r="BV7" s="91">
        <f t="shared" ref="BV7" si="40">BU12</f>
        <v>0</v>
      </c>
      <c r="BW7" s="91">
        <f t="shared" ref="BW7" si="41">BV12</f>
        <v>0</v>
      </c>
      <c r="BX7" s="91">
        <f t="shared" ref="BX7" si="42">BW12</f>
        <v>0</v>
      </c>
      <c r="BY7" s="91">
        <f t="shared" ref="BY7" si="43">BX12</f>
        <v>0</v>
      </c>
      <c r="BZ7" s="91">
        <f>BY12</f>
        <v>0</v>
      </c>
      <c r="CA7" s="89">
        <f>BO7</f>
        <v>0</v>
      </c>
      <c r="CB7" s="91">
        <f>CA12</f>
        <v>0</v>
      </c>
      <c r="CC7" s="91">
        <f>CB12</f>
        <v>0</v>
      </c>
      <c r="CD7" s="91">
        <f>CC12</f>
        <v>0</v>
      </c>
      <c r="CE7" s="91">
        <f t="shared" ref="CE7" si="44">CD12</f>
        <v>0</v>
      </c>
      <c r="CF7" s="91">
        <f t="shared" ref="CF7" si="45">CE12</f>
        <v>0</v>
      </c>
      <c r="CG7" s="91">
        <f t="shared" ref="CG7" si="46">CF12</f>
        <v>0</v>
      </c>
      <c r="CH7" s="91">
        <f t="shared" ref="CH7" si="47">CG12</f>
        <v>0</v>
      </c>
      <c r="CI7" s="91">
        <f t="shared" ref="CI7" si="48">CH12</f>
        <v>0</v>
      </c>
      <c r="CJ7" s="91">
        <f t="shared" ref="CJ7" si="49">CI12</f>
        <v>0</v>
      </c>
      <c r="CK7" s="91">
        <f t="shared" ref="CK7" si="50">CJ12</f>
        <v>0</v>
      </c>
      <c r="CL7" s="91">
        <f t="shared" ref="CL7" si="51">CK12</f>
        <v>0</v>
      </c>
      <c r="CM7" s="91">
        <f>CL12</f>
        <v>0</v>
      </c>
      <c r="CN7" s="89">
        <f>CB7</f>
        <v>0</v>
      </c>
      <c r="CO7" s="91">
        <f>CN12</f>
        <v>0</v>
      </c>
      <c r="CP7" s="91">
        <f>CO12</f>
        <v>0</v>
      </c>
      <c r="CQ7" s="91">
        <f>CP12</f>
        <v>0</v>
      </c>
      <c r="CR7" s="91">
        <f t="shared" ref="CR7" si="52">CQ12</f>
        <v>0</v>
      </c>
      <c r="CS7" s="91">
        <f t="shared" ref="CS7" si="53">CR12</f>
        <v>0</v>
      </c>
      <c r="CT7" s="91">
        <f t="shared" ref="CT7" si="54">CS12</f>
        <v>0</v>
      </c>
      <c r="CU7" s="91">
        <f t="shared" ref="CU7" si="55">CT12</f>
        <v>0</v>
      </c>
      <c r="CV7" s="91">
        <f t="shared" ref="CV7" si="56">CU12</f>
        <v>0</v>
      </c>
      <c r="CW7" s="91">
        <f t="shared" ref="CW7" si="57">CV12</f>
        <v>0</v>
      </c>
      <c r="CX7" s="91">
        <f t="shared" ref="CX7" si="58">CW12</f>
        <v>0</v>
      </c>
      <c r="CY7" s="91">
        <f t="shared" ref="CY7" si="59">CX12</f>
        <v>0</v>
      </c>
      <c r="CZ7" s="91">
        <f>CY12</f>
        <v>0</v>
      </c>
      <c r="DA7" s="89">
        <f>CO7</f>
        <v>0</v>
      </c>
      <c r="DB7" s="91">
        <f>DA12</f>
        <v>0</v>
      </c>
      <c r="DC7" s="91">
        <f>DB12</f>
        <v>0</v>
      </c>
      <c r="DD7" s="91">
        <f>DC12</f>
        <v>0</v>
      </c>
      <c r="DE7" s="91">
        <f t="shared" ref="DE7" si="60">DD12</f>
        <v>0</v>
      </c>
      <c r="DF7" s="91">
        <f t="shared" ref="DF7" si="61">DE12</f>
        <v>0</v>
      </c>
      <c r="DG7" s="91">
        <f t="shared" ref="DG7" si="62">DF12</f>
        <v>0</v>
      </c>
      <c r="DH7" s="91">
        <f t="shared" ref="DH7" si="63">DG12</f>
        <v>0</v>
      </c>
      <c r="DI7" s="91">
        <f t="shared" ref="DI7" si="64">DH12</f>
        <v>0</v>
      </c>
      <c r="DJ7" s="91">
        <f t="shared" ref="DJ7" si="65">DI12</f>
        <v>0</v>
      </c>
      <c r="DK7" s="91">
        <f t="shared" ref="DK7" si="66">DJ12</f>
        <v>0</v>
      </c>
      <c r="DL7" s="91">
        <f t="shared" ref="DL7" si="67">DK12</f>
        <v>0</v>
      </c>
      <c r="DM7" s="91">
        <f>DL12</f>
        <v>0</v>
      </c>
      <c r="DN7" s="89">
        <f>DB7</f>
        <v>0</v>
      </c>
      <c r="DO7" s="91">
        <f>DN12</f>
        <v>0</v>
      </c>
      <c r="DP7" s="91">
        <f>DO12</f>
        <v>0</v>
      </c>
      <c r="DQ7" s="91">
        <f>DP12</f>
        <v>0</v>
      </c>
      <c r="DR7" s="91">
        <f t="shared" ref="DR7" si="68">DQ12</f>
        <v>0</v>
      </c>
      <c r="DS7" s="91">
        <f t="shared" ref="DS7" si="69">DR12</f>
        <v>0</v>
      </c>
      <c r="DT7" s="91">
        <f t="shared" ref="DT7" si="70">DS12</f>
        <v>0</v>
      </c>
      <c r="DU7" s="91">
        <f t="shared" ref="DU7" si="71">DT12</f>
        <v>0</v>
      </c>
      <c r="DV7" s="91">
        <f t="shared" ref="DV7" si="72">DU12</f>
        <v>0</v>
      </c>
      <c r="DW7" s="91">
        <f t="shared" ref="DW7" si="73">DV12</f>
        <v>0</v>
      </c>
      <c r="DX7" s="91">
        <f t="shared" ref="DX7" si="74">DW12</f>
        <v>0</v>
      </c>
      <c r="DY7" s="91">
        <f t="shared" ref="DY7" si="75">DX12</f>
        <v>0</v>
      </c>
      <c r="DZ7" s="91">
        <f>DY12</f>
        <v>0</v>
      </c>
      <c r="EA7" s="89">
        <f>DO7</f>
        <v>0</v>
      </c>
      <c r="EB7" s="91">
        <f>EA12</f>
        <v>0</v>
      </c>
      <c r="EC7" s="91">
        <f>EB12</f>
        <v>0</v>
      </c>
      <c r="ED7" s="91">
        <f>EC12</f>
        <v>0</v>
      </c>
      <c r="EE7" s="91">
        <f t="shared" ref="EE7" si="76">ED12</f>
        <v>0</v>
      </c>
      <c r="EF7" s="91">
        <f t="shared" ref="EF7" si="77">EE12</f>
        <v>0</v>
      </c>
      <c r="EG7" s="91">
        <f t="shared" ref="EG7" si="78">EF12</f>
        <v>0</v>
      </c>
      <c r="EH7" s="91">
        <f t="shared" ref="EH7" si="79">EG12</f>
        <v>0</v>
      </c>
      <c r="EI7" s="91">
        <f t="shared" ref="EI7" si="80">EH12</f>
        <v>0</v>
      </c>
      <c r="EJ7" s="91">
        <f t="shared" ref="EJ7" si="81">EI12</f>
        <v>0</v>
      </c>
      <c r="EK7" s="91">
        <f t="shared" ref="EK7" si="82">EJ12</f>
        <v>0</v>
      </c>
      <c r="EL7" s="91">
        <f t="shared" ref="EL7" si="83">EK12</f>
        <v>0</v>
      </c>
      <c r="EM7" s="91">
        <f>EL12</f>
        <v>0</v>
      </c>
      <c r="EN7" s="89">
        <f>EB7</f>
        <v>0</v>
      </c>
      <c r="EO7" s="91">
        <f>EN12</f>
        <v>0</v>
      </c>
      <c r="EP7" s="91">
        <f>EO12</f>
        <v>0</v>
      </c>
      <c r="EQ7" s="91">
        <f>EP12</f>
        <v>0</v>
      </c>
      <c r="ER7" s="91">
        <f t="shared" ref="ER7" si="84">EQ12</f>
        <v>0</v>
      </c>
      <c r="ES7" s="91">
        <f t="shared" ref="ES7" si="85">ER12</f>
        <v>0</v>
      </c>
      <c r="ET7" s="91">
        <f t="shared" ref="ET7" si="86">ES12</f>
        <v>0</v>
      </c>
      <c r="EU7" s="91">
        <f t="shared" ref="EU7" si="87">ET12</f>
        <v>0</v>
      </c>
      <c r="EV7" s="91">
        <f t="shared" ref="EV7" si="88">EU12</f>
        <v>0</v>
      </c>
      <c r="EW7" s="91">
        <f t="shared" ref="EW7" si="89">EV12</f>
        <v>0</v>
      </c>
      <c r="EX7" s="91">
        <f t="shared" ref="EX7" si="90">EW12</f>
        <v>0</v>
      </c>
      <c r="EY7" s="91">
        <f t="shared" ref="EY7" si="91">EX12</f>
        <v>0</v>
      </c>
      <c r="EZ7" s="91">
        <f>EY12</f>
        <v>0</v>
      </c>
      <c r="FA7" s="89">
        <f>EO7</f>
        <v>0</v>
      </c>
      <c r="FB7" s="91">
        <f>FA12</f>
        <v>0</v>
      </c>
      <c r="FC7" s="91">
        <f>FB12</f>
        <v>0</v>
      </c>
      <c r="FD7" s="91">
        <f>FC12</f>
        <v>0</v>
      </c>
      <c r="FE7" s="91">
        <f t="shared" ref="FE7" si="92">FD12</f>
        <v>0</v>
      </c>
      <c r="FF7" s="91">
        <f t="shared" ref="FF7" si="93">FE12</f>
        <v>0</v>
      </c>
      <c r="FG7" s="91">
        <f t="shared" ref="FG7" si="94">FF12</f>
        <v>0</v>
      </c>
      <c r="FH7" s="91">
        <f t="shared" ref="FH7" si="95">FG12</f>
        <v>0</v>
      </c>
      <c r="FI7" s="91">
        <f t="shared" ref="FI7" si="96">FH12</f>
        <v>0</v>
      </c>
      <c r="FJ7" s="91">
        <f t="shared" ref="FJ7" si="97">FI12</f>
        <v>0</v>
      </c>
      <c r="FK7" s="91">
        <f t="shared" ref="FK7" si="98">FJ12</f>
        <v>0</v>
      </c>
      <c r="FL7" s="91">
        <f t="shared" ref="FL7" si="99">FK12</f>
        <v>0</v>
      </c>
      <c r="FM7" s="91">
        <f>FL12</f>
        <v>0</v>
      </c>
      <c r="FN7" s="89">
        <f>FB7</f>
        <v>0</v>
      </c>
      <c r="FO7" s="91">
        <f>FN12</f>
        <v>0</v>
      </c>
      <c r="FP7" s="91">
        <f>FO12</f>
        <v>0</v>
      </c>
      <c r="FQ7" s="91">
        <f>FP12</f>
        <v>0</v>
      </c>
      <c r="FR7" s="91">
        <f t="shared" ref="FR7" si="100">FQ12</f>
        <v>0</v>
      </c>
      <c r="FS7" s="91">
        <f t="shared" ref="FS7" si="101">FR12</f>
        <v>0</v>
      </c>
      <c r="FT7" s="91">
        <f t="shared" ref="FT7" si="102">FS12</f>
        <v>0</v>
      </c>
      <c r="FU7" s="91">
        <f t="shared" ref="FU7" si="103">FT12</f>
        <v>0</v>
      </c>
      <c r="FV7" s="91">
        <f t="shared" ref="FV7" si="104">FU12</f>
        <v>0</v>
      </c>
      <c r="FW7" s="91">
        <f t="shared" ref="FW7" si="105">FV12</f>
        <v>0</v>
      </c>
      <c r="FX7" s="91">
        <f t="shared" ref="FX7" si="106">FW12</f>
        <v>0</v>
      </c>
      <c r="FY7" s="91">
        <f t="shared" ref="FY7" si="107">FX12</f>
        <v>0</v>
      </c>
      <c r="FZ7" s="91">
        <f>FY12</f>
        <v>0</v>
      </c>
      <c r="GA7" s="89">
        <f>FO7</f>
        <v>0</v>
      </c>
      <c r="GB7" s="91">
        <f>GA12</f>
        <v>0</v>
      </c>
      <c r="GC7" s="91">
        <f>GB12</f>
        <v>0</v>
      </c>
      <c r="GD7" s="91">
        <f>GC12</f>
        <v>0</v>
      </c>
      <c r="GE7" s="91">
        <f t="shared" ref="GE7" si="108">GD12</f>
        <v>0</v>
      </c>
      <c r="GF7" s="91">
        <f t="shared" ref="GF7" si="109">GE12</f>
        <v>0</v>
      </c>
      <c r="GG7" s="91">
        <f t="shared" ref="GG7" si="110">GF12</f>
        <v>0</v>
      </c>
      <c r="GH7" s="91">
        <f t="shared" ref="GH7" si="111">GG12</f>
        <v>0</v>
      </c>
      <c r="GI7" s="91">
        <f t="shared" ref="GI7" si="112">GH12</f>
        <v>0</v>
      </c>
      <c r="GJ7" s="91">
        <f t="shared" ref="GJ7" si="113">GI12</f>
        <v>0</v>
      </c>
      <c r="GK7" s="91">
        <f t="shared" ref="GK7" si="114">GJ12</f>
        <v>0</v>
      </c>
      <c r="GL7" s="91">
        <f t="shared" ref="GL7" si="115">GK12</f>
        <v>0</v>
      </c>
      <c r="GM7" s="91">
        <f>GL12</f>
        <v>0</v>
      </c>
      <c r="GN7" s="89">
        <f>GB7</f>
        <v>0</v>
      </c>
      <c r="GO7" s="91">
        <f>GN12</f>
        <v>0</v>
      </c>
      <c r="GP7" s="91">
        <f>GO12</f>
        <v>0</v>
      </c>
      <c r="GQ7" s="91">
        <f>GP12</f>
        <v>0</v>
      </c>
      <c r="GR7" s="91">
        <f t="shared" ref="GR7" si="116">GQ12</f>
        <v>0</v>
      </c>
      <c r="GS7" s="91">
        <f t="shared" ref="GS7" si="117">GR12</f>
        <v>0</v>
      </c>
      <c r="GT7" s="91">
        <f t="shared" ref="GT7" si="118">GS12</f>
        <v>0</v>
      </c>
      <c r="GU7" s="91">
        <f t="shared" ref="GU7" si="119">GT12</f>
        <v>0</v>
      </c>
      <c r="GV7" s="91">
        <f t="shared" ref="GV7" si="120">GU12</f>
        <v>0</v>
      </c>
      <c r="GW7" s="91">
        <f t="shared" ref="GW7" si="121">GV12</f>
        <v>0</v>
      </c>
      <c r="GX7" s="91">
        <f t="shared" ref="GX7" si="122">GW12</f>
        <v>0</v>
      </c>
      <c r="GY7" s="91">
        <f t="shared" ref="GY7" si="123">GX12</f>
        <v>0</v>
      </c>
      <c r="GZ7" s="91">
        <f>GY12</f>
        <v>0</v>
      </c>
      <c r="HA7" s="89">
        <f>GO7</f>
        <v>0</v>
      </c>
      <c r="HB7" s="91">
        <f>HA12</f>
        <v>0</v>
      </c>
      <c r="HC7" s="91">
        <f>HB12</f>
        <v>0</v>
      </c>
      <c r="HD7" s="91">
        <f>HC12</f>
        <v>0</v>
      </c>
      <c r="HE7" s="91">
        <f t="shared" ref="HE7" si="124">HD12</f>
        <v>0</v>
      </c>
      <c r="HF7" s="91">
        <f t="shared" ref="HF7" si="125">HE12</f>
        <v>0</v>
      </c>
      <c r="HG7" s="91">
        <f t="shared" ref="HG7" si="126">HF12</f>
        <v>0</v>
      </c>
      <c r="HH7" s="91">
        <f t="shared" ref="HH7" si="127">HG12</f>
        <v>0</v>
      </c>
      <c r="HI7" s="91">
        <f t="shared" ref="HI7" si="128">HH12</f>
        <v>0</v>
      </c>
      <c r="HJ7" s="91">
        <f t="shared" ref="HJ7" si="129">HI12</f>
        <v>0</v>
      </c>
      <c r="HK7" s="91">
        <f t="shared" ref="HK7" si="130">HJ12</f>
        <v>0</v>
      </c>
      <c r="HL7" s="91">
        <f t="shared" ref="HL7" si="131">HK12</f>
        <v>0</v>
      </c>
      <c r="HM7" s="91">
        <f>HL12</f>
        <v>0</v>
      </c>
      <c r="HN7" s="89">
        <f>HB7</f>
        <v>0</v>
      </c>
      <c r="HO7" s="91">
        <f>HN12</f>
        <v>0</v>
      </c>
      <c r="HP7" s="91">
        <f>HO12</f>
        <v>0</v>
      </c>
      <c r="HQ7" s="91">
        <f>HP12</f>
        <v>0</v>
      </c>
      <c r="HR7" s="91">
        <f t="shared" ref="HR7" si="132">HQ12</f>
        <v>0</v>
      </c>
      <c r="HS7" s="91">
        <f t="shared" ref="HS7" si="133">HR12</f>
        <v>0</v>
      </c>
      <c r="HT7" s="91">
        <f t="shared" ref="HT7" si="134">HS12</f>
        <v>0</v>
      </c>
      <c r="HU7" s="91">
        <f t="shared" ref="HU7" si="135">HT12</f>
        <v>0</v>
      </c>
      <c r="HV7" s="91">
        <f t="shared" ref="HV7" si="136">HU12</f>
        <v>0</v>
      </c>
      <c r="HW7" s="91">
        <f t="shared" ref="HW7" si="137">HV12</f>
        <v>0</v>
      </c>
      <c r="HX7" s="91">
        <f t="shared" ref="HX7" si="138">HW12</f>
        <v>0</v>
      </c>
      <c r="HY7" s="91">
        <f t="shared" ref="HY7" si="139">HX12</f>
        <v>0</v>
      </c>
      <c r="HZ7" s="91">
        <f>HY12</f>
        <v>0</v>
      </c>
      <c r="IA7" s="89">
        <f>HO7</f>
        <v>0</v>
      </c>
      <c r="IB7" s="91">
        <f>IA12</f>
        <v>0</v>
      </c>
      <c r="IC7" s="91">
        <f>IB12</f>
        <v>0</v>
      </c>
      <c r="ID7" s="91">
        <f>IC12</f>
        <v>0</v>
      </c>
      <c r="IE7" s="91">
        <f t="shared" ref="IE7" si="140">ID12</f>
        <v>0</v>
      </c>
      <c r="IF7" s="91">
        <f t="shared" ref="IF7" si="141">IE12</f>
        <v>0</v>
      </c>
      <c r="IG7" s="91">
        <f t="shared" ref="IG7" si="142">IF12</f>
        <v>0</v>
      </c>
      <c r="IH7" s="91">
        <f t="shared" ref="IH7" si="143">IG12</f>
        <v>0</v>
      </c>
      <c r="II7" s="91">
        <f t="shared" ref="II7" si="144">IH12</f>
        <v>0</v>
      </c>
      <c r="IJ7" s="91">
        <f t="shared" ref="IJ7" si="145">II12</f>
        <v>0</v>
      </c>
      <c r="IK7" s="91">
        <f t="shared" ref="IK7" si="146">IJ12</f>
        <v>0</v>
      </c>
      <c r="IL7" s="91">
        <f t="shared" ref="IL7" si="147">IK12</f>
        <v>0</v>
      </c>
      <c r="IM7" s="91">
        <f>IL12</f>
        <v>0</v>
      </c>
      <c r="IN7" s="89">
        <f>IB7</f>
        <v>0</v>
      </c>
      <c r="IO7" s="91">
        <f>IN12</f>
        <v>0</v>
      </c>
      <c r="IP7" s="91">
        <f>IO12</f>
        <v>0</v>
      </c>
      <c r="IQ7" s="91">
        <f>IP12</f>
        <v>0</v>
      </c>
      <c r="IR7" s="91">
        <f t="shared" ref="IR7" si="148">IQ12</f>
        <v>0</v>
      </c>
      <c r="IS7" s="91">
        <f t="shared" ref="IS7" si="149">IR12</f>
        <v>0</v>
      </c>
      <c r="IT7" s="91">
        <f t="shared" ref="IT7" si="150">IS12</f>
        <v>0</v>
      </c>
      <c r="IU7" s="91">
        <f t="shared" ref="IU7" si="151">IT12</f>
        <v>0</v>
      </c>
      <c r="IV7" s="91">
        <f t="shared" ref="IV7" si="152">IU12</f>
        <v>0</v>
      </c>
      <c r="IW7" s="91">
        <f t="shared" ref="IW7" si="153">IV12</f>
        <v>0</v>
      </c>
      <c r="IX7" s="91">
        <f t="shared" ref="IX7" si="154">IW12</f>
        <v>0</v>
      </c>
      <c r="IY7" s="91">
        <f t="shared" ref="IY7" si="155">IX12</f>
        <v>0</v>
      </c>
      <c r="IZ7" s="91">
        <f>IY12</f>
        <v>0</v>
      </c>
      <c r="JA7" s="89">
        <f>IO7</f>
        <v>0</v>
      </c>
      <c r="JB7" s="91">
        <f>JA12</f>
        <v>0</v>
      </c>
      <c r="JC7" s="91">
        <f>JB12</f>
        <v>0</v>
      </c>
      <c r="JD7" s="91">
        <f>JC12</f>
        <v>0</v>
      </c>
      <c r="JE7" s="91">
        <f t="shared" ref="JE7" si="156">JD12</f>
        <v>0</v>
      </c>
      <c r="JF7" s="91">
        <f t="shared" ref="JF7" si="157">JE12</f>
        <v>0</v>
      </c>
      <c r="JG7" s="91">
        <f t="shared" ref="JG7" si="158">JF12</f>
        <v>0</v>
      </c>
      <c r="JH7" s="91">
        <f t="shared" ref="JH7" si="159">JG12</f>
        <v>0</v>
      </c>
      <c r="JI7" s="91">
        <f t="shared" ref="JI7" si="160">JH12</f>
        <v>0</v>
      </c>
      <c r="JJ7" s="91">
        <f t="shared" ref="JJ7" si="161">JI12</f>
        <v>0</v>
      </c>
      <c r="JK7" s="91">
        <f t="shared" ref="JK7" si="162">JJ12</f>
        <v>0</v>
      </c>
      <c r="JL7" s="91">
        <f t="shared" ref="JL7" si="163">JK12</f>
        <v>0</v>
      </c>
      <c r="JM7" s="91">
        <f>JL12</f>
        <v>0</v>
      </c>
      <c r="JN7" s="89">
        <f>JB7</f>
        <v>0</v>
      </c>
      <c r="JO7" s="91">
        <f>JN12</f>
        <v>0</v>
      </c>
      <c r="JP7" s="91">
        <f>JO12</f>
        <v>0</v>
      </c>
      <c r="JQ7" s="91">
        <f>JP12</f>
        <v>0</v>
      </c>
      <c r="JR7" s="91">
        <f t="shared" ref="JR7" si="164">JQ12</f>
        <v>0</v>
      </c>
      <c r="JS7" s="91">
        <f t="shared" ref="JS7" si="165">JR12</f>
        <v>0</v>
      </c>
      <c r="JT7" s="91">
        <f t="shared" ref="JT7" si="166">JS12</f>
        <v>0</v>
      </c>
      <c r="JU7" s="91">
        <f t="shared" ref="JU7" si="167">JT12</f>
        <v>0</v>
      </c>
      <c r="JV7" s="91">
        <f t="shared" ref="JV7" si="168">JU12</f>
        <v>0</v>
      </c>
      <c r="JW7" s="91">
        <f t="shared" ref="JW7" si="169">JV12</f>
        <v>0</v>
      </c>
      <c r="JX7" s="91">
        <f t="shared" ref="JX7" si="170">JW12</f>
        <v>0</v>
      </c>
      <c r="JY7" s="91">
        <f t="shared" ref="JY7" si="171">JX12</f>
        <v>0</v>
      </c>
      <c r="JZ7" s="91">
        <f>JY12</f>
        <v>0</v>
      </c>
      <c r="KA7" s="89">
        <f>JO7</f>
        <v>0</v>
      </c>
      <c r="KB7" s="91">
        <f>KA12</f>
        <v>0</v>
      </c>
      <c r="KC7" s="91">
        <f>KB12</f>
        <v>0</v>
      </c>
      <c r="KD7" s="91">
        <f>KC12</f>
        <v>0</v>
      </c>
      <c r="KE7" s="91">
        <f t="shared" ref="KE7" si="172">KD12</f>
        <v>0</v>
      </c>
      <c r="KF7" s="91">
        <f t="shared" ref="KF7" si="173">KE12</f>
        <v>0</v>
      </c>
      <c r="KG7" s="91">
        <f t="shared" ref="KG7" si="174">KF12</f>
        <v>0</v>
      </c>
      <c r="KH7" s="91">
        <f t="shared" ref="KH7" si="175">KG12</f>
        <v>0</v>
      </c>
      <c r="KI7" s="91">
        <f t="shared" ref="KI7" si="176">KH12</f>
        <v>0</v>
      </c>
      <c r="KJ7" s="91">
        <f t="shared" ref="KJ7" si="177">KI12</f>
        <v>0</v>
      </c>
      <c r="KK7" s="91">
        <f t="shared" ref="KK7" si="178">KJ12</f>
        <v>0</v>
      </c>
      <c r="KL7" s="91">
        <f t="shared" ref="KL7" si="179">KK12</f>
        <v>0</v>
      </c>
      <c r="KM7" s="91">
        <f>KL12</f>
        <v>0</v>
      </c>
      <c r="KN7" s="89">
        <f>KB7</f>
        <v>0</v>
      </c>
      <c r="KO7" s="91">
        <f>KN12</f>
        <v>0</v>
      </c>
      <c r="KP7" s="91">
        <f>KO12</f>
        <v>0</v>
      </c>
      <c r="KQ7" s="91">
        <f>KP12</f>
        <v>0</v>
      </c>
      <c r="KR7" s="91">
        <f t="shared" ref="KR7" si="180">KQ12</f>
        <v>0</v>
      </c>
      <c r="KS7" s="91">
        <f t="shared" ref="KS7" si="181">KR12</f>
        <v>0</v>
      </c>
      <c r="KT7" s="91">
        <f t="shared" ref="KT7" si="182">KS12</f>
        <v>0</v>
      </c>
      <c r="KU7" s="91">
        <f t="shared" ref="KU7" si="183">KT12</f>
        <v>0</v>
      </c>
      <c r="KV7" s="91">
        <f t="shared" ref="KV7" si="184">KU12</f>
        <v>0</v>
      </c>
      <c r="KW7" s="91">
        <f t="shared" ref="KW7" si="185">KV12</f>
        <v>0</v>
      </c>
      <c r="KX7" s="91">
        <f t="shared" ref="KX7" si="186">KW12</f>
        <v>0</v>
      </c>
      <c r="KY7" s="91">
        <f t="shared" ref="KY7" si="187">KX12</f>
        <v>0</v>
      </c>
      <c r="KZ7" s="91">
        <f>KY12</f>
        <v>0</v>
      </c>
      <c r="LA7" s="89">
        <f>KO7</f>
        <v>0</v>
      </c>
      <c r="LB7" s="91">
        <f>LA12</f>
        <v>0</v>
      </c>
      <c r="LC7" s="91">
        <f>LB12</f>
        <v>0</v>
      </c>
      <c r="LD7" s="91">
        <f>LC12</f>
        <v>0</v>
      </c>
      <c r="LE7" s="91">
        <f t="shared" ref="LE7" si="188">LD12</f>
        <v>0</v>
      </c>
      <c r="LF7" s="91">
        <f t="shared" ref="LF7" si="189">LE12</f>
        <v>0</v>
      </c>
      <c r="LG7" s="91">
        <f t="shared" ref="LG7" si="190">LF12</f>
        <v>0</v>
      </c>
      <c r="LH7" s="91">
        <f t="shared" ref="LH7" si="191">LG12</f>
        <v>0</v>
      </c>
      <c r="LI7" s="91">
        <f t="shared" ref="LI7" si="192">LH12</f>
        <v>0</v>
      </c>
      <c r="LJ7" s="91">
        <f t="shared" ref="LJ7" si="193">LI12</f>
        <v>0</v>
      </c>
      <c r="LK7" s="91">
        <f t="shared" ref="LK7" si="194">LJ12</f>
        <v>0</v>
      </c>
      <c r="LL7" s="91">
        <f t="shared" ref="LL7" si="195">LK12</f>
        <v>0</v>
      </c>
      <c r="LM7" s="91">
        <f>LL12</f>
        <v>0</v>
      </c>
      <c r="LN7" s="89">
        <f>LB7</f>
        <v>0</v>
      </c>
    </row>
    <row r="8" spans="1:326" s="57" customFormat="1">
      <c r="A8" s="60" t="s">
        <v>273</v>
      </c>
      <c r="B8" s="88">
        <f>'Infrastruk. sukūrimo sąnaudos'!B9</f>
        <v>744071.13251904852</v>
      </c>
      <c r="C8" s="88">
        <f>'Infrastruk. sukūrimo sąnaudos'!C9</f>
        <v>744071.13251904852</v>
      </c>
      <c r="D8" s="88">
        <f>'Infrastruk. sukūrimo sąnaudos'!D9</f>
        <v>744071.13251904852</v>
      </c>
      <c r="E8" s="88">
        <f>'Infrastruk. sukūrimo sąnaudos'!E9</f>
        <v>744071.13251904852</v>
      </c>
      <c r="F8" s="88">
        <f>'Infrastruk. sukūrimo sąnaudos'!F9</f>
        <v>744071.13251904852</v>
      </c>
      <c r="G8" s="88">
        <f>'Infrastruk. sukūrimo sąnaudos'!G9</f>
        <v>744071.13251904852</v>
      </c>
      <c r="H8" s="88">
        <f>'Infrastruk. sukūrimo sąnaudos'!H9</f>
        <v>744071.13251904852</v>
      </c>
      <c r="I8" s="88">
        <f>'Infrastruk. sukūrimo sąnaudos'!I9</f>
        <v>744071.13251904852</v>
      </c>
      <c r="J8" s="88">
        <f>'Infrastruk. sukūrimo sąnaudos'!J9</f>
        <v>744071.13251904852</v>
      </c>
      <c r="K8" s="88">
        <f>'Infrastruk. sukūrimo sąnaudos'!K9</f>
        <v>744071.13251904852</v>
      </c>
      <c r="L8" s="88">
        <f>'Infrastruk. sukūrimo sąnaudos'!L9</f>
        <v>744071.13251904852</v>
      </c>
      <c r="M8" s="88">
        <f>'Infrastruk. sukūrimo sąnaudos'!M9</f>
        <v>744071.13251904852</v>
      </c>
      <c r="N8" s="89">
        <f>SUM(B8:M8)</f>
        <v>8928853.5902285818</v>
      </c>
      <c r="O8" s="88">
        <f>'Infrastruk. sukūrimo sąnaudos'!O9</f>
        <v>1116106.6987785727</v>
      </c>
      <c r="P8" s="88">
        <f>'Infrastruk. sukūrimo sąnaudos'!P9</f>
        <v>1116106.6987785727</v>
      </c>
      <c r="Q8" s="88">
        <f>'Infrastruk. sukūrimo sąnaudos'!Q9</f>
        <v>1116106.6987785727</v>
      </c>
      <c r="R8" s="88">
        <f>'Infrastruk. sukūrimo sąnaudos'!R9</f>
        <v>1116106.6987785727</v>
      </c>
      <c r="S8" s="88">
        <f>'Infrastruk. sukūrimo sąnaudos'!S9</f>
        <v>1116106.6987785727</v>
      </c>
      <c r="T8" s="88">
        <f>'Infrastruk. sukūrimo sąnaudos'!T9</f>
        <v>1116106.6987785727</v>
      </c>
      <c r="U8" s="88">
        <f>'Infrastruk. sukūrimo sąnaudos'!U9</f>
        <v>1116106.6987785727</v>
      </c>
      <c r="V8" s="88">
        <f>'Infrastruk. sukūrimo sąnaudos'!V9</f>
        <v>1116106.6987785727</v>
      </c>
      <c r="W8" s="88">
        <f>'Infrastruk. sukūrimo sąnaudos'!W9</f>
        <v>1116106.6987785727</v>
      </c>
      <c r="X8" s="88">
        <f>'Infrastruk. sukūrimo sąnaudos'!X9</f>
        <v>1116106.6987785727</v>
      </c>
      <c r="Y8" s="88">
        <f>'Infrastruk. sukūrimo sąnaudos'!Y9</f>
        <v>1116106.6987785727</v>
      </c>
      <c r="Z8" s="88">
        <f>'Infrastruk. sukūrimo sąnaudos'!Z9</f>
        <v>1116106.6987785727</v>
      </c>
      <c r="AA8" s="89">
        <f>SUM(O8:Z8)</f>
        <v>13393280.385342875</v>
      </c>
      <c r="AB8" s="88">
        <f>'Infrastruk. sukūrimo sąnaudos'!AB9</f>
        <v>0</v>
      </c>
      <c r="AC8" s="88">
        <f>'Infrastruk. sukūrimo sąnaudos'!AC9</f>
        <v>0</v>
      </c>
      <c r="AD8" s="88">
        <f>'Infrastruk. sukūrimo sąnaudos'!AD9</f>
        <v>0</v>
      </c>
      <c r="AE8" s="88">
        <f>'Infrastruk. sukūrimo sąnaudos'!AE9</f>
        <v>0</v>
      </c>
      <c r="AF8" s="88">
        <f>'Infrastruk. sukūrimo sąnaudos'!AF9</f>
        <v>0</v>
      </c>
      <c r="AG8" s="88">
        <f>'Infrastruk. sukūrimo sąnaudos'!AG9</f>
        <v>0</v>
      </c>
      <c r="AH8" s="88">
        <f>'Infrastruk. sukūrimo sąnaudos'!AH9</f>
        <v>0</v>
      </c>
      <c r="AI8" s="88">
        <f>'Infrastruk. sukūrimo sąnaudos'!AI9</f>
        <v>0</v>
      </c>
      <c r="AJ8" s="88">
        <f>'Infrastruk. sukūrimo sąnaudos'!AJ9</f>
        <v>0</v>
      </c>
      <c r="AK8" s="88">
        <f>'Infrastruk. sukūrimo sąnaudos'!AK9</f>
        <v>0</v>
      </c>
      <c r="AL8" s="88">
        <f>'Infrastruk. sukūrimo sąnaudos'!AL9</f>
        <v>0</v>
      </c>
      <c r="AM8" s="88">
        <f>'Infrastruk. sukūrimo sąnaudos'!AM9</f>
        <v>0</v>
      </c>
      <c r="AN8" s="89">
        <f>SUM(AB8:AM8)</f>
        <v>0</v>
      </c>
      <c r="AO8" s="58"/>
      <c r="AP8" s="58"/>
      <c r="AQ8" s="58"/>
      <c r="AR8" s="58"/>
      <c r="AS8" s="58"/>
      <c r="AT8" s="58"/>
      <c r="AU8" s="58"/>
      <c r="AV8" s="58"/>
      <c r="AW8" s="58"/>
      <c r="AX8" s="58"/>
      <c r="AY8" s="58"/>
      <c r="AZ8" s="58"/>
      <c r="BA8" s="89">
        <f>SUM(AO8:AZ8)</f>
        <v>0</v>
      </c>
      <c r="BB8" s="58"/>
      <c r="BC8" s="58"/>
      <c r="BD8" s="58"/>
      <c r="BE8" s="58"/>
      <c r="BF8" s="58"/>
      <c r="BG8" s="58"/>
      <c r="BH8" s="58"/>
      <c r="BI8" s="58"/>
      <c r="BJ8" s="58"/>
      <c r="BK8" s="58"/>
      <c r="BL8" s="58"/>
      <c r="BM8" s="58"/>
      <c r="BN8" s="89">
        <f>SUM(BB8:BM8)</f>
        <v>0</v>
      </c>
      <c r="BO8" s="58"/>
      <c r="BP8" s="58"/>
      <c r="BQ8" s="58"/>
      <c r="BR8" s="58"/>
      <c r="BS8" s="58"/>
      <c r="BT8" s="58"/>
      <c r="BU8" s="58"/>
      <c r="BV8" s="58"/>
      <c r="BW8" s="58"/>
      <c r="BX8" s="58"/>
      <c r="BY8" s="58"/>
      <c r="BZ8" s="58"/>
      <c r="CA8" s="89">
        <f>SUM(BO8:BZ8)</f>
        <v>0</v>
      </c>
      <c r="CB8" s="58"/>
      <c r="CC8" s="58"/>
      <c r="CD8" s="58"/>
      <c r="CE8" s="58"/>
      <c r="CF8" s="58"/>
      <c r="CG8" s="58"/>
      <c r="CH8" s="58"/>
      <c r="CI8" s="58"/>
      <c r="CJ8" s="58"/>
      <c r="CK8" s="58"/>
      <c r="CL8" s="58"/>
      <c r="CM8" s="58"/>
      <c r="CN8" s="89">
        <f>SUM(CB8:CM8)</f>
        <v>0</v>
      </c>
      <c r="CO8" s="58"/>
      <c r="CP8" s="58"/>
      <c r="CQ8" s="58"/>
      <c r="CR8" s="58"/>
      <c r="CS8" s="58"/>
      <c r="CT8" s="58"/>
      <c r="CU8" s="58"/>
      <c r="CV8" s="58"/>
      <c r="CW8" s="58"/>
      <c r="CX8" s="58"/>
      <c r="CY8" s="58"/>
      <c r="CZ8" s="58"/>
      <c r="DA8" s="89">
        <f>SUM(CO8:CZ8)</f>
        <v>0</v>
      </c>
      <c r="DB8" s="58"/>
      <c r="DC8" s="58"/>
      <c r="DD8" s="58"/>
      <c r="DE8" s="58"/>
      <c r="DF8" s="58"/>
      <c r="DG8" s="58"/>
      <c r="DH8" s="58"/>
      <c r="DI8" s="58"/>
      <c r="DJ8" s="58"/>
      <c r="DK8" s="58"/>
      <c r="DL8" s="58"/>
      <c r="DM8" s="58"/>
      <c r="DN8" s="89">
        <f>SUM(DB8:DM8)</f>
        <v>0</v>
      </c>
      <c r="DO8" s="58"/>
      <c r="DP8" s="58"/>
      <c r="DQ8" s="58"/>
      <c r="DR8" s="58"/>
      <c r="DS8" s="58"/>
      <c r="DT8" s="58"/>
      <c r="DU8" s="58"/>
      <c r="DV8" s="58"/>
      <c r="DW8" s="58"/>
      <c r="DX8" s="58"/>
      <c r="DY8" s="58"/>
      <c r="DZ8" s="58"/>
      <c r="EA8" s="89">
        <f>SUM(DO8:DZ8)</f>
        <v>0</v>
      </c>
      <c r="EB8" s="58"/>
      <c r="EC8" s="58"/>
      <c r="ED8" s="58"/>
      <c r="EE8" s="58"/>
      <c r="EF8" s="58"/>
      <c r="EG8" s="58"/>
      <c r="EH8" s="58"/>
      <c r="EI8" s="58"/>
      <c r="EJ8" s="58"/>
      <c r="EK8" s="58"/>
      <c r="EL8" s="58"/>
      <c r="EM8" s="58"/>
      <c r="EN8" s="89">
        <f>SUM(EB8:EM8)</f>
        <v>0</v>
      </c>
      <c r="EO8" s="58"/>
      <c r="EP8" s="58"/>
      <c r="EQ8" s="58"/>
      <c r="ER8" s="58"/>
      <c r="ES8" s="58"/>
      <c r="ET8" s="58"/>
      <c r="EU8" s="58"/>
      <c r="EV8" s="58"/>
      <c r="EW8" s="58"/>
      <c r="EX8" s="58"/>
      <c r="EY8" s="58"/>
      <c r="EZ8" s="58"/>
      <c r="FA8" s="89">
        <f>SUM(EO8:EZ8)</f>
        <v>0</v>
      </c>
      <c r="FB8" s="58"/>
      <c r="FC8" s="58"/>
      <c r="FD8" s="58"/>
      <c r="FE8" s="58"/>
      <c r="FF8" s="58"/>
      <c r="FG8" s="58"/>
      <c r="FH8" s="58"/>
      <c r="FI8" s="58"/>
      <c r="FJ8" s="58"/>
      <c r="FK8" s="58"/>
      <c r="FL8" s="58"/>
      <c r="FM8" s="58"/>
      <c r="FN8" s="89">
        <f>SUM(FB8:FM8)</f>
        <v>0</v>
      </c>
      <c r="FO8" s="58"/>
      <c r="FP8" s="58"/>
      <c r="FQ8" s="58"/>
      <c r="FR8" s="58"/>
      <c r="FS8" s="58"/>
      <c r="FT8" s="58"/>
      <c r="FU8" s="58"/>
      <c r="FV8" s="58"/>
      <c r="FW8" s="58"/>
      <c r="FX8" s="58"/>
      <c r="FY8" s="58"/>
      <c r="FZ8" s="58"/>
      <c r="GA8" s="89">
        <f>SUM(FO8:FZ8)</f>
        <v>0</v>
      </c>
      <c r="GB8" s="58"/>
      <c r="GC8" s="58"/>
      <c r="GD8" s="58"/>
      <c r="GE8" s="58"/>
      <c r="GF8" s="58"/>
      <c r="GG8" s="58"/>
      <c r="GH8" s="58"/>
      <c r="GI8" s="58"/>
      <c r="GJ8" s="58"/>
      <c r="GK8" s="58"/>
      <c r="GL8" s="58"/>
      <c r="GM8" s="58"/>
      <c r="GN8" s="89">
        <f>SUM(GB8:GM8)</f>
        <v>0</v>
      </c>
      <c r="GO8" s="58"/>
      <c r="GP8" s="58"/>
      <c r="GQ8" s="58"/>
      <c r="GR8" s="58"/>
      <c r="GS8" s="58"/>
      <c r="GT8" s="58"/>
      <c r="GU8" s="58"/>
      <c r="GV8" s="58"/>
      <c r="GW8" s="58"/>
      <c r="GX8" s="58"/>
      <c r="GY8" s="58"/>
      <c r="GZ8" s="58"/>
      <c r="HA8" s="89">
        <f>SUM(GO8:GZ8)</f>
        <v>0</v>
      </c>
      <c r="HB8" s="58"/>
      <c r="HC8" s="58"/>
      <c r="HD8" s="58"/>
      <c r="HE8" s="58"/>
      <c r="HF8" s="58"/>
      <c r="HG8" s="58"/>
      <c r="HH8" s="58"/>
      <c r="HI8" s="58"/>
      <c r="HJ8" s="58"/>
      <c r="HK8" s="58"/>
      <c r="HL8" s="58"/>
      <c r="HM8" s="58"/>
      <c r="HN8" s="89">
        <f>SUM(HB8:HM8)</f>
        <v>0</v>
      </c>
      <c r="HO8" s="58"/>
      <c r="HP8" s="58"/>
      <c r="HQ8" s="58"/>
      <c r="HR8" s="58"/>
      <c r="HS8" s="58"/>
      <c r="HT8" s="58"/>
      <c r="HU8" s="58"/>
      <c r="HV8" s="58"/>
      <c r="HW8" s="58"/>
      <c r="HX8" s="58"/>
      <c r="HY8" s="58"/>
      <c r="HZ8" s="58"/>
      <c r="IA8" s="89">
        <f>SUM(HO8:HZ8)</f>
        <v>0</v>
      </c>
      <c r="IB8" s="58"/>
      <c r="IC8" s="58"/>
      <c r="ID8" s="58"/>
      <c r="IE8" s="58"/>
      <c r="IF8" s="58"/>
      <c r="IG8" s="58"/>
      <c r="IH8" s="58"/>
      <c r="II8" s="58"/>
      <c r="IJ8" s="58"/>
      <c r="IK8" s="58"/>
      <c r="IL8" s="58"/>
      <c r="IM8" s="58"/>
      <c r="IN8" s="89">
        <f>SUM(IB8:IM8)</f>
        <v>0</v>
      </c>
      <c r="IO8" s="58"/>
      <c r="IP8" s="58"/>
      <c r="IQ8" s="58"/>
      <c r="IR8" s="58"/>
      <c r="IS8" s="58"/>
      <c r="IT8" s="58"/>
      <c r="IU8" s="58"/>
      <c r="IV8" s="58"/>
      <c r="IW8" s="58"/>
      <c r="IX8" s="58"/>
      <c r="IY8" s="58"/>
      <c r="IZ8" s="58"/>
      <c r="JA8" s="89">
        <f>SUM(IO8:IZ8)</f>
        <v>0</v>
      </c>
      <c r="JB8" s="58"/>
      <c r="JC8" s="58"/>
      <c r="JD8" s="58"/>
      <c r="JE8" s="58"/>
      <c r="JF8" s="58"/>
      <c r="JG8" s="58"/>
      <c r="JH8" s="58"/>
      <c r="JI8" s="58"/>
      <c r="JJ8" s="58"/>
      <c r="JK8" s="58"/>
      <c r="JL8" s="58"/>
      <c r="JM8" s="58"/>
      <c r="JN8" s="89">
        <f>SUM(JB8:JM8)</f>
        <v>0</v>
      </c>
      <c r="JO8" s="58"/>
      <c r="JP8" s="58"/>
      <c r="JQ8" s="58"/>
      <c r="JR8" s="58"/>
      <c r="JS8" s="58"/>
      <c r="JT8" s="58"/>
      <c r="JU8" s="58"/>
      <c r="JV8" s="58"/>
      <c r="JW8" s="58"/>
      <c r="JX8" s="58"/>
      <c r="JY8" s="58"/>
      <c r="JZ8" s="58"/>
      <c r="KA8" s="89">
        <f>SUM(JO8:JZ8)</f>
        <v>0</v>
      </c>
      <c r="KB8" s="58"/>
      <c r="KC8" s="58"/>
      <c r="KD8" s="58"/>
      <c r="KE8" s="58"/>
      <c r="KF8" s="58"/>
      <c r="KG8" s="58"/>
      <c r="KH8" s="58"/>
      <c r="KI8" s="58"/>
      <c r="KJ8" s="58"/>
      <c r="KK8" s="58"/>
      <c r="KL8" s="58"/>
      <c r="KM8" s="58"/>
      <c r="KN8" s="89">
        <f>SUM(KB8:KM8)</f>
        <v>0</v>
      </c>
      <c r="KO8" s="58"/>
      <c r="KP8" s="58"/>
      <c r="KQ8" s="58"/>
      <c r="KR8" s="58"/>
      <c r="KS8" s="58"/>
      <c r="KT8" s="58"/>
      <c r="KU8" s="58"/>
      <c r="KV8" s="58"/>
      <c r="KW8" s="58"/>
      <c r="KX8" s="58"/>
      <c r="KY8" s="58"/>
      <c r="KZ8" s="58"/>
      <c r="LA8" s="89">
        <f>SUM(KO8:KZ8)</f>
        <v>0</v>
      </c>
      <c r="LB8" s="58"/>
      <c r="LC8" s="58"/>
      <c r="LD8" s="58"/>
      <c r="LE8" s="58"/>
      <c r="LF8" s="58"/>
      <c r="LG8" s="58"/>
      <c r="LH8" s="58"/>
      <c r="LI8" s="58"/>
      <c r="LJ8" s="58"/>
      <c r="LK8" s="58"/>
      <c r="LL8" s="58"/>
      <c r="LM8" s="58"/>
      <c r="LN8" s="89">
        <f>SUM(LB8:LM8)</f>
        <v>0</v>
      </c>
    </row>
    <row r="9" spans="1:326" s="57" customFormat="1">
      <c r="A9" s="60" t="s">
        <v>274</v>
      </c>
      <c r="B9" s="59"/>
      <c r="C9" s="58"/>
      <c r="D9" s="58"/>
      <c r="E9" s="58"/>
      <c r="F9" s="58"/>
      <c r="G9" s="58"/>
      <c r="H9" s="58"/>
      <c r="I9" s="58"/>
      <c r="J9" s="58"/>
      <c r="K9" s="58"/>
      <c r="L9" s="58"/>
      <c r="M9" s="58"/>
      <c r="N9" s="89">
        <f>SUM(B9:M9)</f>
        <v>0</v>
      </c>
      <c r="O9" s="58"/>
      <c r="P9" s="58"/>
      <c r="Q9" s="58"/>
      <c r="R9" s="58"/>
      <c r="S9" s="58"/>
      <c r="T9" s="58"/>
      <c r="U9" s="58"/>
      <c r="V9" s="58"/>
      <c r="W9" s="58"/>
      <c r="X9" s="58"/>
      <c r="Y9" s="58"/>
      <c r="Z9" s="58"/>
      <c r="AA9" s="89">
        <f>SUM(O9:Z9)</f>
        <v>0</v>
      </c>
      <c r="AB9" s="91"/>
      <c r="AC9" s="91"/>
      <c r="AD9" s="91"/>
      <c r="AE9" s="91"/>
      <c r="AF9" s="91"/>
      <c r="AG9" s="91"/>
      <c r="AH9" s="91"/>
      <c r="AI9" s="91"/>
      <c r="AJ9" s="91"/>
      <c r="AK9" s="91"/>
      <c r="AL9" s="91"/>
      <c r="AM9" s="91"/>
      <c r="AN9" s="89">
        <f>SUM(AB9:AM9)</f>
        <v>0</v>
      </c>
      <c r="AO9" s="91"/>
      <c r="AP9" s="91"/>
      <c r="AQ9" s="91"/>
      <c r="AR9" s="91"/>
      <c r="AS9" s="91"/>
      <c r="AT9" s="91"/>
      <c r="AU9" s="91"/>
      <c r="AV9" s="91"/>
      <c r="AW9" s="91"/>
      <c r="AX9" s="91"/>
      <c r="AY9" s="91"/>
      <c r="AZ9" s="91"/>
      <c r="BA9" s="89">
        <f>SUM(AO9:AZ9)</f>
        <v>0</v>
      </c>
      <c r="BB9" s="91"/>
      <c r="BC9" s="91"/>
      <c r="BD9" s="91"/>
      <c r="BE9" s="91"/>
      <c r="BF9" s="91"/>
      <c r="BG9" s="91"/>
      <c r="BH9" s="91"/>
      <c r="BI9" s="91"/>
      <c r="BJ9" s="91"/>
      <c r="BK9" s="91"/>
      <c r="BL9" s="91"/>
      <c r="BM9" s="91"/>
      <c r="BN9" s="89">
        <f>SUM(BB9:BM9)</f>
        <v>0</v>
      </c>
      <c r="BO9" s="91"/>
      <c r="BP9" s="91"/>
      <c r="BQ9" s="91"/>
      <c r="BR9" s="91"/>
      <c r="BS9" s="91"/>
      <c r="BT9" s="91"/>
      <c r="BU9" s="91"/>
      <c r="BV9" s="91"/>
      <c r="BW9" s="91"/>
      <c r="BX9" s="91"/>
      <c r="BY9" s="91"/>
      <c r="BZ9" s="91"/>
      <c r="CA9" s="89">
        <f>SUM(BO9:BZ9)</f>
        <v>0</v>
      </c>
      <c r="CB9" s="91"/>
      <c r="CC9" s="91"/>
      <c r="CD9" s="91"/>
      <c r="CE9" s="91"/>
      <c r="CF9" s="91"/>
      <c r="CG9" s="91"/>
      <c r="CH9" s="91"/>
      <c r="CI9" s="91"/>
      <c r="CJ9" s="91"/>
      <c r="CK9" s="91"/>
      <c r="CL9" s="91"/>
      <c r="CM9" s="91"/>
      <c r="CN9" s="89">
        <f>SUM(CB9:CM9)</f>
        <v>0</v>
      </c>
      <c r="CO9" s="91"/>
      <c r="CP9" s="91"/>
      <c r="CQ9" s="91"/>
      <c r="CR9" s="91"/>
      <c r="CS9" s="91"/>
      <c r="CT9" s="91"/>
      <c r="CU9" s="91"/>
      <c r="CV9" s="91"/>
      <c r="CW9" s="91"/>
      <c r="CX9" s="91"/>
      <c r="CY9" s="91"/>
      <c r="CZ9" s="91"/>
      <c r="DA9" s="89">
        <f>SUM(CO9:CZ9)</f>
        <v>0</v>
      </c>
      <c r="DB9" s="91"/>
      <c r="DC9" s="91"/>
      <c r="DD9" s="91"/>
      <c r="DE9" s="91"/>
      <c r="DF9" s="91"/>
      <c r="DG9" s="91"/>
      <c r="DH9" s="91"/>
      <c r="DI9" s="91"/>
      <c r="DJ9" s="91"/>
      <c r="DK9" s="91"/>
      <c r="DL9" s="91"/>
      <c r="DM9" s="91"/>
      <c r="DN9" s="89">
        <f>SUM(DB9:DM9)</f>
        <v>0</v>
      </c>
      <c r="DO9" s="91"/>
      <c r="DP9" s="91"/>
      <c r="DQ9" s="91"/>
      <c r="DR9" s="91"/>
      <c r="DS9" s="91"/>
      <c r="DT9" s="91"/>
      <c r="DU9" s="91"/>
      <c r="DV9" s="91"/>
      <c r="DW9" s="91"/>
      <c r="DX9" s="91"/>
      <c r="DY9" s="91"/>
      <c r="DZ9" s="91"/>
      <c r="EA9" s="89">
        <f>SUM(DO9:DZ9)</f>
        <v>0</v>
      </c>
      <c r="EB9" s="91"/>
      <c r="EC9" s="91"/>
      <c r="ED9" s="91"/>
      <c r="EE9" s="91"/>
      <c r="EF9" s="91"/>
      <c r="EG9" s="91"/>
      <c r="EH9" s="91"/>
      <c r="EI9" s="91"/>
      <c r="EJ9" s="91"/>
      <c r="EK9" s="91"/>
      <c r="EL9" s="91"/>
      <c r="EM9" s="91"/>
      <c r="EN9" s="89">
        <f>SUM(EB9:EM9)</f>
        <v>0</v>
      </c>
      <c r="EO9" s="91"/>
      <c r="EP9" s="91"/>
      <c r="EQ9" s="91"/>
      <c r="ER9" s="91"/>
      <c r="ES9" s="91"/>
      <c r="ET9" s="91"/>
      <c r="EU9" s="91"/>
      <c r="EV9" s="91"/>
      <c r="EW9" s="91"/>
      <c r="EX9" s="91"/>
      <c r="EY9" s="91"/>
      <c r="EZ9" s="91"/>
      <c r="FA9" s="89">
        <f>SUM(EO9:EZ9)</f>
        <v>0</v>
      </c>
      <c r="FB9" s="91"/>
      <c r="FC9" s="91"/>
      <c r="FD9" s="91"/>
      <c r="FE9" s="91"/>
      <c r="FF9" s="91"/>
      <c r="FG9" s="91"/>
      <c r="FH9" s="91"/>
      <c r="FI9" s="91"/>
      <c r="FJ9" s="91"/>
      <c r="FK9" s="91"/>
      <c r="FL9" s="91"/>
      <c r="FM9" s="91"/>
      <c r="FN9" s="89">
        <f>SUM(FB9:FM9)</f>
        <v>0</v>
      </c>
      <c r="FO9" s="91"/>
      <c r="FP9" s="91"/>
      <c r="FQ9" s="91"/>
      <c r="FR9" s="91"/>
      <c r="FS9" s="91"/>
      <c r="FT9" s="91"/>
      <c r="FU9" s="91"/>
      <c r="FV9" s="91"/>
      <c r="FW9" s="91"/>
      <c r="FX9" s="91"/>
      <c r="FY9" s="91"/>
      <c r="FZ9" s="91"/>
      <c r="GA9" s="89">
        <f>SUM(FO9:FZ9)</f>
        <v>0</v>
      </c>
      <c r="GB9" s="91"/>
      <c r="GC9" s="91"/>
      <c r="GD9" s="91"/>
      <c r="GE9" s="91"/>
      <c r="GF9" s="91"/>
      <c r="GG9" s="91"/>
      <c r="GH9" s="91"/>
      <c r="GI9" s="91"/>
      <c r="GJ9" s="91"/>
      <c r="GK9" s="91"/>
      <c r="GL9" s="91"/>
      <c r="GM9" s="91"/>
      <c r="GN9" s="89">
        <f>SUM(GB9:GM9)</f>
        <v>0</v>
      </c>
      <c r="GO9" s="91"/>
      <c r="GP9" s="91"/>
      <c r="GQ9" s="91"/>
      <c r="GR9" s="91"/>
      <c r="GS9" s="91"/>
      <c r="GT9" s="91"/>
      <c r="GU9" s="91"/>
      <c r="GV9" s="91"/>
      <c r="GW9" s="91"/>
      <c r="GX9" s="91"/>
      <c r="GY9" s="91"/>
      <c r="GZ9" s="91"/>
      <c r="HA9" s="89">
        <f>SUM(GO9:GZ9)</f>
        <v>0</v>
      </c>
      <c r="HB9" s="91"/>
      <c r="HC9" s="91"/>
      <c r="HD9" s="91"/>
      <c r="HE9" s="91"/>
      <c r="HF9" s="91"/>
      <c r="HG9" s="91"/>
      <c r="HH9" s="91"/>
      <c r="HI9" s="91"/>
      <c r="HJ9" s="91"/>
      <c r="HK9" s="91"/>
      <c r="HL9" s="91"/>
      <c r="HM9" s="91"/>
      <c r="HN9" s="89">
        <f>SUM(HB9:HM9)</f>
        <v>0</v>
      </c>
      <c r="HO9" s="91"/>
      <c r="HP9" s="91"/>
      <c r="HQ9" s="91"/>
      <c r="HR9" s="91"/>
      <c r="HS9" s="91"/>
      <c r="HT9" s="91"/>
      <c r="HU9" s="91"/>
      <c r="HV9" s="91"/>
      <c r="HW9" s="91"/>
      <c r="HX9" s="91"/>
      <c r="HY9" s="91"/>
      <c r="HZ9" s="91"/>
      <c r="IA9" s="89">
        <f>SUM(HO9:HZ9)</f>
        <v>0</v>
      </c>
      <c r="IB9" s="91"/>
      <c r="IC9" s="91"/>
      <c r="ID9" s="91"/>
      <c r="IE9" s="91"/>
      <c r="IF9" s="91"/>
      <c r="IG9" s="91"/>
      <c r="IH9" s="91"/>
      <c r="II9" s="91"/>
      <c r="IJ9" s="91"/>
      <c r="IK9" s="91"/>
      <c r="IL9" s="91"/>
      <c r="IM9" s="91"/>
      <c r="IN9" s="89">
        <f>SUM(IB9:IM9)</f>
        <v>0</v>
      </c>
      <c r="IO9" s="91"/>
      <c r="IP9" s="91"/>
      <c r="IQ9" s="91"/>
      <c r="IR9" s="91"/>
      <c r="IS9" s="91"/>
      <c r="IT9" s="91"/>
      <c r="IU9" s="91"/>
      <c r="IV9" s="91"/>
      <c r="IW9" s="91"/>
      <c r="IX9" s="91"/>
      <c r="IY9" s="91"/>
      <c r="IZ9" s="91"/>
      <c r="JA9" s="89">
        <f>SUM(IO9:IZ9)</f>
        <v>0</v>
      </c>
      <c r="JB9" s="91"/>
      <c r="JC9" s="91"/>
      <c r="JD9" s="91"/>
      <c r="JE9" s="91"/>
      <c r="JF9" s="91"/>
      <c r="JG9" s="91"/>
      <c r="JH9" s="91"/>
      <c r="JI9" s="91"/>
      <c r="JJ9" s="91"/>
      <c r="JK9" s="91"/>
      <c r="JL9" s="91"/>
      <c r="JM9" s="91"/>
      <c r="JN9" s="89">
        <f>SUM(JB9:JM9)</f>
        <v>0</v>
      </c>
      <c r="JO9" s="91"/>
      <c r="JP9" s="91"/>
      <c r="JQ9" s="91"/>
      <c r="JR9" s="91"/>
      <c r="JS9" s="91"/>
      <c r="JT9" s="91"/>
      <c r="JU9" s="91"/>
      <c r="JV9" s="91"/>
      <c r="JW9" s="91"/>
      <c r="JX9" s="91"/>
      <c r="JY9" s="91"/>
      <c r="JZ9" s="91"/>
      <c r="KA9" s="89">
        <f>SUM(JO9:JZ9)</f>
        <v>0</v>
      </c>
      <c r="KB9" s="91"/>
      <c r="KC9" s="91"/>
      <c r="KD9" s="91"/>
      <c r="KE9" s="91"/>
      <c r="KF9" s="91"/>
      <c r="KG9" s="91"/>
      <c r="KH9" s="91"/>
      <c r="KI9" s="91"/>
      <c r="KJ9" s="91"/>
      <c r="KK9" s="91"/>
      <c r="KL9" s="91"/>
      <c r="KM9" s="91"/>
      <c r="KN9" s="89">
        <f>SUM(KB9:KM9)</f>
        <v>0</v>
      </c>
      <c r="KO9" s="91"/>
      <c r="KP9" s="91"/>
      <c r="KQ9" s="91"/>
      <c r="KR9" s="91"/>
      <c r="KS9" s="91"/>
      <c r="KT9" s="91"/>
      <c r="KU9" s="91"/>
      <c r="KV9" s="91"/>
      <c r="KW9" s="91"/>
      <c r="KX9" s="91"/>
      <c r="KY9" s="91"/>
      <c r="KZ9" s="91"/>
      <c r="LA9" s="89">
        <f>SUM(KO9:KZ9)</f>
        <v>0</v>
      </c>
      <c r="LB9" s="91"/>
      <c r="LC9" s="91"/>
      <c r="LD9" s="91"/>
      <c r="LE9" s="91"/>
      <c r="LF9" s="91"/>
      <c r="LG9" s="91"/>
      <c r="LH9" s="91"/>
      <c r="LI9" s="91"/>
      <c r="LJ9" s="91"/>
      <c r="LK9" s="91"/>
      <c r="LL9" s="91"/>
      <c r="LM9" s="91"/>
      <c r="LN9" s="89">
        <f>SUM(LB9:LM9)</f>
        <v>0</v>
      </c>
    </row>
    <row r="10" spans="1:326" s="57" customFormat="1">
      <c r="A10" s="60" t="s">
        <v>270</v>
      </c>
      <c r="B10" s="91">
        <f>'Infrastruk. sukūrimo sąnaudos'!B18</f>
        <v>0</v>
      </c>
      <c r="C10" s="91">
        <f>'Infrastruk. sukūrimo sąnaudos'!C18</f>
        <v>0</v>
      </c>
      <c r="D10" s="91">
        <f>'Infrastruk. sukūrimo sąnaudos'!D18</f>
        <v>0</v>
      </c>
      <c r="E10" s="91">
        <f>'Infrastruk. sukūrimo sąnaudos'!E18</f>
        <v>0</v>
      </c>
      <c r="F10" s="91">
        <f>'Infrastruk. sukūrimo sąnaudos'!F18</f>
        <v>0</v>
      </c>
      <c r="G10" s="91">
        <f>'Infrastruk. sukūrimo sąnaudos'!G18</f>
        <v>0</v>
      </c>
      <c r="H10" s="91">
        <f>'Infrastruk. sukūrimo sąnaudos'!H18</f>
        <v>0</v>
      </c>
      <c r="I10" s="91">
        <f>'Infrastruk. sukūrimo sąnaudos'!I18</f>
        <v>0</v>
      </c>
      <c r="J10" s="91">
        <f>'Infrastruk. sukūrimo sąnaudos'!J18</f>
        <v>0</v>
      </c>
      <c r="K10" s="91">
        <f>'Infrastruk. sukūrimo sąnaudos'!K18</f>
        <v>0</v>
      </c>
      <c r="L10" s="91">
        <f>'Infrastruk. sukūrimo sąnaudos'!L18</f>
        <v>0</v>
      </c>
      <c r="M10" s="91">
        <f>'Infrastruk. sukūrimo sąnaudos'!M18</f>
        <v>0</v>
      </c>
      <c r="N10" s="89">
        <f>SUM(B10:M10)</f>
        <v>0</v>
      </c>
      <c r="O10" s="91">
        <f>'Infrastruk. sukūrimo sąnaudos'!O18</f>
        <v>0</v>
      </c>
      <c r="P10" s="91">
        <f>'Infrastruk. sukūrimo sąnaudos'!P18</f>
        <v>0</v>
      </c>
      <c r="Q10" s="91">
        <f>'Infrastruk. sukūrimo sąnaudos'!Q18</f>
        <v>0</v>
      </c>
      <c r="R10" s="91">
        <f>'Infrastruk. sukūrimo sąnaudos'!R18</f>
        <v>0</v>
      </c>
      <c r="S10" s="91">
        <f>'Infrastruk. sukūrimo sąnaudos'!S18</f>
        <v>0</v>
      </c>
      <c r="T10" s="91">
        <f>'Infrastruk. sukūrimo sąnaudos'!T18</f>
        <v>0</v>
      </c>
      <c r="U10" s="91">
        <f>'Infrastruk. sukūrimo sąnaudos'!U18</f>
        <v>0</v>
      </c>
      <c r="V10" s="91">
        <f>'Infrastruk. sukūrimo sąnaudos'!V18</f>
        <v>0</v>
      </c>
      <c r="W10" s="91">
        <f>'Infrastruk. sukūrimo sąnaudos'!W18</f>
        <v>0</v>
      </c>
      <c r="X10" s="91">
        <f>'Infrastruk. sukūrimo sąnaudos'!X18</f>
        <v>0</v>
      </c>
      <c r="Y10" s="91">
        <f>'Infrastruk. sukūrimo sąnaudos'!Y18</f>
        <v>0</v>
      </c>
      <c r="Z10" s="91">
        <f>'Infrastruk. sukūrimo sąnaudos'!Z18</f>
        <v>0</v>
      </c>
      <c r="AA10" s="89">
        <f>SUM(O10:Z10)</f>
        <v>0</v>
      </c>
      <c r="AB10" s="91">
        <f>'Infrastruk. sukūrimo sąnaudos'!AB18</f>
        <v>0</v>
      </c>
      <c r="AC10" s="91">
        <f>'Infrastruk. sukūrimo sąnaudos'!AC18</f>
        <v>0</v>
      </c>
      <c r="AD10" s="91">
        <f>'Infrastruk. sukūrimo sąnaudos'!AD18</f>
        <v>0</v>
      </c>
      <c r="AE10" s="91">
        <f>'Infrastruk. sukūrimo sąnaudos'!AE18</f>
        <v>0</v>
      </c>
      <c r="AF10" s="91">
        <f>'Infrastruk. sukūrimo sąnaudos'!AF18</f>
        <v>0</v>
      </c>
      <c r="AG10" s="91">
        <f>'Infrastruk. sukūrimo sąnaudos'!AG18</f>
        <v>0</v>
      </c>
      <c r="AH10" s="91">
        <f>'Infrastruk. sukūrimo sąnaudos'!AH18</f>
        <v>0</v>
      </c>
      <c r="AI10" s="91">
        <f>'Infrastruk. sukūrimo sąnaudos'!AI18</f>
        <v>0</v>
      </c>
      <c r="AJ10" s="91">
        <f>'Infrastruk. sukūrimo sąnaudos'!AJ18</f>
        <v>0</v>
      </c>
      <c r="AK10" s="91">
        <f>'Infrastruk. sukūrimo sąnaudos'!AK18</f>
        <v>0</v>
      </c>
      <c r="AL10" s="91">
        <f>'Infrastruk. sukūrimo sąnaudos'!AL18</f>
        <v>0</v>
      </c>
      <c r="AM10" s="91">
        <f>'Infrastruk. sukūrimo sąnaudos'!AM18</f>
        <v>0</v>
      </c>
      <c r="AN10" s="89">
        <f>SUM(AB10:AM10)</f>
        <v>0</v>
      </c>
      <c r="AO10" s="91">
        <f>'Infrastruk. sukūrimo sąnaudos'!AO18</f>
        <v>0</v>
      </c>
      <c r="AP10" s="91">
        <f>'Infrastruk. sukūrimo sąnaudos'!AP18</f>
        <v>0</v>
      </c>
      <c r="AQ10" s="91">
        <f>'Infrastruk. sukūrimo sąnaudos'!AQ18</f>
        <v>0</v>
      </c>
      <c r="AR10" s="91">
        <f>'Infrastruk. sukūrimo sąnaudos'!AR18</f>
        <v>0</v>
      </c>
      <c r="AS10" s="91">
        <f>'Infrastruk. sukūrimo sąnaudos'!AS18</f>
        <v>0</v>
      </c>
      <c r="AT10" s="91">
        <f>'Infrastruk. sukūrimo sąnaudos'!AT18</f>
        <v>0</v>
      </c>
      <c r="AU10" s="91">
        <f>'Infrastruk. sukūrimo sąnaudos'!AU18</f>
        <v>0</v>
      </c>
      <c r="AV10" s="91">
        <f>'Infrastruk. sukūrimo sąnaudos'!AV18</f>
        <v>0</v>
      </c>
      <c r="AW10" s="91">
        <f>'Infrastruk. sukūrimo sąnaudos'!AW18</f>
        <v>0</v>
      </c>
      <c r="AX10" s="91">
        <f>'Infrastruk. sukūrimo sąnaudos'!AX18</f>
        <v>0</v>
      </c>
      <c r="AY10" s="91">
        <f>'Infrastruk. sukūrimo sąnaudos'!AY18</f>
        <v>0</v>
      </c>
      <c r="AZ10" s="91">
        <f>'Infrastruk. sukūrimo sąnaudos'!AZ18</f>
        <v>0</v>
      </c>
      <c r="BA10" s="89">
        <f>SUM(AO10:AZ10)</f>
        <v>0</v>
      </c>
      <c r="BB10" s="91">
        <f>'Infrastruk. sukūrimo sąnaudos'!BB18</f>
        <v>0</v>
      </c>
      <c r="BC10" s="91">
        <f>'Infrastruk. sukūrimo sąnaudos'!BC18</f>
        <v>0</v>
      </c>
      <c r="BD10" s="91">
        <f>'Infrastruk. sukūrimo sąnaudos'!BD18</f>
        <v>0</v>
      </c>
      <c r="BE10" s="91">
        <f>'Infrastruk. sukūrimo sąnaudos'!BE18</f>
        <v>0</v>
      </c>
      <c r="BF10" s="91">
        <f>'Infrastruk. sukūrimo sąnaudos'!BF18</f>
        <v>0</v>
      </c>
      <c r="BG10" s="91">
        <f>'Infrastruk. sukūrimo sąnaudos'!BG18</f>
        <v>0</v>
      </c>
      <c r="BH10" s="91">
        <f>'Infrastruk. sukūrimo sąnaudos'!BH18</f>
        <v>0</v>
      </c>
      <c r="BI10" s="91">
        <f>'Infrastruk. sukūrimo sąnaudos'!BI18</f>
        <v>0</v>
      </c>
      <c r="BJ10" s="91">
        <f>'Infrastruk. sukūrimo sąnaudos'!BJ18</f>
        <v>0</v>
      </c>
      <c r="BK10" s="91">
        <f>'Infrastruk. sukūrimo sąnaudos'!BK18</f>
        <v>0</v>
      </c>
      <c r="BL10" s="91">
        <f>'Infrastruk. sukūrimo sąnaudos'!BL18</f>
        <v>0</v>
      </c>
      <c r="BM10" s="91">
        <f>'Infrastruk. sukūrimo sąnaudos'!BM18</f>
        <v>0</v>
      </c>
      <c r="BN10" s="89">
        <f>SUM(BB10:BM10)</f>
        <v>0</v>
      </c>
      <c r="BO10" s="91">
        <f>'Infrastruk. sukūrimo sąnaudos'!BO18</f>
        <v>0</v>
      </c>
      <c r="BP10" s="91">
        <f>'Infrastruk. sukūrimo sąnaudos'!BP18</f>
        <v>0</v>
      </c>
      <c r="BQ10" s="91">
        <f>'Infrastruk. sukūrimo sąnaudos'!BQ18</f>
        <v>0</v>
      </c>
      <c r="BR10" s="91">
        <f>'Infrastruk. sukūrimo sąnaudos'!BR18</f>
        <v>0</v>
      </c>
      <c r="BS10" s="91">
        <f>'Infrastruk. sukūrimo sąnaudos'!BS18</f>
        <v>0</v>
      </c>
      <c r="BT10" s="91">
        <f>'Infrastruk. sukūrimo sąnaudos'!BT18</f>
        <v>0</v>
      </c>
      <c r="BU10" s="91">
        <f>'Infrastruk. sukūrimo sąnaudos'!BU18</f>
        <v>0</v>
      </c>
      <c r="BV10" s="91">
        <f>'Infrastruk. sukūrimo sąnaudos'!BV18</f>
        <v>0</v>
      </c>
      <c r="BW10" s="91">
        <f>'Infrastruk. sukūrimo sąnaudos'!BW18</f>
        <v>0</v>
      </c>
      <c r="BX10" s="91">
        <f>'Infrastruk. sukūrimo sąnaudos'!BX18</f>
        <v>0</v>
      </c>
      <c r="BY10" s="91">
        <f>'Infrastruk. sukūrimo sąnaudos'!BY18</f>
        <v>0</v>
      </c>
      <c r="BZ10" s="91">
        <f>'Infrastruk. sukūrimo sąnaudos'!BZ18</f>
        <v>0</v>
      </c>
      <c r="CA10" s="89">
        <f>SUM(BO10:BZ10)</f>
        <v>0</v>
      </c>
      <c r="CB10" s="91">
        <f>'Infrastruk. sukūrimo sąnaudos'!CB18</f>
        <v>0</v>
      </c>
      <c r="CC10" s="91">
        <f>'Infrastruk. sukūrimo sąnaudos'!CC18</f>
        <v>0</v>
      </c>
      <c r="CD10" s="91">
        <f>'Infrastruk. sukūrimo sąnaudos'!CD18</f>
        <v>0</v>
      </c>
      <c r="CE10" s="91">
        <f>'Infrastruk. sukūrimo sąnaudos'!CE18</f>
        <v>0</v>
      </c>
      <c r="CF10" s="91">
        <f>'Infrastruk. sukūrimo sąnaudos'!CF18</f>
        <v>0</v>
      </c>
      <c r="CG10" s="91">
        <f>'Infrastruk. sukūrimo sąnaudos'!CG18</f>
        <v>0</v>
      </c>
      <c r="CH10" s="91">
        <f>'Infrastruk. sukūrimo sąnaudos'!CH18</f>
        <v>0</v>
      </c>
      <c r="CI10" s="91">
        <f>'Infrastruk. sukūrimo sąnaudos'!CI18</f>
        <v>0</v>
      </c>
      <c r="CJ10" s="91">
        <f>'Infrastruk. sukūrimo sąnaudos'!CJ18</f>
        <v>0</v>
      </c>
      <c r="CK10" s="91">
        <f>'Infrastruk. sukūrimo sąnaudos'!CK18</f>
        <v>0</v>
      </c>
      <c r="CL10" s="91">
        <f>'Infrastruk. sukūrimo sąnaudos'!CL18</f>
        <v>0</v>
      </c>
      <c r="CM10" s="91">
        <f>'Infrastruk. sukūrimo sąnaudos'!CM18</f>
        <v>0</v>
      </c>
      <c r="CN10" s="89">
        <f>SUM(CB10:CM10)</f>
        <v>0</v>
      </c>
      <c r="CO10" s="91">
        <f>'Infrastruk. sukūrimo sąnaudos'!CO18</f>
        <v>0</v>
      </c>
      <c r="CP10" s="91">
        <f>'Infrastruk. sukūrimo sąnaudos'!CP18</f>
        <v>0</v>
      </c>
      <c r="CQ10" s="91">
        <f>'Infrastruk. sukūrimo sąnaudos'!CQ18</f>
        <v>0</v>
      </c>
      <c r="CR10" s="91">
        <f>'Infrastruk. sukūrimo sąnaudos'!CR18</f>
        <v>0</v>
      </c>
      <c r="CS10" s="91">
        <f>'Infrastruk. sukūrimo sąnaudos'!CS18</f>
        <v>0</v>
      </c>
      <c r="CT10" s="91">
        <f>'Infrastruk. sukūrimo sąnaudos'!CT18</f>
        <v>0</v>
      </c>
      <c r="CU10" s="91">
        <f>'Infrastruk. sukūrimo sąnaudos'!CU18</f>
        <v>0</v>
      </c>
      <c r="CV10" s="91">
        <f>'Infrastruk. sukūrimo sąnaudos'!CV18</f>
        <v>0</v>
      </c>
      <c r="CW10" s="91">
        <f>'Infrastruk. sukūrimo sąnaudos'!CW18</f>
        <v>0</v>
      </c>
      <c r="CX10" s="91">
        <f>'Infrastruk. sukūrimo sąnaudos'!CX18</f>
        <v>0</v>
      </c>
      <c r="CY10" s="91">
        <f>'Infrastruk. sukūrimo sąnaudos'!CY18</f>
        <v>0</v>
      </c>
      <c r="CZ10" s="91">
        <f>'Infrastruk. sukūrimo sąnaudos'!CZ18</f>
        <v>0</v>
      </c>
      <c r="DA10" s="89">
        <f>SUM(CO10:CZ10)</f>
        <v>0</v>
      </c>
      <c r="DB10" s="91">
        <f>'Infrastruk. sukūrimo sąnaudos'!DB18</f>
        <v>0</v>
      </c>
      <c r="DC10" s="91">
        <f>'Infrastruk. sukūrimo sąnaudos'!DC18</f>
        <v>0</v>
      </c>
      <c r="DD10" s="91">
        <f>'Infrastruk. sukūrimo sąnaudos'!DD18</f>
        <v>0</v>
      </c>
      <c r="DE10" s="91">
        <f>'Infrastruk. sukūrimo sąnaudos'!DE18</f>
        <v>0</v>
      </c>
      <c r="DF10" s="91">
        <f>'Infrastruk. sukūrimo sąnaudos'!DF18</f>
        <v>0</v>
      </c>
      <c r="DG10" s="91">
        <f>'Infrastruk. sukūrimo sąnaudos'!DG18</f>
        <v>0</v>
      </c>
      <c r="DH10" s="91">
        <f>'Infrastruk. sukūrimo sąnaudos'!DH18</f>
        <v>0</v>
      </c>
      <c r="DI10" s="91">
        <f>'Infrastruk. sukūrimo sąnaudos'!DI18</f>
        <v>0</v>
      </c>
      <c r="DJ10" s="91">
        <f>'Infrastruk. sukūrimo sąnaudos'!DJ18</f>
        <v>0</v>
      </c>
      <c r="DK10" s="91">
        <f>'Infrastruk. sukūrimo sąnaudos'!DK18</f>
        <v>0</v>
      </c>
      <c r="DL10" s="91">
        <f>'Infrastruk. sukūrimo sąnaudos'!DL18</f>
        <v>0</v>
      </c>
      <c r="DM10" s="91">
        <f>'Infrastruk. sukūrimo sąnaudos'!DM18</f>
        <v>0</v>
      </c>
      <c r="DN10" s="89">
        <f>SUM(DB10:DM10)</f>
        <v>0</v>
      </c>
      <c r="DO10" s="91">
        <f>'Infrastruk. sukūrimo sąnaudos'!DO18</f>
        <v>0</v>
      </c>
      <c r="DP10" s="91">
        <f>'Infrastruk. sukūrimo sąnaudos'!DP18</f>
        <v>0</v>
      </c>
      <c r="DQ10" s="91">
        <f>'Infrastruk. sukūrimo sąnaudos'!DQ18</f>
        <v>0</v>
      </c>
      <c r="DR10" s="91">
        <f>'Infrastruk. sukūrimo sąnaudos'!DR18</f>
        <v>0</v>
      </c>
      <c r="DS10" s="91">
        <f>'Infrastruk. sukūrimo sąnaudos'!DS18</f>
        <v>0</v>
      </c>
      <c r="DT10" s="91">
        <f>'Infrastruk. sukūrimo sąnaudos'!DT18</f>
        <v>0</v>
      </c>
      <c r="DU10" s="91">
        <f>'Infrastruk. sukūrimo sąnaudos'!DU18</f>
        <v>0</v>
      </c>
      <c r="DV10" s="91">
        <f>'Infrastruk. sukūrimo sąnaudos'!DV18</f>
        <v>0</v>
      </c>
      <c r="DW10" s="91">
        <f>'Infrastruk. sukūrimo sąnaudos'!DW18</f>
        <v>0</v>
      </c>
      <c r="DX10" s="91">
        <f>'Infrastruk. sukūrimo sąnaudos'!DX18</f>
        <v>0</v>
      </c>
      <c r="DY10" s="91">
        <f>'Infrastruk. sukūrimo sąnaudos'!DY18</f>
        <v>0</v>
      </c>
      <c r="DZ10" s="91">
        <f>'Infrastruk. sukūrimo sąnaudos'!DZ18</f>
        <v>0</v>
      </c>
      <c r="EA10" s="89">
        <f>SUM(DO10:DZ10)</f>
        <v>0</v>
      </c>
      <c r="EB10" s="91">
        <f>'Infrastruk. sukūrimo sąnaudos'!EB18</f>
        <v>0</v>
      </c>
      <c r="EC10" s="91">
        <f>'Infrastruk. sukūrimo sąnaudos'!EC18</f>
        <v>0</v>
      </c>
      <c r="ED10" s="91">
        <f>'Infrastruk. sukūrimo sąnaudos'!ED18</f>
        <v>0</v>
      </c>
      <c r="EE10" s="91">
        <f>'Infrastruk. sukūrimo sąnaudos'!EE18</f>
        <v>0</v>
      </c>
      <c r="EF10" s="91">
        <f>'Infrastruk. sukūrimo sąnaudos'!EF18</f>
        <v>0</v>
      </c>
      <c r="EG10" s="91">
        <f>'Infrastruk. sukūrimo sąnaudos'!EG18</f>
        <v>0</v>
      </c>
      <c r="EH10" s="91">
        <f>'Infrastruk. sukūrimo sąnaudos'!EH18</f>
        <v>0</v>
      </c>
      <c r="EI10" s="91">
        <f>'Infrastruk. sukūrimo sąnaudos'!EI18</f>
        <v>0</v>
      </c>
      <c r="EJ10" s="91">
        <f>'Infrastruk. sukūrimo sąnaudos'!EJ18</f>
        <v>0</v>
      </c>
      <c r="EK10" s="91">
        <f>'Infrastruk. sukūrimo sąnaudos'!EK18</f>
        <v>0</v>
      </c>
      <c r="EL10" s="91">
        <f>'Infrastruk. sukūrimo sąnaudos'!EL18</f>
        <v>0</v>
      </c>
      <c r="EM10" s="91">
        <f>'Infrastruk. sukūrimo sąnaudos'!EM18</f>
        <v>0</v>
      </c>
      <c r="EN10" s="89">
        <f>SUM(EB10:EM10)</f>
        <v>0</v>
      </c>
      <c r="EO10" s="91">
        <f>'Infrastruk. sukūrimo sąnaudos'!EO18</f>
        <v>0</v>
      </c>
      <c r="EP10" s="91">
        <f>'Infrastruk. sukūrimo sąnaudos'!EP18</f>
        <v>0</v>
      </c>
      <c r="EQ10" s="91">
        <f>'Infrastruk. sukūrimo sąnaudos'!EQ18</f>
        <v>0</v>
      </c>
      <c r="ER10" s="91">
        <f>'Infrastruk. sukūrimo sąnaudos'!ER18</f>
        <v>0</v>
      </c>
      <c r="ES10" s="91">
        <f>'Infrastruk. sukūrimo sąnaudos'!ES18</f>
        <v>0</v>
      </c>
      <c r="ET10" s="91">
        <f>'Infrastruk. sukūrimo sąnaudos'!ET18</f>
        <v>0</v>
      </c>
      <c r="EU10" s="91">
        <f>'Infrastruk. sukūrimo sąnaudos'!EU18</f>
        <v>0</v>
      </c>
      <c r="EV10" s="91">
        <f>'Infrastruk. sukūrimo sąnaudos'!EV18</f>
        <v>0</v>
      </c>
      <c r="EW10" s="91">
        <f>'Infrastruk. sukūrimo sąnaudos'!EW18</f>
        <v>0</v>
      </c>
      <c r="EX10" s="91">
        <f>'Infrastruk. sukūrimo sąnaudos'!EX18</f>
        <v>0</v>
      </c>
      <c r="EY10" s="91">
        <f>'Infrastruk. sukūrimo sąnaudos'!EY18</f>
        <v>0</v>
      </c>
      <c r="EZ10" s="91">
        <f>'Infrastruk. sukūrimo sąnaudos'!EZ18</f>
        <v>0</v>
      </c>
      <c r="FA10" s="89">
        <f>SUM(EO10:EZ10)</f>
        <v>0</v>
      </c>
      <c r="FB10" s="91">
        <f>'Infrastruk. sukūrimo sąnaudos'!FB18</f>
        <v>0</v>
      </c>
      <c r="FC10" s="91">
        <f>'Infrastruk. sukūrimo sąnaudos'!FC18</f>
        <v>0</v>
      </c>
      <c r="FD10" s="91">
        <f>'Infrastruk. sukūrimo sąnaudos'!FD18</f>
        <v>0</v>
      </c>
      <c r="FE10" s="91">
        <f>'Infrastruk. sukūrimo sąnaudos'!FE18</f>
        <v>0</v>
      </c>
      <c r="FF10" s="91">
        <f>'Infrastruk. sukūrimo sąnaudos'!FF18</f>
        <v>0</v>
      </c>
      <c r="FG10" s="91">
        <f>'Infrastruk. sukūrimo sąnaudos'!FG18</f>
        <v>0</v>
      </c>
      <c r="FH10" s="91">
        <f>'Infrastruk. sukūrimo sąnaudos'!FH18</f>
        <v>0</v>
      </c>
      <c r="FI10" s="91">
        <f>'Infrastruk. sukūrimo sąnaudos'!FI18</f>
        <v>0</v>
      </c>
      <c r="FJ10" s="91">
        <f>'Infrastruk. sukūrimo sąnaudos'!FJ18</f>
        <v>0</v>
      </c>
      <c r="FK10" s="91">
        <f>'Infrastruk. sukūrimo sąnaudos'!FK18</f>
        <v>0</v>
      </c>
      <c r="FL10" s="91">
        <f>'Infrastruk. sukūrimo sąnaudos'!FL18</f>
        <v>0</v>
      </c>
      <c r="FM10" s="91">
        <f>'Infrastruk. sukūrimo sąnaudos'!FM18</f>
        <v>0</v>
      </c>
      <c r="FN10" s="89">
        <f>SUM(FB10:FM10)</f>
        <v>0</v>
      </c>
      <c r="FO10" s="91">
        <f>'Infrastruk. sukūrimo sąnaudos'!FO18</f>
        <v>0</v>
      </c>
      <c r="FP10" s="91">
        <f>'Infrastruk. sukūrimo sąnaudos'!FP18</f>
        <v>0</v>
      </c>
      <c r="FQ10" s="91">
        <f>'Infrastruk. sukūrimo sąnaudos'!FQ18</f>
        <v>0</v>
      </c>
      <c r="FR10" s="91">
        <f>'Infrastruk. sukūrimo sąnaudos'!FR18</f>
        <v>0</v>
      </c>
      <c r="FS10" s="91">
        <f>'Infrastruk. sukūrimo sąnaudos'!FS18</f>
        <v>0</v>
      </c>
      <c r="FT10" s="91">
        <f>'Infrastruk. sukūrimo sąnaudos'!FT18</f>
        <v>0</v>
      </c>
      <c r="FU10" s="91">
        <f>'Infrastruk. sukūrimo sąnaudos'!FU18</f>
        <v>0</v>
      </c>
      <c r="FV10" s="91">
        <f>'Infrastruk. sukūrimo sąnaudos'!FV18</f>
        <v>0</v>
      </c>
      <c r="FW10" s="91">
        <f>'Infrastruk. sukūrimo sąnaudos'!FW18</f>
        <v>0</v>
      </c>
      <c r="FX10" s="91">
        <f>'Infrastruk. sukūrimo sąnaudos'!FX18</f>
        <v>0</v>
      </c>
      <c r="FY10" s="91">
        <f>'Infrastruk. sukūrimo sąnaudos'!FY18</f>
        <v>0</v>
      </c>
      <c r="FZ10" s="91">
        <f>'Infrastruk. sukūrimo sąnaudos'!FZ18</f>
        <v>0</v>
      </c>
      <c r="GA10" s="89">
        <f>SUM(FO10:FZ10)</f>
        <v>0</v>
      </c>
      <c r="GB10" s="91">
        <f>'Infrastruk. sukūrimo sąnaudos'!GB18</f>
        <v>0</v>
      </c>
      <c r="GC10" s="91">
        <f>'Infrastruk. sukūrimo sąnaudos'!GC18</f>
        <v>0</v>
      </c>
      <c r="GD10" s="91">
        <f>'Infrastruk. sukūrimo sąnaudos'!GD18</f>
        <v>0</v>
      </c>
      <c r="GE10" s="91">
        <f>'Infrastruk. sukūrimo sąnaudos'!GE18</f>
        <v>0</v>
      </c>
      <c r="GF10" s="91">
        <f>'Infrastruk. sukūrimo sąnaudos'!GF18</f>
        <v>0</v>
      </c>
      <c r="GG10" s="91">
        <f>'Infrastruk. sukūrimo sąnaudos'!GG18</f>
        <v>0</v>
      </c>
      <c r="GH10" s="91">
        <f>'Infrastruk. sukūrimo sąnaudos'!GH18</f>
        <v>0</v>
      </c>
      <c r="GI10" s="91">
        <f>'Infrastruk. sukūrimo sąnaudos'!GI18</f>
        <v>0</v>
      </c>
      <c r="GJ10" s="91">
        <f>'Infrastruk. sukūrimo sąnaudos'!GJ18</f>
        <v>0</v>
      </c>
      <c r="GK10" s="91">
        <f>'Infrastruk. sukūrimo sąnaudos'!GK18</f>
        <v>0</v>
      </c>
      <c r="GL10" s="91">
        <f>'Infrastruk. sukūrimo sąnaudos'!GL18</f>
        <v>0</v>
      </c>
      <c r="GM10" s="91">
        <f>'Infrastruk. sukūrimo sąnaudos'!GM18</f>
        <v>0</v>
      </c>
      <c r="GN10" s="89">
        <f>SUM(GB10:GM10)</f>
        <v>0</v>
      </c>
      <c r="GO10" s="91">
        <f>'Infrastruk. sukūrimo sąnaudos'!GO18</f>
        <v>0</v>
      </c>
      <c r="GP10" s="91">
        <f>'Infrastruk. sukūrimo sąnaudos'!GP18</f>
        <v>0</v>
      </c>
      <c r="GQ10" s="91">
        <f>'Infrastruk. sukūrimo sąnaudos'!GQ18</f>
        <v>0</v>
      </c>
      <c r="GR10" s="91">
        <f>'Infrastruk. sukūrimo sąnaudos'!GR18</f>
        <v>0</v>
      </c>
      <c r="GS10" s="91">
        <f>'Infrastruk. sukūrimo sąnaudos'!GS18</f>
        <v>0</v>
      </c>
      <c r="GT10" s="91">
        <f>'Infrastruk. sukūrimo sąnaudos'!GT18</f>
        <v>0</v>
      </c>
      <c r="GU10" s="91">
        <f>'Infrastruk. sukūrimo sąnaudos'!GU18</f>
        <v>0</v>
      </c>
      <c r="GV10" s="91">
        <f>'Infrastruk. sukūrimo sąnaudos'!GV18</f>
        <v>0</v>
      </c>
      <c r="GW10" s="91">
        <f>'Infrastruk. sukūrimo sąnaudos'!GW18</f>
        <v>0</v>
      </c>
      <c r="GX10" s="91">
        <f>'Infrastruk. sukūrimo sąnaudos'!GX18</f>
        <v>0</v>
      </c>
      <c r="GY10" s="91">
        <f>'Infrastruk. sukūrimo sąnaudos'!GY18</f>
        <v>0</v>
      </c>
      <c r="GZ10" s="91">
        <f>'Infrastruk. sukūrimo sąnaudos'!GZ18</f>
        <v>0</v>
      </c>
      <c r="HA10" s="89">
        <f>SUM(GO10:GZ10)</f>
        <v>0</v>
      </c>
      <c r="HB10" s="91">
        <f>'Infrastruk. sukūrimo sąnaudos'!HB18</f>
        <v>0</v>
      </c>
      <c r="HC10" s="91">
        <f>'Infrastruk. sukūrimo sąnaudos'!HC18</f>
        <v>0</v>
      </c>
      <c r="HD10" s="91">
        <f>'Infrastruk. sukūrimo sąnaudos'!HD18</f>
        <v>0</v>
      </c>
      <c r="HE10" s="91">
        <f>'Infrastruk. sukūrimo sąnaudos'!HE18</f>
        <v>0</v>
      </c>
      <c r="HF10" s="91">
        <f>'Infrastruk. sukūrimo sąnaudos'!HF18</f>
        <v>0</v>
      </c>
      <c r="HG10" s="91">
        <f>'Infrastruk. sukūrimo sąnaudos'!HG18</f>
        <v>0</v>
      </c>
      <c r="HH10" s="91">
        <f>'Infrastruk. sukūrimo sąnaudos'!HH18</f>
        <v>0</v>
      </c>
      <c r="HI10" s="91">
        <f>'Infrastruk. sukūrimo sąnaudos'!HI18</f>
        <v>0</v>
      </c>
      <c r="HJ10" s="91">
        <f>'Infrastruk. sukūrimo sąnaudos'!HJ18</f>
        <v>0</v>
      </c>
      <c r="HK10" s="91">
        <f>'Infrastruk. sukūrimo sąnaudos'!HK18</f>
        <v>0</v>
      </c>
      <c r="HL10" s="91">
        <f>'Infrastruk. sukūrimo sąnaudos'!HL18</f>
        <v>0</v>
      </c>
      <c r="HM10" s="91">
        <f>'Infrastruk. sukūrimo sąnaudos'!HM18</f>
        <v>0</v>
      </c>
      <c r="HN10" s="89">
        <f>SUM(HB10:HM10)</f>
        <v>0</v>
      </c>
      <c r="HO10" s="91">
        <f>'Infrastruk. sukūrimo sąnaudos'!HO18</f>
        <v>0</v>
      </c>
      <c r="HP10" s="91">
        <f>'Infrastruk. sukūrimo sąnaudos'!HP18</f>
        <v>0</v>
      </c>
      <c r="HQ10" s="91">
        <f>'Infrastruk. sukūrimo sąnaudos'!HQ18</f>
        <v>0</v>
      </c>
      <c r="HR10" s="91">
        <f>'Infrastruk. sukūrimo sąnaudos'!HR18</f>
        <v>0</v>
      </c>
      <c r="HS10" s="91">
        <f>'Infrastruk. sukūrimo sąnaudos'!HS18</f>
        <v>0</v>
      </c>
      <c r="HT10" s="91">
        <f>'Infrastruk. sukūrimo sąnaudos'!HT18</f>
        <v>0</v>
      </c>
      <c r="HU10" s="91">
        <f>'Infrastruk. sukūrimo sąnaudos'!HU18</f>
        <v>0</v>
      </c>
      <c r="HV10" s="91">
        <f>'Infrastruk. sukūrimo sąnaudos'!HV18</f>
        <v>0</v>
      </c>
      <c r="HW10" s="91">
        <f>'Infrastruk. sukūrimo sąnaudos'!HW18</f>
        <v>0</v>
      </c>
      <c r="HX10" s="91">
        <f>'Infrastruk. sukūrimo sąnaudos'!HX18</f>
        <v>0</v>
      </c>
      <c r="HY10" s="91">
        <f>'Infrastruk. sukūrimo sąnaudos'!HY18</f>
        <v>0</v>
      </c>
      <c r="HZ10" s="91">
        <f>'Infrastruk. sukūrimo sąnaudos'!HZ18</f>
        <v>0</v>
      </c>
      <c r="IA10" s="89">
        <f>SUM(HO10:HZ10)</f>
        <v>0</v>
      </c>
      <c r="IB10" s="91">
        <f>'Infrastruk. sukūrimo sąnaudos'!IB18</f>
        <v>0</v>
      </c>
      <c r="IC10" s="91">
        <f>'Infrastruk. sukūrimo sąnaudos'!IC18</f>
        <v>0</v>
      </c>
      <c r="ID10" s="91">
        <f>'Infrastruk. sukūrimo sąnaudos'!ID18</f>
        <v>0</v>
      </c>
      <c r="IE10" s="91">
        <f>'Infrastruk. sukūrimo sąnaudos'!IE18</f>
        <v>0</v>
      </c>
      <c r="IF10" s="91">
        <f>'Infrastruk. sukūrimo sąnaudos'!IF18</f>
        <v>0</v>
      </c>
      <c r="IG10" s="91">
        <f>'Infrastruk. sukūrimo sąnaudos'!IG18</f>
        <v>0</v>
      </c>
      <c r="IH10" s="91">
        <f>'Infrastruk. sukūrimo sąnaudos'!IH18</f>
        <v>0</v>
      </c>
      <c r="II10" s="91">
        <f>'Infrastruk. sukūrimo sąnaudos'!II18</f>
        <v>0</v>
      </c>
      <c r="IJ10" s="91">
        <f>'Infrastruk. sukūrimo sąnaudos'!IJ18</f>
        <v>0</v>
      </c>
      <c r="IK10" s="91">
        <f>'Infrastruk. sukūrimo sąnaudos'!IK18</f>
        <v>0</v>
      </c>
      <c r="IL10" s="91">
        <f>'Infrastruk. sukūrimo sąnaudos'!IL18</f>
        <v>0</v>
      </c>
      <c r="IM10" s="91">
        <f>'Infrastruk. sukūrimo sąnaudos'!IM18</f>
        <v>0</v>
      </c>
      <c r="IN10" s="89">
        <f>SUM(IB10:IM10)</f>
        <v>0</v>
      </c>
      <c r="IO10" s="91">
        <f>'Infrastruk. sukūrimo sąnaudos'!IO18</f>
        <v>0</v>
      </c>
      <c r="IP10" s="91">
        <f>'Infrastruk. sukūrimo sąnaudos'!IP18</f>
        <v>0</v>
      </c>
      <c r="IQ10" s="91">
        <f>'Infrastruk. sukūrimo sąnaudos'!IQ18</f>
        <v>0</v>
      </c>
      <c r="IR10" s="91">
        <f>'Infrastruk. sukūrimo sąnaudos'!IR18</f>
        <v>0</v>
      </c>
      <c r="IS10" s="91">
        <f>'Infrastruk. sukūrimo sąnaudos'!IS18</f>
        <v>0</v>
      </c>
      <c r="IT10" s="91">
        <f>'Infrastruk. sukūrimo sąnaudos'!IT18</f>
        <v>0</v>
      </c>
      <c r="IU10" s="91">
        <f>'Infrastruk. sukūrimo sąnaudos'!IU18</f>
        <v>0</v>
      </c>
      <c r="IV10" s="91">
        <f>'Infrastruk. sukūrimo sąnaudos'!IV18</f>
        <v>0</v>
      </c>
      <c r="IW10" s="91">
        <f>'Infrastruk. sukūrimo sąnaudos'!IW18</f>
        <v>0</v>
      </c>
      <c r="IX10" s="91">
        <f>'Infrastruk. sukūrimo sąnaudos'!IX18</f>
        <v>0</v>
      </c>
      <c r="IY10" s="91">
        <f>'Infrastruk. sukūrimo sąnaudos'!IY18</f>
        <v>0</v>
      </c>
      <c r="IZ10" s="91">
        <f>'Infrastruk. sukūrimo sąnaudos'!IZ18</f>
        <v>0</v>
      </c>
      <c r="JA10" s="89">
        <f>SUM(IO10:IZ10)</f>
        <v>0</v>
      </c>
      <c r="JB10" s="91">
        <f>'Infrastruk. sukūrimo sąnaudos'!JB18</f>
        <v>0</v>
      </c>
      <c r="JC10" s="91">
        <f>'Infrastruk. sukūrimo sąnaudos'!JC18</f>
        <v>0</v>
      </c>
      <c r="JD10" s="91">
        <f>'Infrastruk. sukūrimo sąnaudos'!JD18</f>
        <v>0</v>
      </c>
      <c r="JE10" s="91">
        <f>'Infrastruk. sukūrimo sąnaudos'!JE18</f>
        <v>0</v>
      </c>
      <c r="JF10" s="91">
        <f>'Infrastruk. sukūrimo sąnaudos'!JF18</f>
        <v>0</v>
      </c>
      <c r="JG10" s="91">
        <f>'Infrastruk. sukūrimo sąnaudos'!JG18</f>
        <v>0</v>
      </c>
      <c r="JH10" s="91">
        <f>'Infrastruk. sukūrimo sąnaudos'!JH18</f>
        <v>0</v>
      </c>
      <c r="JI10" s="91">
        <f>'Infrastruk. sukūrimo sąnaudos'!JI18</f>
        <v>0</v>
      </c>
      <c r="JJ10" s="91">
        <f>'Infrastruk. sukūrimo sąnaudos'!JJ18</f>
        <v>0</v>
      </c>
      <c r="JK10" s="91">
        <f>'Infrastruk. sukūrimo sąnaudos'!JK18</f>
        <v>0</v>
      </c>
      <c r="JL10" s="91">
        <f>'Infrastruk. sukūrimo sąnaudos'!JL18</f>
        <v>0</v>
      </c>
      <c r="JM10" s="91">
        <f>'Infrastruk. sukūrimo sąnaudos'!JM18</f>
        <v>0</v>
      </c>
      <c r="JN10" s="89">
        <f>SUM(JB10:JM10)</f>
        <v>0</v>
      </c>
      <c r="JO10" s="91">
        <f>'Infrastruk. sukūrimo sąnaudos'!JO18</f>
        <v>0</v>
      </c>
      <c r="JP10" s="91">
        <f>'Infrastruk. sukūrimo sąnaudos'!JP18</f>
        <v>0</v>
      </c>
      <c r="JQ10" s="91">
        <f>'Infrastruk. sukūrimo sąnaudos'!JQ18</f>
        <v>0</v>
      </c>
      <c r="JR10" s="91">
        <f>'Infrastruk. sukūrimo sąnaudos'!JR18</f>
        <v>0</v>
      </c>
      <c r="JS10" s="91">
        <f>'Infrastruk. sukūrimo sąnaudos'!JS18</f>
        <v>0</v>
      </c>
      <c r="JT10" s="91">
        <f>'Infrastruk. sukūrimo sąnaudos'!JT18</f>
        <v>0</v>
      </c>
      <c r="JU10" s="91">
        <f>'Infrastruk. sukūrimo sąnaudos'!JU18</f>
        <v>0</v>
      </c>
      <c r="JV10" s="91">
        <f>'Infrastruk. sukūrimo sąnaudos'!JV18</f>
        <v>0</v>
      </c>
      <c r="JW10" s="91">
        <f>'Infrastruk. sukūrimo sąnaudos'!JW18</f>
        <v>0</v>
      </c>
      <c r="JX10" s="91">
        <f>'Infrastruk. sukūrimo sąnaudos'!JX18</f>
        <v>0</v>
      </c>
      <c r="JY10" s="91">
        <f>'Infrastruk. sukūrimo sąnaudos'!JY18</f>
        <v>0</v>
      </c>
      <c r="JZ10" s="91">
        <f>'Infrastruk. sukūrimo sąnaudos'!JZ18</f>
        <v>0</v>
      </c>
      <c r="KA10" s="89">
        <f>SUM(JO10:JZ10)</f>
        <v>0</v>
      </c>
      <c r="KB10" s="91">
        <f>'Infrastruk. sukūrimo sąnaudos'!KB18</f>
        <v>0</v>
      </c>
      <c r="KC10" s="91">
        <f>'Infrastruk. sukūrimo sąnaudos'!KC18</f>
        <v>0</v>
      </c>
      <c r="KD10" s="91">
        <f>'Infrastruk. sukūrimo sąnaudos'!KD18</f>
        <v>0</v>
      </c>
      <c r="KE10" s="91">
        <f>'Infrastruk. sukūrimo sąnaudos'!KE18</f>
        <v>0</v>
      </c>
      <c r="KF10" s="91">
        <f>'Infrastruk. sukūrimo sąnaudos'!KF18</f>
        <v>0</v>
      </c>
      <c r="KG10" s="91">
        <f>'Infrastruk. sukūrimo sąnaudos'!KG18</f>
        <v>0</v>
      </c>
      <c r="KH10" s="91">
        <f>'Infrastruk. sukūrimo sąnaudos'!KH18</f>
        <v>0</v>
      </c>
      <c r="KI10" s="91">
        <f>'Infrastruk. sukūrimo sąnaudos'!KI18</f>
        <v>0</v>
      </c>
      <c r="KJ10" s="91">
        <f>'Infrastruk. sukūrimo sąnaudos'!KJ18</f>
        <v>0</v>
      </c>
      <c r="KK10" s="91">
        <f>'Infrastruk. sukūrimo sąnaudos'!KK18</f>
        <v>0</v>
      </c>
      <c r="KL10" s="91">
        <f>'Infrastruk. sukūrimo sąnaudos'!KL18</f>
        <v>0</v>
      </c>
      <c r="KM10" s="91">
        <f>'Infrastruk. sukūrimo sąnaudos'!KM18</f>
        <v>0</v>
      </c>
      <c r="KN10" s="89">
        <f>SUM(KB10:KM10)</f>
        <v>0</v>
      </c>
      <c r="KO10" s="91">
        <f>'Infrastruk. sukūrimo sąnaudos'!KO18</f>
        <v>0</v>
      </c>
      <c r="KP10" s="91">
        <f>'Infrastruk. sukūrimo sąnaudos'!KP18</f>
        <v>0</v>
      </c>
      <c r="KQ10" s="91">
        <f>'Infrastruk. sukūrimo sąnaudos'!KQ18</f>
        <v>0</v>
      </c>
      <c r="KR10" s="91">
        <f>'Infrastruk. sukūrimo sąnaudos'!KR18</f>
        <v>0</v>
      </c>
      <c r="KS10" s="91">
        <f>'Infrastruk. sukūrimo sąnaudos'!KS18</f>
        <v>0</v>
      </c>
      <c r="KT10" s="91">
        <f>'Infrastruk. sukūrimo sąnaudos'!KT18</f>
        <v>0</v>
      </c>
      <c r="KU10" s="91">
        <f>'Infrastruk. sukūrimo sąnaudos'!KU18</f>
        <v>0</v>
      </c>
      <c r="KV10" s="91">
        <f>'Infrastruk. sukūrimo sąnaudos'!KV18</f>
        <v>0</v>
      </c>
      <c r="KW10" s="91">
        <f>'Infrastruk. sukūrimo sąnaudos'!KW18</f>
        <v>0</v>
      </c>
      <c r="KX10" s="91">
        <f>'Infrastruk. sukūrimo sąnaudos'!KX18</f>
        <v>0</v>
      </c>
      <c r="KY10" s="91">
        <f>'Infrastruk. sukūrimo sąnaudos'!KY18</f>
        <v>0</v>
      </c>
      <c r="KZ10" s="91">
        <f>'Infrastruk. sukūrimo sąnaudos'!KZ18</f>
        <v>0</v>
      </c>
      <c r="LA10" s="89">
        <f>SUM(KO10:KZ10)</f>
        <v>0</v>
      </c>
      <c r="LB10" s="91">
        <f>'Infrastruk. sukūrimo sąnaudos'!LB18</f>
        <v>0</v>
      </c>
      <c r="LC10" s="91">
        <f>'Infrastruk. sukūrimo sąnaudos'!LC18</f>
        <v>0</v>
      </c>
      <c r="LD10" s="91">
        <f>'Infrastruk. sukūrimo sąnaudos'!LD18</f>
        <v>0</v>
      </c>
      <c r="LE10" s="91">
        <f>'Infrastruk. sukūrimo sąnaudos'!LE18</f>
        <v>0</v>
      </c>
      <c r="LF10" s="91">
        <f>'Infrastruk. sukūrimo sąnaudos'!LF18</f>
        <v>0</v>
      </c>
      <c r="LG10" s="91">
        <f>'Infrastruk. sukūrimo sąnaudos'!LG18</f>
        <v>0</v>
      </c>
      <c r="LH10" s="91">
        <f>'Infrastruk. sukūrimo sąnaudos'!LH18</f>
        <v>0</v>
      </c>
      <c r="LI10" s="91">
        <f>'Infrastruk. sukūrimo sąnaudos'!LI18</f>
        <v>0</v>
      </c>
      <c r="LJ10" s="91">
        <f>'Infrastruk. sukūrimo sąnaudos'!LJ18</f>
        <v>0</v>
      </c>
      <c r="LK10" s="91">
        <f>'Infrastruk. sukūrimo sąnaudos'!LK18</f>
        <v>0</v>
      </c>
      <c r="LL10" s="91">
        <f>'Infrastruk. sukūrimo sąnaudos'!LL18</f>
        <v>0</v>
      </c>
      <c r="LM10" s="91">
        <f>'Infrastruk. sukūrimo sąnaudos'!LM18</f>
        <v>0</v>
      </c>
      <c r="LN10" s="89">
        <f>SUM(LB10:LM10)</f>
        <v>0</v>
      </c>
    </row>
    <row r="11" spans="1:326" s="57" customFormat="1">
      <c r="A11" s="158" t="s">
        <v>275</v>
      </c>
      <c r="B11" s="159"/>
      <c r="C11" s="159"/>
      <c r="D11" s="159"/>
      <c r="E11" s="159"/>
      <c r="F11" s="159"/>
      <c r="G11" s="159"/>
      <c r="H11" s="159"/>
      <c r="I11" s="159"/>
      <c r="J11" s="159"/>
      <c r="K11" s="159"/>
      <c r="L11" s="159"/>
      <c r="M11" s="161">
        <f>-N8</f>
        <v>-8928853.5902285818</v>
      </c>
      <c r="N11" s="160">
        <f>M11</f>
        <v>-8928853.5902285818</v>
      </c>
      <c r="O11" s="159"/>
      <c r="P11" s="159"/>
      <c r="Q11" s="159"/>
      <c r="R11" s="159"/>
      <c r="S11" s="159"/>
      <c r="T11" s="159"/>
      <c r="U11" s="159"/>
      <c r="V11" s="159"/>
      <c r="W11" s="159"/>
      <c r="X11" s="159"/>
      <c r="Y11" s="159"/>
      <c r="Z11" s="161">
        <f>-AA8</f>
        <v>-13393280.385342875</v>
      </c>
      <c r="AA11" s="89">
        <f>SUM(O11:Z11)</f>
        <v>-13393280.385342875</v>
      </c>
      <c r="AB11" s="159"/>
      <c r="AC11" s="159"/>
      <c r="AD11" s="159"/>
      <c r="AE11" s="159"/>
      <c r="AF11" s="159"/>
      <c r="AG11" s="161"/>
      <c r="AH11" s="159"/>
      <c r="AI11" s="159"/>
      <c r="AJ11" s="159"/>
      <c r="AK11" s="159"/>
      <c r="AL11" s="161">
        <f>-AN10</f>
        <v>0</v>
      </c>
      <c r="AM11" s="161"/>
      <c r="AN11" s="89">
        <f>SUM(AB11:AM11)</f>
        <v>0</v>
      </c>
      <c r="AO11" s="159"/>
      <c r="AP11" s="159"/>
      <c r="AQ11" s="159"/>
      <c r="AR11" s="159"/>
      <c r="AS11" s="159"/>
      <c r="AT11" s="159"/>
      <c r="AU11" s="159"/>
      <c r="AV11" s="159"/>
      <c r="AW11" s="159"/>
      <c r="AX11" s="159"/>
      <c r="AY11" s="161">
        <f>-BA10</f>
        <v>0</v>
      </c>
      <c r="AZ11" s="161"/>
      <c r="BA11" s="89">
        <f>SUM(AO11:AZ11)</f>
        <v>0</v>
      </c>
      <c r="BB11" s="159"/>
      <c r="BC11" s="159"/>
      <c r="BD11" s="159"/>
      <c r="BE11" s="159"/>
      <c r="BF11" s="159"/>
      <c r="BG11" s="159"/>
      <c r="BH11" s="159"/>
      <c r="BI11" s="159"/>
      <c r="BJ11" s="159"/>
      <c r="BK11" s="159"/>
      <c r="BL11" s="161">
        <f>-BN10</f>
        <v>0</v>
      </c>
      <c r="BM11" s="161"/>
      <c r="BN11" s="89">
        <f>SUM(BB11:BM11)</f>
        <v>0</v>
      </c>
      <c r="BO11" s="159"/>
      <c r="BP11" s="159"/>
      <c r="BQ11" s="159"/>
      <c r="BR11" s="159"/>
      <c r="BS11" s="159"/>
      <c r="BT11" s="159"/>
      <c r="BU11" s="159"/>
      <c r="BV11" s="159"/>
      <c r="BW11" s="159"/>
      <c r="BX11" s="159"/>
      <c r="BY11" s="161">
        <f>-CA10</f>
        <v>0</v>
      </c>
      <c r="BZ11" s="161"/>
      <c r="CA11" s="89">
        <f>SUM(BO11:BZ11)</f>
        <v>0</v>
      </c>
      <c r="CB11" s="159"/>
      <c r="CC11" s="159"/>
      <c r="CD11" s="159"/>
      <c r="CE11" s="159"/>
      <c r="CF11" s="159"/>
      <c r="CG11" s="159"/>
      <c r="CH11" s="159"/>
      <c r="CI11" s="159"/>
      <c r="CJ11" s="159"/>
      <c r="CK11" s="159"/>
      <c r="CL11" s="161">
        <f>-CN10</f>
        <v>0</v>
      </c>
      <c r="CM11" s="161"/>
      <c r="CN11" s="89">
        <f>SUM(CB11:CM11)</f>
        <v>0</v>
      </c>
      <c r="CO11" s="159"/>
      <c r="CP11" s="159"/>
      <c r="CQ11" s="159"/>
      <c r="CR11" s="159"/>
      <c r="CS11" s="159"/>
      <c r="CT11" s="159"/>
      <c r="CU11" s="159"/>
      <c r="CV11" s="159"/>
      <c r="CW11" s="159"/>
      <c r="CX11" s="159"/>
      <c r="CY11" s="161">
        <f>-DA10</f>
        <v>0</v>
      </c>
      <c r="CZ11" s="161"/>
      <c r="DA11" s="89">
        <f>SUM(CO11:CZ11)</f>
        <v>0</v>
      </c>
      <c r="DB11" s="159"/>
      <c r="DC11" s="159"/>
      <c r="DD11" s="159"/>
      <c r="DE11" s="159"/>
      <c r="DF11" s="159"/>
      <c r="DG11" s="159"/>
      <c r="DH11" s="159"/>
      <c r="DI11" s="159"/>
      <c r="DJ11" s="159"/>
      <c r="DK11" s="159"/>
      <c r="DL11" s="161">
        <f>-DN10</f>
        <v>0</v>
      </c>
      <c r="DM11" s="161"/>
      <c r="DN11" s="89">
        <f>SUM(DB11:DM11)</f>
        <v>0</v>
      </c>
      <c r="DO11" s="159"/>
      <c r="DP11" s="159"/>
      <c r="DQ11" s="159"/>
      <c r="DR11" s="159"/>
      <c r="DS11" s="159"/>
      <c r="DT11" s="159"/>
      <c r="DU11" s="159"/>
      <c r="DV11" s="159"/>
      <c r="DW11" s="159"/>
      <c r="DX11" s="159"/>
      <c r="DY11" s="161">
        <f>-EA10</f>
        <v>0</v>
      </c>
      <c r="DZ11" s="161"/>
      <c r="EA11" s="89">
        <f>SUM(DO11:DZ11)</f>
        <v>0</v>
      </c>
      <c r="EB11" s="159"/>
      <c r="EC11" s="159"/>
      <c r="ED11" s="159"/>
      <c r="EE11" s="159"/>
      <c r="EF11" s="159"/>
      <c r="EG11" s="159"/>
      <c r="EH11" s="159"/>
      <c r="EI11" s="159"/>
      <c r="EJ11" s="159"/>
      <c r="EK11" s="159"/>
      <c r="EL11" s="161">
        <f>-EN10</f>
        <v>0</v>
      </c>
      <c r="EM11" s="161"/>
      <c r="EN11" s="89">
        <f>SUM(EB11:EM11)</f>
        <v>0</v>
      </c>
      <c r="EO11" s="159"/>
      <c r="EP11" s="159"/>
      <c r="EQ11" s="159"/>
      <c r="ER11" s="159"/>
      <c r="ES11" s="159"/>
      <c r="ET11" s="159"/>
      <c r="EU11" s="159"/>
      <c r="EV11" s="159"/>
      <c r="EW11" s="159"/>
      <c r="EX11" s="159"/>
      <c r="EY11" s="161">
        <f>-FA10</f>
        <v>0</v>
      </c>
      <c r="EZ11" s="161"/>
      <c r="FA11" s="89">
        <f>SUM(EO11:EZ11)</f>
        <v>0</v>
      </c>
      <c r="FB11" s="159"/>
      <c r="FC11" s="159"/>
      <c r="FD11" s="159"/>
      <c r="FE11" s="159"/>
      <c r="FF11" s="159"/>
      <c r="FG11" s="159"/>
      <c r="FH11" s="159"/>
      <c r="FI11" s="159"/>
      <c r="FJ11" s="159"/>
      <c r="FK11" s="159"/>
      <c r="FL11" s="161">
        <f>-FN10</f>
        <v>0</v>
      </c>
      <c r="FM11" s="161"/>
      <c r="FN11" s="89">
        <f>SUM(FB11:FM11)</f>
        <v>0</v>
      </c>
      <c r="FO11" s="159"/>
      <c r="FP11" s="159"/>
      <c r="FQ11" s="159"/>
      <c r="FR11" s="159"/>
      <c r="FS11" s="159"/>
      <c r="FT11" s="159"/>
      <c r="FU11" s="159"/>
      <c r="FV11" s="159"/>
      <c r="FW11" s="159"/>
      <c r="FX11" s="159"/>
      <c r="FY11" s="161">
        <f>-GA10</f>
        <v>0</v>
      </c>
      <c r="FZ11" s="161"/>
      <c r="GA11" s="89">
        <f>SUM(FO11:FZ11)</f>
        <v>0</v>
      </c>
      <c r="GB11" s="159"/>
      <c r="GC11" s="159"/>
      <c r="GD11" s="159"/>
      <c r="GE11" s="159"/>
      <c r="GF11" s="159"/>
      <c r="GG11" s="159"/>
      <c r="GH11" s="159"/>
      <c r="GI11" s="159"/>
      <c r="GJ11" s="159"/>
      <c r="GK11" s="159"/>
      <c r="GL11" s="161">
        <f>-GN10</f>
        <v>0</v>
      </c>
      <c r="GM11" s="161"/>
      <c r="GN11" s="89">
        <f>SUM(GB11:GM11)</f>
        <v>0</v>
      </c>
      <c r="GO11" s="159"/>
      <c r="GP11" s="159"/>
      <c r="GQ11" s="159"/>
      <c r="GR11" s="159"/>
      <c r="GS11" s="159"/>
      <c r="GT11" s="159"/>
      <c r="GU11" s="159"/>
      <c r="GV11" s="159"/>
      <c r="GW11" s="159"/>
      <c r="GX11" s="159"/>
      <c r="GY11" s="161">
        <f>-HA10</f>
        <v>0</v>
      </c>
      <c r="GZ11" s="161"/>
      <c r="HA11" s="89">
        <f>SUM(GO11:GZ11)</f>
        <v>0</v>
      </c>
      <c r="HB11" s="159"/>
      <c r="HC11" s="159"/>
      <c r="HD11" s="159"/>
      <c r="HE11" s="159"/>
      <c r="HF11" s="159"/>
      <c r="HG11" s="159"/>
      <c r="HH11" s="159"/>
      <c r="HI11" s="159"/>
      <c r="HJ11" s="159"/>
      <c r="HK11" s="159"/>
      <c r="HL11" s="161">
        <f>-HN10</f>
        <v>0</v>
      </c>
      <c r="HM11" s="161"/>
      <c r="HN11" s="89">
        <f>SUM(HB11:HM11)</f>
        <v>0</v>
      </c>
      <c r="HO11" s="159"/>
      <c r="HP11" s="159"/>
      <c r="HQ11" s="159"/>
      <c r="HR11" s="159"/>
      <c r="HS11" s="159"/>
      <c r="HT11" s="159"/>
      <c r="HU11" s="159"/>
      <c r="HV11" s="159"/>
      <c r="HW11" s="159"/>
      <c r="HX11" s="159"/>
      <c r="HY11" s="161">
        <f>-IA10</f>
        <v>0</v>
      </c>
      <c r="HZ11" s="161"/>
      <c r="IA11" s="89">
        <f>SUM(HO11:HZ11)</f>
        <v>0</v>
      </c>
      <c r="IB11" s="159"/>
      <c r="IC11" s="159"/>
      <c r="ID11" s="159"/>
      <c r="IE11" s="159"/>
      <c r="IF11" s="159"/>
      <c r="IG11" s="159"/>
      <c r="IH11" s="159"/>
      <c r="II11" s="159"/>
      <c r="IJ11" s="159"/>
      <c r="IK11" s="159"/>
      <c r="IL11" s="161">
        <f>-IN10</f>
        <v>0</v>
      </c>
      <c r="IM11" s="161"/>
      <c r="IN11" s="89">
        <f>SUM(IB11:IM11)</f>
        <v>0</v>
      </c>
      <c r="IO11" s="159"/>
      <c r="IP11" s="159"/>
      <c r="IQ11" s="159"/>
      <c r="IR11" s="159"/>
      <c r="IS11" s="159"/>
      <c r="IT11" s="159"/>
      <c r="IU11" s="159"/>
      <c r="IV11" s="159"/>
      <c r="IW11" s="159"/>
      <c r="IX11" s="159"/>
      <c r="IY11" s="161">
        <f>-JA10</f>
        <v>0</v>
      </c>
      <c r="IZ11" s="161"/>
      <c r="JA11" s="89">
        <f>SUM(IO11:IZ11)</f>
        <v>0</v>
      </c>
      <c r="JB11" s="159"/>
      <c r="JC11" s="159"/>
      <c r="JD11" s="159"/>
      <c r="JE11" s="159"/>
      <c r="JF11" s="159"/>
      <c r="JG11" s="159"/>
      <c r="JH11" s="159"/>
      <c r="JI11" s="159"/>
      <c r="JJ11" s="159"/>
      <c r="JK11" s="159"/>
      <c r="JL11" s="161">
        <f>-JN10</f>
        <v>0</v>
      </c>
      <c r="JM11" s="161"/>
      <c r="JN11" s="89">
        <f>SUM(JB11:JM11)</f>
        <v>0</v>
      </c>
      <c r="JO11" s="159"/>
      <c r="JP11" s="159"/>
      <c r="JQ11" s="159"/>
      <c r="JR11" s="159"/>
      <c r="JS11" s="159"/>
      <c r="JT11" s="159"/>
      <c r="JU11" s="159"/>
      <c r="JV11" s="159"/>
      <c r="JW11" s="159"/>
      <c r="JX11" s="159"/>
      <c r="JY11" s="161">
        <f>-KA10</f>
        <v>0</v>
      </c>
      <c r="JZ11" s="161"/>
      <c r="KA11" s="89">
        <f>SUM(JO11:JZ11)</f>
        <v>0</v>
      </c>
      <c r="KB11" s="159"/>
      <c r="KC11" s="159"/>
      <c r="KD11" s="159"/>
      <c r="KE11" s="159"/>
      <c r="KF11" s="159"/>
      <c r="KG11" s="159"/>
      <c r="KH11" s="159"/>
      <c r="KI11" s="159"/>
      <c r="KJ11" s="159"/>
      <c r="KK11" s="159"/>
      <c r="KL11" s="161">
        <f>-KN10</f>
        <v>0</v>
      </c>
      <c r="KM11" s="161"/>
      <c r="KN11" s="89">
        <f>SUM(KB11:KM11)</f>
        <v>0</v>
      </c>
      <c r="KO11" s="159"/>
      <c r="KP11" s="159"/>
      <c r="KQ11" s="159"/>
      <c r="KR11" s="159"/>
      <c r="KS11" s="159"/>
      <c r="KT11" s="159"/>
      <c r="KU11" s="159"/>
      <c r="KV11" s="159"/>
      <c r="KW11" s="159"/>
      <c r="KX11" s="159"/>
      <c r="KY11" s="161">
        <f>-LA10</f>
        <v>0</v>
      </c>
      <c r="KZ11" s="161"/>
      <c r="LA11" s="89">
        <f>SUM(KO11:KZ11)</f>
        <v>0</v>
      </c>
      <c r="LB11" s="159"/>
      <c r="LC11" s="159"/>
      <c r="LD11" s="159"/>
      <c r="LE11" s="159"/>
      <c r="LF11" s="159"/>
      <c r="LG11" s="159"/>
      <c r="LH11" s="159"/>
      <c r="LI11" s="159"/>
      <c r="LJ11" s="159"/>
      <c r="LK11" s="159"/>
      <c r="LL11" s="161">
        <f>-LN10</f>
        <v>0</v>
      </c>
      <c r="LM11" s="161"/>
      <c r="LN11" s="89">
        <f>SUM(LB11:LM11)</f>
        <v>0</v>
      </c>
    </row>
    <row r="12" spans="1:326" s="57" customFormat="1" ht="15.75" thickBot="1">
      <c r="A12" s="61" t="s">
        <v>276</v>
      </c>
      <c r="B12" s="90">
        <f>B7+B8+B9+B10+B11</f>
        <v>744071.13251904852</v>
      </c>
      <c r="C12" s="90">
        <f>C7+C8+C9+C10+C11</f>
        <v>1488142.265038097</v>
      </c>
      <c r="D12" s="90">
        <f t="shared" ref="D12:AZ12" si="196">D7+D8+D9+D10+D11</f>
        <v>2232213.3975571455</v>
      </c>
      <c r="E12" s="90">
        <f t="shared" si="196"/>
        <v>2976284.5300761941</v>
      </c>
      <c r="F12" s="90">
        <f t="shared" si="196"/>
        <v>3720355.6625952427</v>
      </c>
      <c r="G12" s="90">
        <f t="shared" si="196"/>
        <v>4464426.7951142909</v>
      </c>
      <c r="H12" s="90">
        <f t="shared" si="196"/>
        <v>5208497.9276333395</v>
      </c>
      <c r="I12" s="90">
        <f t="shared" si="196"/>
        <v>5952569.0601523882</v>
      </c>
      <c r="J12" s="90">
        <f t="shared" si="196"/>
        <v>6696640.1926714368</v>
      </c>
      <c r="K12" s="90">
        <f t="shared" si="196"/>
        <v>7440711.3251904855</v>
      </c>
      <c r="L12" s="90">
        <f t="shared" si="196"/>
        <v>8184782.4577095341</v>
      </c>
      <c r="M12" s="90">
        <f t="shared" si="196"/>
        <v>0</v>
      </c>
      <c r="N12" s="90">
        <f t="shared" si="196"/>
        <v>0</v>
      </c>
      <c r="O12" s="90">
        <f t="shared" si="196"/>
        <v>1116106.6987785727</v>
      </c>
      <c r="P12" s="90">
        <f t="shared" si="196"/>
        <v>2232213.3975571455</v>
      </c>
      <c r="Q12" s="90">
        <f t="shared" si="196"/>
        <v>3348320.0963357184</v>
      </c>
      <c r="R12" s="90">
        <f t="shared" si="196"/>
        <v>4464426.7951142909</v>
      </c>
      <c r="S12" s="90">
        <f t="shared" si="196"/>
        <v>5580533.4938928634</v>
      </c>
      <c r="T12" s="90">
        <f t="shared" si="196"/>
        <v>6696640.1926714359</v>
      </c>
      <c r="U12" s="90">
        <f t="shared" si="196"/>
        <v>7812746.8914500084</v>
      </c>
      <c r="V12" s="90">
        <f t="shared" si="196"/>
        <v>8928853.5902285818</v>
      </c>
      <c r="W12" s="90">
        <f t="shared" si="196"/>
        <v>10044960.289007155</v>
      </c>
      <c r="X12" s="90">
        <f t="shared" si="196"/>
        <v>11161066.987785729</v>
      </c>
      <c r="Y12" s="90">
        <f t="shared" si="196"/>
        <v>12277173.686564302</v>
      </c>
      <c r="Z12" s="90">
        <f t="shared" si="196"/>
        <v>0</v>
      </c>
      <c r="AA12" s="90">
        <f t="shared" si="196"/>
        <v>0</v>
      </c>
      <c r="AB12" s="90">
        <f t="shared" si="196"/>
        <v>0</v>
      </c>
      <c r="AC12" s="90">
        <f t="shared" si="196"/>
        <v>0</v>
      </c>
      <c r="AD12" s="90">
        <f t="shared" si="196"/>
        <v>0</v>
      </c>
      <c r="AE12" s="90">
        <f t="shared" si="196"/>
        <v>0</v>
      </c>
      <c r="AF12" s="90">
        <f t="shared" si="196"/>
        <v>0</v>
      </c>
      <c r="AG12" s="90">
        <f t="shared" si="196"/>
        <v>0</v>
      </c>
      <c r="AH12" s="90">
        <f t="shared" si="196"/>
        <v>0</v>
      </c>
      <c r="AI12" s="90">
        <f t="shared" si="196"/>
        <v>0</v>
      </c>
      <c r="AJ12" s="90">
        <f t="shared" si="196"/>
        <v>0</v>
      </c>
      <c r="AK12" s="90">
        <f t="shared" si="196"/>
        <v>0</v>
      </c>
      <c r="AL12" s="90">
        <f t="shared" si="196"/>
        <v>0</v>
      </c>
      <c r="AM12" s="90">
        <f t="shared" si="196"/>
        <v>0</v>
      </c>
      <c r="AN12" s="90">
        <f t="shared" si="196"/>
        <v>0</v>
      </c>
      <c r="AO12" s="90">
        <f t="shared" si="196"/>
        <v>0</v>
      </c>
      <c r="AP12" s="90">
        <f t="shared" si="196"/>
        <v>0</v>
      </c>
      <c r="AQ12" s="90">
        <f t="shared" si="196"/>
        <v>0</v>
      </c>
      <c r="AR12" s="90">
        <f t="shared" si="196"/>
        <v>0</v>
      </c>
      <c r="AS12" s="90">
        <f t="shared" si="196"/>
        <v>0</v>
      </c>
      <c r="AT12" s="90">
        <f t="shared" si="196"/>
        <v>0</v>
      </c>
      <c r="AU12" s="90">
        <f t="shared" si="196"/>
        <v>0</v>
      </c>
      <c r="AV12" s="90">
        <f t="shared" si="196"/>
        <v>0</v>
      </c>
      <c r="AW12" s="90">
        <f t="shared" si="196"/>
        <v>0</v>
      </c>
      <c r="AX12" s="90">
        <f t="shared" si="196"/>
        <v>0</v>
      </c>
      <c r="AY12" s="90">
        <f t="shared" si="196"/>
        <v>0</v>
      </c>
      <c r="AZ12" s="90">
        <f t="shared" si="196"/>
        <v>0</v>
      </c>
      <c r="BA12" s="90">
        <f t="shared" ref="BA12:DL12" si="197">BA7+BA8+BA9+BA10+BA11</f>
        <v>0</v>
      </c>
      <c r="BB12" s="90">
        <f t="shared" si="197"/>
        <v>0</v>
      </c>
      <c r="BC12" s="90">
        <f t="shared" si="197"/>
        <v>0</v>
      </c>
      <c r="BD12" s="90">
        <f t="shared" si="197"/>
        <v>0</v>
      </c>
      <c r="BE12" s="90">
        <f t="shared" si="197"/>
        <v>0</v>
      </c>
      <c r="BF12" s="90">
        <f t="shared" si="197"/>
        <v>0</v>
      </c>
      <c r="BG12" s="90">
        <f t="shared" si="197"/>
        <v>0</v>
      </c>
      <c r="BH12" s="90">
        <f t="shared" si="197"/>
        <v>0</v>
      </c>
      <c r="BI12" s="90">
        <f t="shared" si="197"/>
        <v>0</v>
      </c>
      <c r="BJ12" s="90">
        <f t="shared" si="197"/>
        <v>0</v>
      </c>
      <c r="BK12" s="90">
        <f t="shared" si="197"/>
        <v>0</v>
      </c>
      <c r="BL12" s="90">
        <f t="shared" si="197"/>
        <v>0</v>
      </c>
      <c r="BM12" s="90">
        <f t="shared" si="197"/>
        <v>0</v>
      </c>
      <c r="BN12" s="90">
        <f t="shared" si="197"/>
        <v>0</v>
      </c>
      <c r="BO12" s="90">
        <f t="shared" si="197"/>
        <v>0</v>
      </c>
      <c r="BP12" s="90">
        <f t="shared" si="197"/>
        <v>0</v>
      </c>
      <c r="BQ12" s="90">
        <f t="shared" si="197"/>
        <v>0</v>
      </c>
      <c r="BR12" s="90">
        <f t="shared" si="197"/>
        <v>0</v>
      </c>
      <c r="BS12" s="90">
        <f t="shared" si="197"/>
        <v>0</v>
      </c>
      <c r="BT12" s="90">
        <f t="shared" si="197"/>
        <v>0</v>
      </c>
      <c r="BU12" s="90">
        <f t="shared" si="197"/>
        <v>0</v>
      </c>
      <c r="BV12" s="90">
        <f t="shared" si="197"/>
        <v>0</v>
      </c>
      <c r="BW12" s="90">
        <f t="shared" si="197"/>
        <v>0</v>
      </c>
      <c r="BX12" s="90">
        <f t="shared" si="197"/>
        <v>0</v>
      </c>
      <c r="BY12" s="90">
        <f t="shared" si="197"/>
        <v>0</v>
      </c>
      <c r="BZ12" s="90">
        <f t="shared" si="197"/>
        <v>0</v>
      </c>
      <c r="CA12" s="90">
        <f t="shared" si="197"/>
        <v>0</v>
      </c>
      <c r="CB12" s="90">
        <f t="shared" si="197"/>
        <v>0</v>
      </c>
      <c r="CC12" s="90">
        <f t="shared" si="197"/>
        <v>0</v>
      </c>
      <c r="CD12" s="90">
        <f t="shared" si="197"/>
        <v>0</v>
      </c>
      <c r="CE12" s="90">
        <f t="shared" si="197"/>
        <v>0</v>
      </c>
      <c r="CF12" s="90">
        <f t="shared" si="197"/>
        <v>0</v>
      </c>
      <c r="CG12" s="90">
        <f t="shared" si="197"/>
        <v>0</v>
      </c>
      <c r="CH12" s="90">
        <f t="shared" si="197"/>
        <v>0</v>
      </c>
      <c r="CI12" s="90">
        <f t="shared" si="197"/>
        <v>0</v>
      </c>
      <c r="CJ12" s="90">
        <f t="shared" si="197"/>
        <v>0</v>
      </c>
      <c r="CK12" s="90">
        <f t="shared" si="197"/>
        <v>0</v>
      </c>
      <c r="CL12" s="90">
        <f t="shared" si="197"/>
        <v>0</v>
      </c>
      <c r="CM12" s="90">
        <f t="shared" si="197"/>
        <v>0</v>
      </c>
      <c r="CN12" s="90">
        <f t="shared" si="197"/>
        <v>0</v>
      </c>
      <c r="CO12" s="90">
        <f t="shared" si="197"/>
        <v>0</v>
      </c>
      <c r="CP12" s="90">
        <f t="shared" si="197"/>
        <v>0</v>
      </c>
      <c r="CQ12" s="90">
        <f t="shared" si="197"/>
        <v>0</v>
      </c>
      <c r="CR12" s="90">
        <f t="shared" si="197"/>
        <v>0</v>
      </c>
      <c r="CS12" s="90">
        <f t="shared" si="197"/>
        <v>0</v>
      </c>
      <c r="CT12" s="90">
        <f t="shared" si="197"/>
        <v>0</v>
      </c>
      <c r="CU12" s="90">
        <f t="shared" si="197"/>
        <v>0</v>
      </c>
      <c r="CV12" s="90">
        <f t="shared" si="197"/>
        <v>0</v>
      </c>
      <c r="CW12" s="90">
        <f t="shared" si="197"/>
        <v>0</v>
      </c>
      <c r="CX12" s="90">
        <f t="shared" si="197"/>
        <v>0</v>
      </c>
      <c r="CY12" s="90">
        <f t="shared" si="197"/>
        <v>0</v>
      </c>
      <c r="CZ12" s="90">
        <f t="shared" si="197"/>
        <v>0</v>
      </c>
      <c r="DA12" s="90">
        <f t="shared" si="197"/>
        <v>0</v>
      </c>
      <c r="DB12" s="90">
        <f t="shared" si="197"/>
        <v>0</v>
      </c>
      <c r="DC12" s="90">
        <f t="shared" si="197"/>
        <v>0</v>
      </c>
      <c r="DD12" s="90">
        <f t="shared" si="197"/>
        <v>0</v>
      </c>
      <c r="DE12" s="90">
        <f t="shared" si="197"/>
        <v>0</v>
      </c>
      <c r="DF12" s="90">
        <f t="shared" si="197"/>
        <v>0</v>
      </c>
      <c r="DG12" s="90">
        <f t="shared" si="197"/>
        <v>0</v>
      </c>
      <c r="DH12" s="90">
        <f t="shared" si="197"/>
        <v>0</v>
      </c>
      <c r="DI12" s="90">
        <f t="shared" si="197"/>
        <v>0</v>
      </c>
      <c r="DJ12" s="90">
        <f t="shared" si="197"/>
        <v>0</v>
      </c>
      <c r="DK12" s="90">
        <f t="shared" si="197"/>
        <v>0</v>
      </c>
      <c r="DL12" s="90">
        <f t="shared" si="197"/>
        <v>0</v>
      </c>
      <c r="DM12" s="90">
        <f t="shared" ref="DM12:FX12" si="198">DM7+DM8+DM9+DM10+DM11</f>
        <v>0</v>
      </c>
      <c r="DN12" s="90">
        <f t="shared" si="198"/>
        <v>0</v>
      </c>
      <c r="DO12" s="90">
        <f t="shared" si="198"/>
        <v>0</v>
      </c>
      <c r="DP12" s="90">
        <f t="shared" si="198"/>
        <v>0</v>
      </c>
      <c r="DQ12" s="90">
        <f t="shared" si="198"/>
        <v>0</v>
      </c>
      <c r="DR12" s="90">
        <f t="shared" si="198"/>
        <v>0</v>
      </c>
      <c r="DS12" s="90">
        <f t="shared" si="198"/>
        <v>0</v>
      </c>
      <c r="DT12" s="90">
        <f t="shared" si="198"/>
        <v>0</v>
      </c>
      <c r="DU12" s="90">
        <f t="shared" si="198"/>
        <v>0</v>
      </c>
      <c r="DV12" s="90">
        <f t="shared" si="198"/>
        <v>0</v>
      </c>
      <c r="DW12" s="90">
        <f t="shared" si="198"/>
        <v>0</v>
      </c>
      <c r="DX12" s="90">
        <f t="shared" si="198"/>
        <v>0</v>
      </c>
      <c r="DY12" s="90">
        <f t="shared" si="198"/>
        <v>0</v>
      </c>
      <c r="DZ12" s="90">
        <f t="shared" si="198"/>
        <v>0</v>
      </c>
      <c r="EA12" s="90">
        <f t="shared" si="198"/>
        <v>0</v>
      </c>
      <c r="EB12" s="90">
        <f t="shared" si="198"/>
        <v>0</v>
      </c>
      <c r="EC12" s="90">
        <f t="shared" si="198"/>
        <v>0</v>
      </c>
      <c r="ED12" s="90">
        <f t="shared" si="198"/>
        <v>0</v>
      </c>
      <c r="EE12" s="90">
        <f t="shared" si="198"/>
        <v>0</v>
      </c>
      <c r="EF12" s="90">
        <f t="shared" si="198"/>
        <v>0</v>
      </c>
      <c r="EG12" s="90">
        <f t="shared" si="198"/>
        <v>0</v>
      </c>
      <c r="EH12" s="90">
        <f t="shared" si="198"/>
        <v>0</v>
      </c>
      <c r="EI12" s="90">
        <f t="shared" si="198"/>
        <v>0</v>
      </c>
      <c r="EJ12" s="90">
        <f t="shared" si="198"/>
        <v>0</v>
      </c>
      <c r="EK12" s="90">
        <f t="shared" si="198"/>
        <v>0</v>
      </c>
      <c r="EL12" s="90">
        <f t="shared" si="198"/>
        <v>0</v>
      </c>
      <c r="EM12" s="90">
        <f t="shared" si="198"/>
        <v>0</v>
      </c>
      <c r="EN12" s="90">
        <f t="shared" si="198"/>
        <v>0</v>
      </c>
      <c r="EO12" s="90">
        <f t="shared" si="198"/>
        <v>0</v>
      </c>
      <c r="EP12" s="90">
        <f t="shared" si="198"/>
        <v>0</v>
      </c>
      <c r="EQ12" s="90">
        <f t="shared" si="198"/>
        <v>0</v>
      </c>
      <c r="ER12" s="90">
        <f t="shared" si="198"/>
        <v>0</v>
      </c>
      <c r="ES12" s="90">
        <f t="shared" si="198"/>
        <v>0</v>
      </c>
      <c r="ET12" s="90">
        <f t="shared" si="198"/>
        <v>0</v>
      </c>
      <c r="EU12" s="90">
        <f t="shared" si="198"/>
        <v>0</v>
      </c>
      <c r="EV12" s="90">
        <f t="shared" si="198"/>
        <v>0</v>
      </c>
      <c r="EW12" s="90">
        <f t="shared" si="198"/>
        <v>0</v>
      </c>
      <c r="EX12" s="90">
        <f t="shared" si="198"/>
        <v>0</v>
      </c>
      <c r="EY12" s="90">
        <f t="shared" si="198"/>
        <v>0</v>
      </c>
      <c r="EZ12" s="90">
        <f t="shared" si="198"/>
        <v>0</v>
      </c>
      <c r="FA12" s="90">
        <f t="shared" si="198"/>
        <v>0</v>
      </c>
      <c r="FB12" s="90">
        <f t="shared" si="198"/>
        <v>0</v>
      </c>
      <c r="FC12" s="90">
        <f t="shared" si="198"/>
        <v>0</v>
      </c>
      <c r="FD12" s="90">
        <f t="shared" si="198"/>
        <v>0</v>
      </c>
      <c r="FE12" s="90">
        <f t="shared" si="198"/>
        <v>0</v>
      </c>
      <c r="FF12" s="90">
        <f t="shared" si="198"/>
        <v>0</v>
      </c>
      <c r="FG12" s="90">
        <f t="shared" si="198"/>
        <v>0</v>
      </c>
      <c r="FH12" s="90">
        <f t="shared" si="198"/>
        <v>0</v>
      </c>
      <c r="FI12" s="90">
        <f t="shared" si="198"/>
        <v>0</v>
      </c>
      <c r="FJ12" s="90">
        <f t="shared" si="198"/>
        <v>0</v>
      </c>
      <c r="FK12" s="90">
        <f t="shared" si="198"/>
        <v>0</v>
      </c>
      <c r="FL12" s="90">
        <f t="shared" si="198"/>
        <v>0</v>
      </c>
      <c r="FM12" s="90">
        <f t="shared" si="198"/>
        <v>0</v>
      </c>
      <c r="FN12" s="90">
        <f t="shared" si="198"/>
        <v>0</v>
      </c>
      <c r="FO12" s="90">
        <f t="shared" si="198"/>
        <v>0</v>
      </c>
      <c r="FP12" s="90">
        <f t="shared" si="198"/>
        <v>0</v>
      </c>
      <c r="FQ12" s="90">
        <f t="shared" si="198"/>
        <v>0</v>
      </c>
      <c r="FR12" s="90">
        <f t="shared" si="198"/>
        <v>0</v>
      </c>
      <c r="FS12" s="90">
        <f t="shared" si="198"/>
        <v>0</v>
      </c>
      <c r="FT12" s="90">
        <f t="shared" si="198"/>
        <v>0</v>
      </c>
      <c r="FU12" s="90">
        <f t="shared" si="198"/>
        <v>0</v>
      </c>
      <c r="FV12" s="90">
        <f t="shared" si="198"/>
        <v>0</v>
      </c>
      <c r="FW12" s="90">
        <f t="shared" si="198"/>
        <v>0</v>
      </c>
      <c r="FX12" s="90">
        <f t="shared" si="198"/>
        <v>0</v>
      </c>
      <c r="FY12" s="90">
        <f t="shared" ref="FY12:IJ12" si="199">FY7+FY8+FY9+FY10+FY11</f>
        <v>0</v>
      </c>
      <c r="FZ12" s="90">
        <f t="shared" si="199"/>
        <v>0</v>
      </c>
      <c r="GA12" s="90">
        <f t="shared" si="199"/>
        <v>0</v>
      </c>
      <c r="GB12" s="90">
        <f t="shared" si="199"/>
        <v>0</v>
      </c>
      <c r="GC12" s="90">
        <f t="shared" si="199"/>
        <v>0</v>
      </c>
      <c r="GD12" s="90">
        <f t="shared" si="199"/>
        <v>0</v>
      </c>
      <c r="GE12" s="90">
        <f t="shared" si="199"/>
        <v>0</v>
      </c>
      <c r="GF12" s="90">
        <f t="shared" si="199"/>
        <v>0</v>
      </c>
      <c r="GG12" s="90">
        <f t="shared" si="199"/>
        <v>0</v>
      </c>
      <c r="GH12" s="90">
        <f t="shared" si="199"/>
        <v>0</v>
      </c>
      <c r="GI12" s="90">
        <f t="shared" si="199"/>
        <v>0</v>
      </c>
      <c r="GJ12" s="90">
        <f t="shared" si="199"/>
        <v>0</v>
      </c>
      <c r="GK12" s="90">
        <f t="shared" si="199"/>
        <v>0</v>
      </c>
      <c r="GL12" s="90">
        <f t="shared" si="199"/>
        <v>0</v>
      </c>
      <c r="GM12" s="90">
        <f t="shared" si="199"/>
        <v>0</v>
      </c>
      <c r="GN12" s="90">
        <f t="shared" si="199"/>
        <v>0</v>
      </c>
      <c r="GO12" s="90">
        <f t="shared" si="199"/>
        <v>0</v>
      </c>
      <c r="GP12" s="90">
        <f t="shared" si="199"/>
        <v>0</v>
      </c>
      <c r="GQ12" s="90">
        <f t="shared" si="199"/>
        <v>0</v>
      </c>
      <c r="GR12" s="90">
        <f t="shared" si="199"/>
        <v>0</v>
      </c>
      <c r="GS12" s="90">
        <f t="shared" si="199"/>
        <v>0</v>
      </c>
      <c r="GT12" s="90">
        <f t="shared" si="199"/>
        <v>0</v>
      </c>
      <c r="GU12" s="90">
        <f t="shared" si="199"/>
        <v>0</v>
      </c>
      <c r="GV12" s="90">
        <f t="shared" si="199"/>
        <v>0</v>
      </c>
      <c r="GW12" s="90">
        <f t="shared" si="199"/>
        <v>0</v>
      </c>
      <c r="GX12" s="90">
        <f t="shared" si="199"/>
        <v>0</v>
      </c>
      <c r="GY12" s="90">
        <f t="shared" si="199"/>
        <v>0</v>
      </c>
      <c r="GZ12" s="90">
        <f t="shared" si="199"/>
        <v>0</v>
      </c>
      <c r="HA12" s="90">
        <f t="shared" si="199"/>
        <v>0</v>
      </c>
      <c r="HB12" s="90">
        <f t="shared" si="199"/>
        <v>0</v>
      </c>
      <c r="HC12" s="90">
        <f t="shared" si="199"/>
        <v>0</v>
      </c>
      <c r="HD12" s="90">
        <f t="shared" si="199"/>
        <v>0</v>
      </c>
      <c r="HE12" s="90">
        <f t="shared" si="199"/>
        <v>0</v>
      </c>
      <c r="HF12" s="90">
        <f t="shared" si="199"/>
        <v>0</v>
      </c>
      <c r="HG12" s="90">
        <f t="shared" si="199"/>
        <v>0</v>
      </c>
      <c r="HH12" s="90">
        <f t="shared" si="199"/>
        <v>0</v>
      </c>
      <c r="HI12" s="90">
        <f t="shared" si="199"/>
        <v>0</v>
      </c>
      <c r="HJ12" s="90">
        <f t="shared" si="199"/>
        <v>0</v>
      </c>
      <c r="HK12" s="90">
        <f t="shared" si="199"/>
        <v>0</v>
      </c>
      <c r="HL12" s="90">
        <f t="shared" si="199"/>
        <v>0</v>
      </c>
      <c r="HM12" s="90">
        <f t="shared" si="199"/>
        <v>0</v>
      </c>
      <c r="HN12" s="90">
        <f t="shared" si="199"/>
        <v>0</v>
      </c>
      <c r="HO12" s="90">
        <f t="shared" si="199"/>
        <v>0</v>
      </c>
      <c r="HP12" s="90">
        <f t="shared" si="199"/>
        <v>0</v>
      </c>
      <c r="HQ12" s="90">
        <f t="shared" si="199"/>
        <v>0</v>
      </c>
      <c r="HR12" s="90">
        <f t="shared" si="199"/>
        <v>0</v>
      </c>
      <c r="HS12" s="90">
        <f t="shared" si="199"/>
        <v>0</v>
      </c>
      <c r="HT12" s="90">
        <f t="shared" si="199"/>
        <v>0</v>
      </c>
      <c r="HU12" s="90">
        <f t="shared" si="199"/>
        <v>0</v>
      </c>
      <c r="HV12" s="90">
        <f t="shared" si="199"/>
        <v>0</v>
      </c>
      <c r="HW12" s="90">
        <f t="shared" si="199"/>
        <v>0</v>
      </c>
      <c r="HX12" s="90">
        <f t="shared" si="199"/>
        <v>0</v>
      </c>
      <c r="HY12" s="90">
        <f t="shared" si="199"/>
        <v>0</v>
      </c>
      <c r="HZ12" s="90">
        <f t="shared" si="199"/>
        <v>0</v>
      </c>
      <c r="IA12" s="90">
        <f t="shared" si="199"/>
        <v>0</v>
      </c>
      <c r="IB12" s="90">
        <f t="shared" si="199"/>
        <v>0</v>
      </c>
      <c r="IC12" s="90">
        <f t="shared" si="199"/>
        <v>0</v>
      </c>
      <c r="ID12" s="90">
        <f t="shared" si="199"/>
        <v>0</v>
      </c>
      <c r="IE12" s="90">
        <f t="shared" si="199"/>
        <v>0</v>
      </c>
      <c r="IF12" s="90">
        <f t="shared" si="199"/>
        <v>0</v>
      </c>
      <c r="IG12" s="90">
        <f t="shared" si="199"/>
        <v>0</v>
      </c>
      <c r="IH12" s="90">
        <f t="shared" si="199"/>
        <v>0</v>
      </c>
      <c r="II12" s="90">
        <f t="shared" si="199"/>
        <v>0</v>
      </c>
      <c r="IJ12" s="90">
        <f t="shared" si="199"/>
        <v>0</v>
      </c>
      <c r="IK12" s="90">
        <f t="shared" ref="IK12:KV12" si="200">IK7+IK8+IK9+IK10+IK11</f>
        <v>0</v>
      </c>
      <c r="IL12" s="90">
        <f t="shared" si="200"/>
        <v>0</v>
      </c>
      <c r="IM12" s="90">
        <f t="shared" si="200"/>
        <v>0</v>
      </c>
      <c r="IN12" s="90">
        <f t="shared" si="200"/>
        <v>0</v>
      </c>
      <c r="IO12" s="90">
        <f t="shared" si="200"/>
        <v>0</v>
      </c>
      <c r="IP12" s="90">
        <f t="shared" si="200"/>
        <v>0</v>
      </c>
      <c r="IQ12" s="90">
        <f t="shared" si="200"/>
        <v>0</v>
      </c>
      <c r="IR12" s="90">
        <f t="shared" si="200"/>
        <v>0</v>
      </c>
      <c r="IS12" s="90">
        <f t="shared" si="200"/>
        <v>0</v>
      </c>
      <c r="IT12" s="90">
        <f t="shared" si="200"/>
        <v>0</v>
      </c>
      <c r="IU12" s="90">
        <f t="shared" si="200"/>
        <v>0</v>
      </c>
      <c r="IV12" s="90">
        <f t="shared" si="200"/>
        <v>0</v>
      </c>
      <c r="IW12" s="90">
        <f t="shared" si="200"/>
        <v>0</v>
      </c>
      <c r="IX12" s="90">
        <f t="shared" si="200"/>
        <v>0</v>
      </c>
      <c r="IY12" s="90">
        <f t="shared" si="200"/>
        <v>0</v>
      </c>
      <c r="IZ12" s="90">
        <f t="shared" si="200"/>
        <v>0</v>
      </c>
      <c r="JA12" s="90">
        <f t="shared" si="200"/>
        <v>0</v>
      </c>
      <c r="JB12" s="90">
        <f t="shared" si="200"/>
        <v>0</v>
      </c>
      <c r="JC12" s="90">
        <f t="shared" si="200"/>
        <v>0</v>
      </c>
      <c r="JD12" s="90">
        <f t="shared" si="200"/>
        <v>0</v>
      </c>
      <c r="JE12" s="90">
        <f t="shared" si="200"/>
        <v>0</v>
      </c>
      <c r="JF12" s="90">
        <f t="shared" si="200"/>
        <v>0</v>
      </c>
      <c r="JG12" s="90">
        <f t="shared" si="200"/>
        <v>0</v>
      </c>
      <c r="JH12" s="90">
        <f t="shared" si="200"/>
        <v>0</v>
      </c>
      <c r="JI12" s="90">
        <f t="shared" si="200"/>
        <v>0</v>
      </c>
      <c r="JJ12" s="90">
        <f t="shared" si="200"/>
        <v>0</v>
      </c>
      <c r="JK12" s="90">
        <f t="shared" si="200"/>
        <v>0</v>
      </c>
      <c r="JL12" s="90">
        <f t="shared" si="200"/>
        <v>0</v>
      </c>
      <c r="JM12" s="90">
        <f t="shared" si="200"/>
        <v>0</v>
      </c>
      <c r="JN12" s="90">
        <f t="shared" si="200"/>
        <v>0</v>
      </c>
      <c r="JO12" s="90">
        <f t="shared" si="200"/>
        <v>0</v>
      </c>
      <c r="JP12" s="90">
        <f t="shared" si="200"/>
        <v>0</v>
      </c>
      <c r="JQ12" s="90">
        <f t="shared" si="200"/>
        <v>0</v>
      </c>
      <c r="JR12" s="90">
        <f t="shared" si="200"/>
        <v>0</v>
      </c>
      <c r="JS12" s="90">
        <f t="shared" si="200"/>
        <v>0</v>
      </c>
      <c r="JT12" s="90">
        <f t="shared" si="200"/>
        <v>0</v>
      </c>
      <c r="JU12" s="90">
        <f t="shared" si="200"/>
        <v>0</v>
      </c>
      <c r="JV12" s="90">
        <f t="shared" si="200"/>
        <v>0</v>
      </c>
      <c r="JW12" s="90">
        <f t="shared" si="200"/>
        <v>0</v>
      </c>
      <c r="JX12" s="90">
        <f t="shared" si="200"/>
        <v>0</v>
      </c>
      <c r="JY12" s="90">
        <f t="shared" si="200"/>
        <v>0</v>
      </c>
      <c r="JZ12" s="90">
        <f t="shared" si="200"/>
        <v>0</v>
      </c>
      <c r="KA12" s="90">
        <f t="shared" si="200"/>
        <v>0</v>
      </c>
      <c r="KB12" s="90">
        <f t="shared" si="200"/>
        <v>0</v>
      </c>
      <c r="KC12" s="90">
        <f t="shared" si="200"/>
        <v>0</v>
      </c>
      <c r="KD12" s="90">
        <f t="shared" si="200"/>
        <v>0</v>
      </c>
      <c r="KE12" s="90">
        <f t="shared" si="200"/>
        <v>0</v>
      </c>
      <c r="KF12" s="90">
        <f t="shared" si="200"/>
        <v>0</v>
      </c>
      <c r="KG12" s="90">
        <f t="shared" si="200"/>
        <v>0</v>
      </c>
      <c r="KH12" s="90">
        <f t="shared" si="200"/>
        <v>0</v>
      </c>
      <c r="KI12" s="90">
        <f t="shared" si="200"/>
        <v>0</v>
      </c>
      <c r="KJ12" s="90">
        <f t="shared" si="200"/>
        <v>0</v>
      </c>
      <c r="KK12" s="90">
        <f t="shared" si="200"/>
        <v>0</v>
      </c>
      <c r="KL12" s="90">
        <f t="shared" si="200"/>
        <v>0</v>
      </c>
      <c r="KM12" s="90">
        <f t="shared" si="200"/>
        <v>0</v>
      </c>
      <c r="KN12" s="90">
        <f t="shared" si="200"/>
        <v>0</v>
      </c>
      <c r="KO12" s="90">
        <f t="shared" si="200"/>
        <v>0</v>
      </c>
      <c r="KP12" s="90">
        <f t="shared" si="200"/>
        <v>0</v>
      </c>
      <c r="KQ12" s="90">
        <f t="shared" si="200"/>
        <v>0</v>
      </c>
      <c r="KR12" s="90">
        <f t="shared" si="200"/>
        <v>0</v>
      </c>
      <c r="KS12" s="90">
        <f t="shared" si="200"/>
        <v>0</v>
      </c>
      <c r="KT12" s="90">
        <f t="shared" si="200"/>
        <v>0</v>
      </c>
      <c r="KU12" s="90">
        <f t="shared" si="200"/>
        <v>0</v>
      </c>
      <c r="KV12" s="90">
        <f t="shared" si="200"/>
        <v>0</v>
      </c>
      <c r="KW12" s="90">
        <f t="shared" ref="KW12:LM12" si="201">KW7+KW8+KW9+KW10+KW11</f>
        <v>0</v>
      </c>
      <c r="KX12" s="90">
        <f t="shared" si="201"/>
        <v>0</v>
      </c>
      <c r="KY12" s="90">
        <f t="shared" si="201"/>
        <v>0</v>
      </c>
      <c r="KZ12" s="90">
        <f t="shared" si="201"/>
        <v>0</v>
      </c>
      <c r="LA12" s="90">
        <f t="shared" si="201"/>
        <v>0</v>
      </c>
      <c r="LB12" s="90">
        <f t="shared" si="201"/>
        <v>0</v>
      </c>
      <c r="LC12" s="90">
        <f t="shared" si="201"/>
        <v>0</v>
      </c>
      <c r="LD12" s="90">
        <f t="shared" si="201"/>
        <v>0</v>
      </c>
      <c r="LE12" s="90">
        <f t="shared" si="201"/>
        <v>0</v>
      </c>
      <c r="LF12" s="90">
        <f t="shared" si="201"/>
        <v>0</v>
      </c>
      <c r="LG12" s="90">
        <f t="shared" si="201"/>
        <v>0</v>
      </c>
      <c r="LH12" s="90">
        <f t="shared" si="201"/>
        <v>0</v>
      </c>
      <c r="LI12" s="90">
        <f t="shared" si="201"/>
        <v>0</v>
      </c>
      <c r="LJ12" s="90">
        <f t="shared" si="201"/>
        <v>0</v>
      </c>
      <c r="LK12" s="90">
        <f t="shared" si="201"/>
        <v>0</v>
      </c>
      <c r="LL12" s="90">
        <f t="shared" si="201"/>
        <v>0</v>
      </c>
      <c r="LM12" s="90">
        <f t="shared" si="201"/>
        <v>0</v>
      </c>
      <c r="LN12" s="90">
        <f t="shared" ref="LN12" si="202">LN7+LN8+LN9+LN10+LN11</f>
        <v>0</v>
      </c>
    </row>
    <row r="13" spans="1:326" s="57" customFormat="1">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c r="AX13" s="230"/>
      <c r="AY13" s="230"/>
      <c r="AZ13" s="230"/>
      <c r="BA13" s="230"/>
      <c r="BB13" s="230"/>
      <c r="BC13" s="230"/>
      <c r="BD13" s="230"/>
      <c r="BE13" s="230"/>
      <c r="BF13" s="230"/>
      <c r="BG13" s="230"/>
      <c r="BH13" s="230"/>
      <c r="BI13" s="230"/>
      <c r="BJ13" s="230"/>
      <c r="BK13" s="230"/>
      <c r="BL13" s="230"/>
      <c r="BM13" s="230"/>
      <c r="BN13" s="230"/>
      <c r="BO13" s="230"/>
      <c r="BP13" s="230"/>
      <c r="BQ13" s="230"/>
      <c r="BR13" s="230"/>
      <c r="BS13" s="230"/>
      <c r="BT13" s="230"/>
      <c r="BU13" s="230"/>
      <c r="BV13" s="230"/>
      <c r="BW13" s="230"/>
      <c r="BX13" s="230"/>
      <c r="BY13" s="230"/>
      <c r="BZ13" s="230"/>
      <c r="CA13" s="230"/>
      <c r="CB13" s="230"/>
      <c r="CC13" s="230"/>
      <c r="CD13" s="230"/>
      <c r="CE13" s="230"/>
      <c r="CF13" s="230"/>
      <c r="CG13" s="230"/>
      <c r="CH13" s="230"/>
      <c r="CI13" s="230"/>
      <c r="CJ13" s="230"/>
      <c r="CK13" s="230"/>
      <c r="CL13" s="230"/>
      <c r="CM13" s="230"/>
      <c r="CN13" s="230"/>
      <c r="CO13" s="230"/>
      <c r="CP13" s="230"/>
      <c r="CQ13" s="230"/>
      <c r="CR13" s="230"/>
      <c r="CS13" s="230"/>
      <c r="CT13" s="230"/>
      <c r="CU13" s="230"/>
      <c r="CV13" s="230"/>
      <c r="CW13" s="230"/>
      <c r="CX13" s="230"/>
      <c r="CY13" s="230"/>
      <c r="CZ13" s="230"/>
      <c r="DA13" s="230"/>
      <c r="DB13" s="230"/>
      <c r="DC13" s="230"/>
      <c r="DD13" s="230"/>
      <c r="DE13" s="230"/>
      <c r="DF13" s="230"/>
      <c r="DG13" s="230"/>
      <c r="DH13" s="230"/>
      <c r="DI13" s="230"/>
      <c r="DJ13" s="230"/>
      <c r="DK13" s="230"/>
      <c r="DL13" s="230"/>
      <c r="DM13" s="230"/>
      <c r="DN13" s="230"/>
      <c r="DO13" s="230"/>
      <c r="DP13" s="230"/>
      <c r="DQ13" s="230"/>
      <c r="DR13" s="230"/>
      <c r="DS13" s="230"/>
      <c r="DT13" s="230"/>
      <c r="DU13" s="230"/>
      <c r="DV13" s="230"/>
      <c r="DW13" s="230"/>
      <c r="DX13" s="230"/>
      <c r="DY13" s="230"/>
      <c r="DZ13" s="230"/>
      <c r="EA13" s="230"/>
      <c r="EB13" s="230"/>
      <c r="EC13" s="230"/>
      <c r="ED13" s="230"/>
      <c r="EE13" s="230"/>
      <c r="EF13" s="230"/>
      <c r="EG13" s="230"/>
      <c r="EH13" s="230"/>
      <c r="EI13" s="230"/>
      <c r="EJ13" s="230"/>
      <c r="EK13" s="230"/>
      <c r="EL13" s="230"/>
      <c r="EM13" s="230"/>
      <c r="EN13" s="230"/>
      <c r="EO13" s="230"/>
      <c r="EP13" s="230"/>
      <c r="EQ13" s="230"/>
      <c r="ER13" s="230"/>
      <c r="ES13" s="230"/>
      <c r="ET13" s="230"/>
      <c r="EU13" s="230"/>
      <c r="EV13" s="230"/>
      <c r="EW13" s="230"/>
      <c r="EX13" s="230"/>
      <c r="EY13" s="230"/>
      <c r="EZ13" s="230"/>
      <c r="FA13" s="230"/>
      <c r="FB13" s="230"/>
      <c r="FC13" s="230"/>
      <c r="FD13" s="230"/>
      <c r="FE13" s="230"/>
      <c r="FF13" s="230"/>
      <c r="FG13" s="230"/>
      <c r="FH13" s="230"/>
      <c r="FI13" s="230"/>
      <c r="FJ13" s="230"/>
      <c r="FK13" s="230"/>
      <c r="FL13" s="230"/>
      <c r="FM13" s="230"/>
      <c r="FN13" s="230"/>
      <c r="FO13" s="230"/>
      <c r="FP13" s="230"/>
      <c r="FQ13" s="230"/>
      <c r="FR13" s="230"/>
      <c r="FS13" s="230"/>
      <c r="FT13" s="230"/>
      <c r="FU13" s="230"/>
      <c r="FV13" s="230"/>
      <c r="FW13" s="230"/>
      <c r="FX13" s="230"/>
      <c r="FY13" s="230"/>
      <c r="FZ13" s="230"/>
      <c r="GA13" s="230"/>
      <c r="GB13" s="230"/>
      <c r="GC13" s="230"/>
      <c r="GD13" s="230"/>
      <c r="GE13" s="230"/>
      <c r="GF13" s="230"/>
      <c r="GG13" s="230"/>
      <c r="GH13" s="230"/>
      <c r="GI13" s="230"/>
      <c r="GJ13" s="230"/>
      <c r="GK13" s="230"/>
      <c r="GL13" s="230"/>
      <c r="GM13" s="230"/>
      <c r="GN13" s="230"/>
      <c r="GO13" s="230"/>
      <c r="GP13" s="230"/>
      <c r="GQ13" s="230"/>
      <c r="GR13" s="230"/>
      <c r="GS13" s="230"/>
      <c r="GT13" s="230"/>
      <c r="GU13" s="230"/>
      <c r="GV13" s="230"/>
      <c r="GW13" s="230"/>
      <c r="GX13" s="230"/>
      <c r="GY13" s="230"/>
      <c r="GZ13" s="230"/>
      <c r="HA13" s="230"/>
      <c r="HB13" s="230"/>
      <c r="HC13" s="230"/>
      <c r="HD13" s="230"/>
      <c r="HE13" s="230"/>
      <c r="HF13" s="230"/>
      <c r="HG13" s="230"/>
      <c r="HH13" s="230"/>
      <c r="HI13" s="230"/>
      <c r="HJ13" s="230"/>
      <c r="HK13" s="230"/>
      <c r="HL13" s="230"/>
      <c r="HM13" s="230"/>
      <c r="HN13" s="230"/>
      <c r="HO13" s="230"/>
      <c r="HP13" s="230"/>
      <c r="HQ13" s="230"/>
      <c r="HR13" s="230"/>
      <c r="HS13" s="230"/>
      <c r="HT13" s="230"/>
      <c r="HU13" s="230"/>
      <c r="HV13" s="230"/>
      <c r="HW13" s="230"/>
      <c r="HX13" s="230"/>
      <c r="HY13" s="230"/>
      <c r="HZ13" s="230"/>
      <c r="IA13" s="230"/>
      <c r="IB13" s="230"/>
      <c r="IC13" s="230"/>
      <c r="ID13" s="230"/>
      <c r="IE13" s="230"/>
      <c r="IF13" s="230"/>
      <c r="IG13" s="230"/>
      <c r="IH13" s="230"/>
      <c r="II13" s="230"/>
      <c r="IJ13" s="230"/>
      <c r="IK13" s="230"/>
      <c r="IL13" s="230"/>
      <c r="IM13" s="230"/>
      <c r="IN13" s="230"/>
      <c r="IO13" s="230"/>
      <c r="IP13" s="230"/>
      <c r="IQ13" s="230"/>
      <c r="IR13" s="230"/>
      <c r="IS13" s="230"/>
      <c r="IT13" s="230"/>
      <c r="IU13" s="230"/>
      <c r="IV13" s="230"/>
      <c r="IW13" s="230"/>
      <c r="IX13" s="230"/>
      <c r="IY13" s="230"/>
      <c r="IZ13" s="230"/>
      <c r="JA13" s="230"/>
      <c r="JB13" s="230"/>
      <c r="JC13" s="230"/>
      <c r="JD13" s="230"/>
      <c r="JE13" s="230"/>
      <c r="JF13" s="230"/>
      <c r="JG13" s="230"/>
      <c r="JH13" s="230"/>
      <c r="JI13" s="230"/>
      <c r="JJ13" s="230"/>
      <c r="JK13" s="230"/>
      <c r="JL13" s="230"/>
      <c r="JM13" s="230"/>
      <c r="JN13" s="230"/>
      <c r="JO13" s="230"/>
      <c r="JP13" s="230"/>
      <c r="JQ13" s="230"/>
      <c r="JR13" s="230"/>
      <c r="JS13" s="230"/>
      <c r="JT13" s="230"/>
      <c r="JU13" s="230"/>
      <c r="JV13" s="230"/>
      <c r="JW13" s="230"/>
      <c r="JX13" s="230"/>
      <c r="JY13" s="230"/>
      <c r="JZ13" s="230"/>
      <c r="KA13" s="230"/>
      <c r="KB13" s="230"/>
      <c r="KC13" s="230"/>
      <c r="KD13" s="230"/>
      <c r="KE13" s="230"/>
      <c r="KF13" s="230"/>
      <c r="KG13" s="230"/>
      <c r="KH13" s="230"/>
      <c r="KI13" s="230"/>
      <c r="KJ13" s="230"/>
      <c r="KK13" s="230"/>
      <c r="KL13" s="230"/>
      <c r="KM13" s="230"/>
      <c r="KN13" s="230"/>
      <c r="KO13" s="230"/>
      <c r="KP13" s="230"/>
      <c r="KQ13" s="230"/>
      <c r="KR13" s="230"/>
      <c r="KS13" s="230"/>
      <c r="KT13" s="230"/>
      <c r="KU13" s="230"/>
      <c r="KV13" s="230"/>
      <c r="KW13" s="230"/>
      <c r="KX13" s="230"/>
      <c r="KY13" s="230"/>
      <c r="KZ13" s="230"/>
      <c r="LA13" s="230"/>
      <c r="LB13" s="230"/>
      <c r="LC13" s="230"/>
      <c r="LD13" s="230"/>
      <c r="LE13" s="230"/>
      <c r="LF13" s="230"/>
      <c r="LG13" s="230"/>
      <c r="LH13" s="230"/>
      <c r="LI13" s="230"/>
      <c r="LJ13" s="230"/>
      <c r="LK13" s="230"/>
      <c r="LL13" s="230"/>
      <c r="LM13" s="230"/>
      <c r="LN13" s="230"/>
    </row>
  </sheetData>
  <hyperlinks>
    <hyperlink ref="A1" location="'Valdymo darbalaukis'!A1" display="Atgal į valdymo darbalaukį"/>
  </hyperlinks>
  <pageMargins left="0.7" right="0.7" top="0.75" bottom="0.75" header="0.3" footer="0.3"/>
  <pageSetup paperSize="9" orientation="portrait" r:id="rId1"/>
  <ignoredErrors>
    <ignoredError sqref="N7:AZ7"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N36"/>
  <sheetViews>
    <sheetView zoomScale="85" zoomScaleNormal="85" workbookViewId="0">
      <pane xSplit="1" ySplit="6" topLeftCell="N13" activePane="bottomRight" state="frozen"/>
      <selection activeCell="D24" sqref="D24"/>
      <selection pane="topRight" activeCell="D24" sqref="D24"/>
      <selection pane="bottomLeft" activeCell="D24" sqref="D24"/>
      <selection pane="bottomRight" activeCell="DA32" sqref="DA32"/>
    </sheetView>
  </sheetViews>
  <sheetFormatPr defaultRowHeight="15" outlineLevelRow="1" outlineLevelCol="1"/>
  <cols>
    <col min="1" max="1" width="44" bestFit="1" customWidth="1"/>
    <col min="2" max="12" width="8.7109375" hidden="1" customWidth="1" outlineLevel="1"/>
    <col min="13" max="13" width="9.85546875" hidden="1" customWidth="1" outlineLevel="1"/>
    <col min="14" max="14" width="10.85546875" style="16" bestFit="1" customWidth="1" collapsed="1"/>
    <col min="15" max="25" width="8.7109375" hidden="1" customWidth="1" outlineLevel="1"/>
    <col min="26" max="26" width="9.85546875" hidden="1" customWidth="1" outlineLevel="1"/>
    <col min="27" max="27" width="11.28515625" customWidth="1" collapsed="1"/>
    <col min="28" max="32" width="8.7109375" hidden="1" customWidth="1" outlineLevel="1"/>
    <col min="33" max="33" width="10.28515625" hidden="1" customWidth="1" outlineLevel="1"/>
    <col min="34" max="38" width="8.7109375" hidden="1" customWidth="1" outlineLevel="1"/>
    <col min="39" max="39" width="9.85546875" hidden="1" customWidth="1" outlineLevel="1"/>
    <col min="40" max="40" width="10.85546875" bestFit="1" customWidth="1" collapsed="1"/>
    <col min="41" max="52" width="8.7109375" hidden="1" customWidth="1" outlineLevel="1"/>
    <col min="53" max="53" width="10.85546875" bestFit="1" customWidth="1" collapsed="1"/>
    <col min="54" max="65" width="8.7109375" hidden="1" customWidth="1" outlineLevel="1"/>
    <col min="66" max="66" width="10.85546875" bestFit="1" customWidth="1" collapsed="1"/>
    <col min="67" max="78" width="8.7109375" hidden="1" customWidth="1" outlineLevel="1"/>
    <col min="79" max="79" width="10.85546875" bestFit="1" customWidth="1" collapsed="1"/>
    <col min="80" max="91" width="8.7109375" hidden="1" customWidth="1" outlineLevel="1"/>
    <col min="92" max="92" width="10.85546875" bestFit="1" customWidth="1" collapsed="1"/>
    <col min="93" max="104" width="8.7109375" hidden="1" customWidth="1" outlineLevel="1"/>
    <col min="105" max="105" width="10.85546875" bestFit="1" customWidth="1" collapsed="1"/>
    <col min="106" max="117" width="8.7109375" hidden="1" customWidth="1" outlineLevel="1"/>
    <col min="118" max="118" width="10.85546875" bestFit="1" customWidth="1" collapsed="1"/>
    <col min="119" max="130" width="8.7109375" hidden="1" customWidth="1" outlineLevel="1"/>
    <col min="131" max="131" width="10.85546875" bestFit="1" customWidth="1" collapsed="1"/>
    <col min="132" max="143" width="8.7109375" hidden="1" customWidth="1" outlineLevel="1"/>
    <col min="144" max="144" width="10.85546875" bestFit="1" customWidth="1" collapsed="1"/>
    <col min="145" max="156" width="8.7109375" hidden="1" customWidth="1" outlineLevel="1"/>
    <col min="157" max="157" width="10.85546875" bestFit="1" customWidth="1" collapsed="1"/>
    <col min="158" max="169" width="8.7109375" hidden="1" customWidth="1" outlineLevel="1"/>
    <col min="170" max="170" width="10.85546875" bestFit="1" customWidth="1" collapsed="1"/>
    <col min="171" max="182" width="8.7109375" hidden="1" customWidth="1" outlineLevel="1"/>
    <col min="183" max="183" width="10.85546875" bestFit="1" customWidth="1" collapsed="1"/>
    <col min="184" max="195" width="8.7109375" hidden="1" customWidth="1" outlineLevel="1"/>
    <col min="196" max="196" width="10.85546875" bestFit="1" customWidth="1" collapsed="1"/>
    <col min="197" max="208" width="8.7109375" hidden="1" customWidth="1" outlineLevel="1"/>
    <col min="209" max="209" width="10.85546875" bestFit="1" customWidth="1" collapsed="1"/>
    <col min="210" max="221" width="8.7109375" hidden="1" customWidth="1" outlineLevel="1"/>
    <col min="222" max="222" width="10.85546875" bestFit="1" customWidth="1" collapsed="1"/>
    <col min="223" max="234" width="8.7109375" hidden="1" customWidth="1" outlineLevel="1"/>
    <col min="235" max="235" width="10.85546875" bestFit="1" customWidth="1" collapsed="1"/>
    <col min="236" max="247" width="8.7109375" hidden="1" customWidth="1" outlineLevel="1"/>
    <col min="248" max="248" width="10.85546875" bestFit="1" customWidth="1" collapsed="1"/>
    <col min="249" max="260" width="8.7109375" hidden="1" customWidth="1" outlineLevel="1"/>
    <col min="261" max="261" width="10.85546875" bestFit="1" customWidth="1" collapsed="1"/>
    <col min="262" max="273" width="8.7109375" hidden="1" customWidth="1" outlineLevel="1"/>
    <col min="274" max="274" width="10.85546875" bestFit="1" customWidth="1" collapsed="1"/>
    <col min="275" max="286" width="8.7109375" hidden="1" customWidth="1" outlineLevel="1"/>
    <col min="287" max="287" width="10.85546875" bestFit="1" customWidth="1" collapsed="1"/>
    <col min="288" max="299" width="8.7109375" hidden="1" customWidth="1" outlineLevel="1"/>
    <col min="300" max="300" width="10.85546875" bestFit="1" customWidth="1" collapsed="1"/>
    <col min="301" max="312" width="8.7109375" hidden="1" customWidth="1" outlineLevel="1"/>
    <col min="313" max="313" width="10.85546875" bestFit="1" customWidth="1" collapsed="1"/>
    <col min="314" max="325" width="8.7109375" hidden="1" customWidth="1" outlineLevel="1"/>
    <col min="326" max="326" width="10.85546875" bestFit="1" customWidth="1" collapsed="1"/>
  </cols>
  <sheetData>
    <row r="1" spans="1:326">
      <c r="A1" s="1" t="s">
        <v>0</v>
      </c>
    </row>
    <row r="3" spans="1:326" ht="18.75">
      <c r="A3" s="396" t="s">
        <v>277</v>
      </c>
    </row>
    <row r="4" spans="1:326" ht="15.75" thickBot="1"/>
    <row r="5" spans="1:326" ht="15.75" thickBot="1">
      <c r="A5" s="14" t="s">
        <v>134</v>
      </c>
      <c r="B5" s="12">
        <f>+'Metinis atlyginimas'!B8</f>
        <v>44042</v>
      </c>
      <c r="C5" s="12">
        <f>+'Metinis atlyginimas'!C8</f>
        <v>44073</v>
      </c>
      <c r="D5" s="12">
        <f>+'Metinis atlyginimas'!D8</f>
        <v>44104</v>
      </c>
      <c r="E5" s="12">
        <f>+'Metinis atlyginimas'!E8</f>
        <v>44134</v>
      </c>
      <c r="F5" s="12">
        <f>+'Metinis atlyginimas'!F8</f>
        <v>44165</v>
      </c>
      <c r="G5" s="12">
        <f>+'Metinis atlyginimas'!G8</f>
        <v>44195</v>
      </c>
      <c r="H5" s="12">
        <f>+'Metinis atlyginimas'!H8</f>
        <v>44226</v>
      </c>
      <c r="I5" s="12">
        <f>+'Metinis atlyginimas'!I8</f>
        <v>44255</v>
      </c>
      <c r="J5" s="12">
        <f>+'Metinis atlyginimas'!J8</f>
        <v>44285</v>
      </c>
      <c r="K5" s="12">
        <f>+'Metinis atlyginimas'!K8</f>
        <v>44316</v>
      </c>
      <c r="L5" s="12">
        <f>+'Metinis atlyginimas'!L8</f>
        <v>44346</v>
      </c>
      <c r="M5" s="287">
        <f>+'Metinis atlyginimas'!M8</f>
        <v>44377</v>
      </c>
      <c r="N5" s="283">
        <f>+'Metinis atlyginimas'!N8</f>
        <v>2021</v>
      </c>
      <c r="O5" s="12">
        <f>+'Metinis atlyginimas'!O8</f>
        <v>44407</v>
      </c>
      <c r="P5" s="12">
        <f>+'Metinis atlyginimas'!P8</f>
        <v>44438</v>
      </c>
      <c r="Q5" s="12">
        <f>+'Metinis atlyginimas'!Q8</f>
        <v>44469</v>
      </c>
      <c r="R5" s="12">
        <f>+'Metinis atlyginimas'!R8</f>
        <v>44499</v>
      </c>
      <c r="S5" s="12">
        <f>+'Metinis atlyginimas'!S8</f>
        <v>44530</v>
      </c>
      <c r="T5" s="12">
        <f>+'Metinis atlyginimas'!T8</f>
        <v>44560</v>
      </c>
      <c r="U5" s="12">
        <f>+'Metinis atlyginimas'!U8</f>
        <v>44591</v>
      </c>
      <c r="V5" s="12">
        <f>+'Metinis atlyginimas'!V8</f>
        <v>44620</v>
      </c>
      <c r="W5" s="12">
        <f>+'Metinis atlyginimas'!W8</f>
        <v>44650</v>
      </c>
      <c r="X5" s="12">
        <f>+'Metinis atlyginimas'!X8</f>
        <v>44681</v>
      </c>
      <c r="Y5" s="12">
        <f>+'Metinis atlyginimas'!Y8</f>
        <v>44711</v>
      </c>
      <c r="Z5" s="12">
        <f>+'Metinis atlyginimas'!Z8</f>
        <v>44742</v>
      </c>
      <c r="AA5" s="17">
        <f>+'Metinis atlyginimas'!AA8</f>
        <v>2022</v>
      </c>
      <c r="AB5" s="12">
        <f>+'Metinis atlyginimas'!AB8</f>
        <v>44772</v>
      </c>
      <c r="AC5" s="12">
        <f>+'Metinis atlyginimas'!AC8</f>
        <v>44803</v>
      </c>
      <c r="AD5" s="12">
        <f>+'Metinis atlyginimas'!AD8</f>
        <v>44834</v>
      </c>
      <c r="AE5" s="12">
        <f>+'Metinis atlyginimas'!AE8</f>
        <v>44864</v>
      </c>
      <c r="AF5" s="12">
        <f>+'Metinis atlyginimas'!AF8</f>
        <v>44895</v>
      </c>
      <c r="AG5" s="12">
        <f>+'Metinis atlyginimas'!AG8</f>
        <v>44925</v>
      </c>
      <c r="AH5" s="12">
        <f>+'Metinis atlyginimas'!AH8</f>
        <v>44956</v>
      </c>
      <c r="AI5" s="12">
        <f>+'Metinis atlyginimas'!AI8</f>
        <v>44985</v>
      </c>
      <c r="AJ5" s="12">
        <f>+'Metinis atlyginimas'!AJ8</f>
        <v>45015</v>
      </c>
      <c r="AK5" s="12">
        <f>+'Metinis atlyginimas'!AK8</f>
        <v>45046</v>
      </c>
      <c r="AL5" s="12">
        <f>+'Metinis atlyginimas'!AL8</f>
        <v>45076</v>
      </c>
      <c r="AM5" s="12">
        <f>+'Metinis atlyginimas'!AM8</f>
        <v>45107</v>
      </c>
      <c r="AN5" s="17">
        <f>+'Metinis atlyginimas'!AN8</f>
        <v>2023</v>
      </c>
      <c r="AO5" s="12">
        <f>+'Metinis atlyginimas'!AO8</f>
        <v>45137</v>
      </c>
      <c r="AP5" s="12">
        <f>+'Metinis atlyginimas'!AP8</f>
        <v>45168</v>
      </c>
      <c r="AQ5" s="12">
        <f>+'Metinis atlyginimas'!AQ8</f>
        <v>45199</v>
      </c>
      <c r="AR5" s="12">
        <f>+'Metinis atlyginimas'!AR8</f>
        <v>45229</v>
      </c>
      <c r="AS5" s="12">
        <f>+'Metinis atlyginimas'!AS8</f>
        <v>45260</v>
      </c>
      <c r="AT5" s="12">
        <f>+'Metinis atlyginimas'!AT8</f>
        <v>45290</v>
      </c>
      <c r="AU5" s="12">
        <f>+'Metinis atlyginimas'!AU8</f>
        <v>45321</v>
      </c>
      <c r="AV5" s="12">
        <f>+'Metinis atlyginimas'!AV8</f>
        <v>45351</v>
      </c>
      <c r="AW5" s="12">
        <f>+'Metinis atlyginimas'!AW8</f>
        <v>45381</v>
      </c>
      <c r="AX5" s="12">
        <f>+'Metinis atlyginimas'!AX8</f>
        <v>45412</v>
      </c>
      <c r="AY5" s="12">
        <f>+'Metinis atlyginimas'!AY8</f>
        <v>45442</v>
      </c>
      <c r="AZ5" s="12">
        <f>+'Metinis atlyginimas'!AZ8</f>
        <v>45473</v>
      </c>
      <c r="BA5" s="17">
        <f>+'Metinis atlyginimas'!BA8</f>
        <v>2024</v>
      </c>
      <c r="BB5" s="12">
        <f>+'Metinis atlyginimas'!BB8</f>
        <v>45503</v>
      </c>
      <c r="BC5" s="12">
        <f>+'Metinis atlyginimas'!BC8</f>
        <v>45534</v>
      </c>
      <c r="BD5" s="12">
        <f>+'Metinis atlyginimas'!BD8</f>
        <v>45565</v>
      </c>
      <c r="BE5" s="12">
        <f>+'Metinis atlyginimas'!BE8</f>
        <v>45595</v>
      </c>
      <c r="BF5" s="12">
        <f>+'Metinis atlyginimas'!BF8</f>
        <v>45626</v>
      </c>
      <c r="BG5" s="12">
        <f>+'Metinis atlyginimas'!BG8</f>
        <v>45656</v>
      </c>
      <c r="BH5" s="12">
        <f>+'Metinis atlyginimas'!BH8</f>
        <v>45687</v>
      </c>
      <c r="BI5" s="12">
        <f>+'Metinis atlyginimas'!BI8</f>
        <v>45716</v>
      </c>
      <c r="BJ5" s="12">
        <f>+'Metinis atlyginimas'!BJ8</f>
        <v>45746</v>
      </c>
      <c r="BK5" s="12">
        <f>+'Metinis atlyginimas'!BK8</f>
        <v>45777</v>
      </c>
      <c r="BL5" s="12">
        <f>+'Metinis atlyginimas'!BL8</f>
        <v>45807</v>
      </c>
      <c r="BM5" s="12">
        <f>+'Metinis atlyginimas'!BM8</f>
        <v>45838</v>
      </c>
      <c r="BN5" s="17">
        <f>+'Metinis atlyginimas'!BN8</f>
        <v>2025</v>
      </c>
      <c r="BO5" s="12">
        <f>+'Metinis atlyginimas'!BO8</f>
        <v>45868</v>
      </c>
      <c r="BP5" s="12">
        <f>+'Metinis atlyginimas'!BP8</f>
        <v>45899</v>
      </c>
      <c r="BQ5" s="12">
        <f>+'Metinis atlyginimas'!BQ8</f>
        <v>45930</v>
      </c>
      <c r="BR5" s="12">
        <f>+'Metinis atlyginimas'!BR8</f>
        <v>45960</v>
      </c>
      <c r="BS5" s="12">
        <f>+'Metinis atlyginimas'!BS8</f>
        <v>45991</v>
      </c>
      <c r="BT5" s="12">
        <f>+'Metinis atlyginimas'!BT8</f>
        <v>46021</v>
      </c>
      <c r="BU5" s="12">
        <f>+'Metinis atlyginimas'!BU8</f>
        <v>46052</v>
      </c>
      <c r="BV5" s="12">
        <f>+'Metinis atlyginimas'!BV8</f>
        <v>46081</v>
      </c>
      <c r="BW5" s="12">
        <f>+'Metinis atlyginimas'!BW8</f>
        <v>46111</v>
      </c>
      <c r="BX5" s="12">
        <f>+'Metinis atlyginimas'!BX8</f>
        <v>46142</v>
      </c>
      <c r="BY5" s="12">
        <f>+'Metinis atlyginimas'!BY8</f>
        <v>46172</v>
      </c>
      <c r="BZ5" s="12">
        <f>+'Metinis atlyginimas'!BZ8</f>
        <v>46203</v>
      </c>
      <c r="CA5" s="17">
        <f>+'Metinis atlyginimas'!CA8</f>
        <v>2026</v>
      </c>
      <c r="CB5" s="12">
        <f>+'Metinis atlyginimas'!CB8</f>
        <v>46233</v>
      </c>
      <c r="CC5" s="12">
        <f>+'Metinis atlyginimas'!CC8</f>
        <v>46264</v>
      </c>
      <c r="CD5" s="12">
        <f>+'Metinis atlyginimas'!CD8</f>
        <v>46295</v>
      </c>
      <c r="CE5" s="12">
        <f>+'Metinis atlyginimas'!CE8</f>
        <v>46325</v>
      </c>
      <c r="CF5" s="12">
        <f>+'Metinis atlyginimas'!CF8</f>
        <v>46356</v>
      </c>
      <c r="CG5" s="12">
        <f>+'Metinis atlyginimas'!CG8</f>
        <v>46386</v>
      </c>
      <c r="CH5" s="12">
        <f>+'Metinis atlyginimas'!CH8</f>
        <v>46417</v>
      </c>
      <c r="CI5" s="12">
        <f>+'Metinis atlyginimas'!CI8</f>
        <v>46446</v>
      </c>
      <c r="CJ5" s="12">
        <f>+'Metinis atlyginimas'!CJ8</f>
        <v>46476</v>
      </c>
      <c r="CK5" s="12">
        <f>+'Metinis atlyginimas'!CK8</f>
        <v>46507</v>
      </c>
      <c r="CL5" s="12">
        <f>+'Metinis atlyginimas'!CL8</f>
        <v>46537</v>
      </c>
      <c r="CM5" s="12">
        <f>+'Metinis atlyginimas'!CM8</f>
        <v>46568</v>
      </c>
      <c r="CN5" s="17">
        <f>+'Metinis atlyginimas'!CN8</f>
        <v>2027</v>
      </c>
      <c r="CO5" s="12">
        <f>+'Metinis atlyginimas'!CO8</f>
        <v>46598</v>
      </c>
      <c r="CP5" s="12">
        <f>+'Metinis atlyginimas'!CP8</f>
        <v>46629</v>
      </c>
      <c r="CQ5" s="12">
        <f>+'Metinis atlyginimas'!CQ8</f>
        <v>46660</v>
      </c>
      <c r="CR5" s="12">
        <f>+'Metinis atlyginimas'!CR8</f>
        <v>46690</v>
      </c>
      <c r="CS5" s="12">
        <f>+'Metinis atlyginimas'!CS8</f>
        <v>46721</v>
      </c>
      <c r="CT5" s="12">
        <f>+'Metinis atlyginimas'!CT8</f>
        <v>46751</v>
      </c>
      <c r="CU5" s="12">
        <f>+'Metinis atlyginimas'!CU8</f>
        <v>46782</v>
      </c>
      <c r="CV5" s="12">
        <f>+'Metinis atlyginimas'!CV8</f>
        <v>46812</v>
      </c>
      <c r="CW5" s="12">
        <f>+'Metinis atlyginimas'!CW8</f>
        <v>46842</v>
      </c>
      <c r="CX5" s="12">
        <f>+'Metinis atlyginimas'!CX8</f>
        <v>46873</v>
      </c>
      <c r="CY5" s="12">
        <f>+'Metinis atlyginimas'!CY8</f>
        <v>46903</v>
      </c>
      <c r="CZ5" s="12">
        <f>+'Metinis atlyginimas'!CZ8</f>
        <v>46934</v>
      </c>
      <c r="DA5" s="17">
        <f>+'Metinis atlyginimas'!DA8</f>
        <v>2028</v>
      </c>
      <c r="DB5" s="12">
        <f>+'Metinis atlyginimas'!DB8</f>
        <v>46964</v>
      </c>
      <c r="DC5" s="12">
        <f>+'Metinis atlyginimas'!DC8</f>
        <v>46995</v>
      </c>
      <c r="DD5" s="12">
        <f>+'Metinis atlyginimas'!DD8</f>
        <v>47026</v>
      </c>
      <c r="DE5" s="12">
        <f>+'Metinis atlyginimas'!DE8</f>
        <v>47056</v>
      </c>
      <c r="DF5" s="12">
        <f>+'Metinis atlyginimas'!DF8</f>
        <v>47087</v>
      </c>
      <c r="DG5" s="12">
        <f>+'Metinis atlyginimas'!DG8</f>
        <v>47117</v>
      </c>
      <c r="DH5" s="12">
        <f>+'Metinis atlyginimas'!DH8</f>
        <v>47148</v>
      </c>
      <c r="DI5" s="12">
        <f>+'Metinis atlyginimas'!DI8</f>
        <v>47177</v>
      </c>
      <c r="DJ5" s="12">
        <f>+'Metinis atlyginimas'!DJ8</f>
        <v>47207</v>
      </c>
      <c r="DK5" s="12">
        <f>+'Metinis atlyginimas'!DK8</f>
        <v>47238</v>
      </c>
      <c r="DL5" s="12">
        <f>+'Metinis atlyginimas'!DL8</f>
        <v>47268</v>
      </c>
      <c r="DM5" s="12">
        <f>+'Metinis atlyginimas'!DM8</f>
        <v>47299</v>
      </c>
      <c r="DN5" s="17">
        <f>+'Metinis atlyginimas'!DN8</f>
        <v>2029</v>
      </c>
      <c r="DO5" s="12">
        <f>+'Metinis atlyginimas'!DO8</f>
        <v>47329</v>
      </c>
      <c r="DP5" s="12">
        <f>+'Metinis atlyginimas'!DP8</f>
        <v>47360</v>
      </c>
      <c r="DQ5" s="12">
        <f>+'Metinis atlyginimas'!DQ8</f>
        <v>47391</v>
      </c>
      <c r="DR5" s="12">
        <f>+'Metinis atlyginimas'!DR8</f>
        <v>47421</v>
      </c>
      <c r="DS5" s="12">
        <f>+'Metinis atlyginimas'!DS8</f>
        <v>47452</v>
      </c>
      <c r="DT5" s="12">
        <f>+'Metinis atlyginimas'!DT8</f>
        <v>47482</v>
      </c>
      <c r="DU5" s="12">
        <f>+'Metinis atlyginimas'!DU8</f>
        <v>47513</v>
      </c>
      <c r="DV5" s="12">
        <f>+'Metinis atlyginimas'!DV8</f>
        <v>47542</v>
      </c>
      <c r="DW5" s="12">
        <f>+'Metinis atlyginimas'!DW8</f>
        <v>47572</v>
      </c>
      <c r="DX5" s="12">
        <f>+'Metinis atlyginimas'!DX8</f>
        <v>47603</v>
      </c>
      <c r="DY5" s="12">
        <f>+'Metinis atlyginimas'!DY8</f>
        <v>47633</v>
      </c>
      <c r="DZ5" s="12">
        <f>+'Metinis atlyginimas'!DZ8</f>
        <v>47664</v>
      </c>
      <c r="EA5" s="17">
        <f>+'Metinis atlyginimas'!EA8</f>
        <v>2030</v>
      </c>
      <c r="EB5" s="12">
        <f>+'Metinis atlyginimas'!EB8</f>
        <v>47694</v>
      </c>
      <c r="EC5" s="12">
        <f>+'Metinis atlyginimas'!EC8</f>
        <v>47725</v>
      </c>
      <c r="ED5" s="12">
        <f>+'Metinis atlyginimas'!ED8</f>
        <v>47756</v>
      </c>
      <c r="EE5" s="12">
        <f>+'Metinis atlyginimas'!EE8</f>
        <v>47786</v>
      </c>
      <c r="EF5" s="12">
        <f>+'Metinis atlyginimas'!EF8</f>
        <v>47817</v>
      </c>
      <c r="EG5" s="12">
        <f>+'Metinis atlyginimas'!EG8</f>
        <v>47847</v>
      </c>
      <c r="EH5" s="12">
        <f>+'Metinis atlyginimas'!EH8</f>
        <v>47878</v>
      </c>
      <c r="EI5" s="12">
        <f>+'Metinis atlyginimas'!EI8</f>
        <v>47907</v>
      </c>
      <c r="EJ5" s="12">
        <f>+'Metinis atlyginimas'!EJ8</f>
        <v>47937</v>
      </c>
      <c r="EK5" s="12">
        <f>+'Metinis atlyginimas'!EK8</f>
        <v>47968</v>
      </c>
      <c r="EL5" s="12">
        <f>+'Metinis atlyginimas'!EL8</f>
        <v>47998</v>
      </c>
      <c r="EM5" s="12">
        <f>+'Metinis atlyginimas'!EM8</f>
        <v>48029</v>
      </c>
      <c r="EN5" s="17">
        <f>+'Metinis atlyginimas'!EN8</f>
        <v>2031</v>
      </c>
      <c r="EO5" s="12">
        <f>+'Metinis atlyginimas'!EO8</f>
        <v>48059</v>
      </c>
      <c r="EP5" s="12">
        <f>+'Metinis atlyginimas'!EP8</f>
        <v>48090</v>
      </c>
      <c r="EQ5" s="12">
        <f>+'Metinis atlyginimas'!EQ8</f>
        <v>48121</v>
      </c>
      <c r="ER5" s="12">
        <f>+'Metinis atlyginimas'!ER8</f>
        <v>48151</v>
      </c>
      <c r="ES5" s="12">
        <f>+'Metinis atlyginimas'!ES8</f>
        <v>48182</v>
      </c>
      <c r="ET5" s="12">
        <f>+'Metinis atlyginimas'!ET8</f>
        <v>48212</v>
      </c>
      <c r="EU5" s="12">
        <f>+'Metinis atlyginimas'!EU8</f>
        <v>48243</v>
      </c>
      <c r="EV5" s="12">
        <f>+'Metinis atlyginimas'!EV8</f>
        <v>48273</v>
      </c>
      <c r="EW5" s="12">
        <f>+'Metinis atlyginimas'!EW8</f>
        <v>48303</v>
      </c>
      <c r="EX5" s="12">
        <f>+'Metinis atlyginimas'!EX8</f>
        <v>48334</v>
      </c>
      <c r="EY5" s="12">
        <f>+'Metinis atlyginimas'!EY8</f>
        <v>48364</v>
      </c>
      <c r="EZ5" s="12">
        <f>+'Metinis atlyginimas'!EZ8</f>
        <v>48395</v>
      </c>
      <c r="FA5" s="17">
        <f>+'Metinis atlyginimas'!FA8</f>
        <v>2032</v>
      </c>
      <c r="FB5" s="12">
        <f>+'Metinis atlyginimas'!FB8</f>
        <v>48425</v>
      </c>
      <c r="FC5" s="12">
        <f>+'Metinis atlyginimas'!FC8</f>
        <v>48456</v>
      </c>
      <c r="FD5" s="12">
        <f>+'Metinis atlyginimas'!FD8</f>
        <v>48487</v>
      </c>
      <c r="FE5" s="12">
        <f>+'Metinis atlyginimas'!FE8</f>
        <v>48517</v>
      </c>
      <c r="FF5" s="12">
        <f>+'Metinis atlyginimas'!FF8</f>
        <v>48548</v>
      </c>
      <c r="FG5" s="12">
        <f>+'Metinis atlyginimas'!FG8</f>
        <v>48578</v>
      </c>
      <c r="FH5" s="12">
        <f>+'Metinis atlyginimas'!FH8</f>
        <v>48609</v>
      </c>
      <c r="FI5" s="12">
        <f>+'Metinis atlyginimas'!FI8</f>
        <v>48638</v>
      </c>
      <c r="FJ5" s="12">
        <f>+'Metinis atlyginimas'!FJ8</f>
        <v>48668</v>
      </c>
      <c r="FK5" s="12">
        <f>+'Metinis atlyginimas'!FK8</f>
        <v>48699</v>
      </c>
      <c r="FL5" s="12">
        <f>+'Metinis atlyginimas'!FL8</f>
        <v>48729</v>
      </c>
      <c r="FM5" s="12">
        <f>+'Metinis atlyginimas'!FM8</f>
        <v>48760</v>
      </c>
      <c r="FN5" s="17">
        <f>+'Metinis atlyginimas'!FN8</f>
        <v>2033</v>
      </c>
      <c r="FO5" s="12">
        <f>+'Metinis atlyginimas'!FO8</f>
        <v>48790</v>
      </c>
      <c r="FP5" s="12">
        <f>+'Metinis atlyginimas'!FP8</f>
        <v>48821</v>
      </c>
      <c r="FQ5" s="12">
        <f>+'Metinis atlyginimas'!FQ8</f>
        <v>48852</v>
      </c>
      <c r="FR5" s="12">
        <f>+'Metinis atlyginimas'!FR8</f>
        <v>48882</v>
      </c>
      <c r="FS5" s="12">
        <f>+'Metinis atlyginimas'!FS8</f>
        <v>48913</v>
      </c>
      <c r="FT5" s="12">
        <f>+'Metinis atlyginimas'!FT8</f>
        <v>48943</v>
      </c>
      <c r="FU5" s="12">
        <f>+'Metinis atlyginimas'!FU8</f>
        <v>48974</v>
      </c>
      <c r="FV5" s="12">
        <f>+'Metinis atlyginimas'!FV8</f>
        <v>49003</v>
      </c>
      <c r="FW5" s="12">
        <f>+'Metinis atlyginimas'!FW8</f>
        <v>49033</v>
      </c>
      <c r="FX5" s="12">
        <f>+'Metinis atlyginimas'!FX8</f>
        <v>49064</v>
      </c>
      <c r="FY5" s="12">
        <f>+'Metinis atlyginimas'!FY8</f>
        <v>49094</v>
      </c>
      <c r="FZ5" s="12">
        <f>+'Metinis atlyginimas'!FZ8</f>
        <v>49125</v>
      </c>
      <c r="GA5" s="17">
        <f>+'Metinis atlyginimas'!GA8</f>
        <v>2034</v>
      </c>
      <c r="GB5" s="12">
        <f>+'Metinis atlyginimas'!GB8</f>
        <v>49155</v>
      </c>
      <c r="GC5" s="12">
        <f>+'Metinis atlyginimas'!GC8</f>
        <v>49186</v>
      </c>
      <c r="GD5" s="12">
        <f>+'Metinis atlyginimas'!GD8</f>
        <v>49217</v>
      </c>
      <c r="GE5" s="12">
        <f>+'Metinis atlyginimas'!GE8</f>
        <v>49247</v>
      </c>
      <c r="GF5" s="12">
        <f>+'Metinis atlyginimas'!GF8</f>
        <v>49278</v>
      </c>
      <c r="GG5" s="12">
        <f>+'Metinis atlyginimas'!GG8</f>
        <v>49308</v>
      </c>
      <c r="GH5" s="12">
        <f>+'Metinis atlyginimas'!GH8</f>
        <v>49339</v>
      </c>
      <c r="GI5" s="12">
        <f>+'Metinis atlyginimas'!GI8</f>
        <v>49368</v>
      </c>
      <c r="GJ5" s="12">
        <f>+'Metinis atlyginimas'!GJ8</f>
        <v>49398</v>
      </c>
      <c r="GK5" s="12">
        <f>+'Metinis atlyginimas'!GK8</f>
        <v>49429</v>
      </c>
      <c r="GL5" s="12">
        <f>+'Metinis atlyginimas'!GL8</f>
        <v>49459</v>
      </c>
      <c r="GM5" s="12">
        <f>+'Metinis atlyginimas'!GM8</f>
        <v>49490</v>
      </c>
      <c r="GN5" s="17">
        <f>+'Metinis atlyginimas'!GN8</f>
        <v>2035</v>
      </c>
      <c r="GO5" s="12">
        <f>+'Metinis atlyginimas'!GO8</f>
        <v>49520</v>
      </c>
      <c r="GP5" s="12">
        <f>+'Metinis atlyginimas'!GP8</f>
        <v>49551</v>
      </c>
      <c r="GQ5" s="12">
        <f>+'Metinis atlyginimas'!GQ8</f>
        <v>49582</v>
      </c>
      <c r="GR5" s="12">
        <f>+'Metinis atlyginimas'!GR8</f>
        <v>49612</v>
      </c>
      <c r="GS5" s="12">
        <f>+'Metinis atlyginimas'!GS8</f>
        <v>49643</v>
      </c>
      <c r="GT5" s="12">
        <f>+'Metinis atlyginimas'!GT8</f>
        <v>49673</v>
      </c>
      <c r="GU5" s="12">
        <f>+'Metinis atlyginimas'!GU8</f>
        <v>49704</v>
      </c>
      <c r="GV5" s="12">
        <f>+'Metinis atlyginimas'!GV8</f>
        <v>49734</v>
      </c>
      <c r="GW5" s="12">
        <f>+'Metinis atlyginimas'!GW8</f>
        <v>49764</v>
      </c>
      <c r="GX5" s="12">
        <f>+'Metinis atlyginimas'!GX8</f>
        <v>49795</v>
      </c>
      <c r="GY5" s="12">
        <f>+'Metinis atlyginimas'!GY8</f>
        <v>49825</v>
      </c>
      <c r="GZ5" s="12">
        <f>+'Metinis atlyginimas'!GZ8</f>
        <v>49856</v>
      </c>
      <c r="HA5" s="17">
        <f>+'Metinis atlyginimas'!HA8</f>
        <v>2036</v>
      </c>
      <c r="HB5" s="12">
        <f>+'Metinis atlyginimas'!HB8</f>
        <v>49886</v>
      </c>
      <c r="HC5" s="12">
        <f>+'Metinis atlyginimas'!HC8</f>
        <v>49917</v>
      </c>
      <c r="HD5" s="12">
        <f>+'Metinis atlyginimas'!HD8</f>
        <v>49948</v>
      </c>
      <c r="HE5" s="12">
        <f>+'Metinis atlyginimas'!HE8</f>
        <v>49978</v>
      </c>
      <c r="HF5" s="12">
        <f>+'Metinis atlyginimas'!HF8</f>
        <v>50009</v>
      </c>
      <c r="HG5" s="12">
        <f>+'Metinis atlyginimas'!HG8</f>
        <v>50039</v>
      </c>
      <c r="HH5" s="12">
        <f>+'Metinis atlyginimas'!HH8</f>
        <v>50070</v>
      </c>
      <c r="HI5" s="12">
        <f>+'Metinis atlyginimas'!HI8</f>
        <v>50099</v>
      </c>
      <c r="HJ5" s="12">
        <f>+'Metinis atlyginimas'!HJ8</f>
        <v>50129</v>
      </c>
      <c r="HK5" s="12">
        <f>+'Metinis atlyginimas'!HK8</f>
        <v>50160</v>
      </c>
      <c r="HL5" s="12">
        <f>+'Metinis atlyginimas'!HL8</f>
        <v>50190</v>
      </c>
      <c r="HM5" s="12">
        <f>+'Metinis atlyginimas'!HM8</f>
        <v>50221</v>
      </c>
      <c r="HN5" s="17">
        <f>+'Metinis atlyginimas'!HN8</f>
        <v>2037</v>
      </c>
      <c r="HO5" s="12">
        <f>+'Metinis atlyginimas'!HO8</f>
        <v>50251</v>
      </c>
      <c r="HP5" s="12">
        <f>+'Metinis atlyginimas'!HP8</f>
        <v>50282</v>
      </c>
      <c r="HQ5" s="12">
        <f>+'Metinis atlyginimas'!HQ8</f>
        <v>50313</v>
      </c>
      <c r="HR5" s="12">
        <f>+'Metinis atlyginimas'!HR8</f>
        <v>50343</v>
      </c>
      <c r="HS5" s="12">
        <f>+'Metinis atlyginimas'!HS8</f>
        <v>50374</v>
      </c>
      <c r="HT5" s="12">
        <f>+'Metinis atlyginimas'!HT8</f>
        <v>50404</v>
      </c>
      <c r="HU5" s="12">
        <f>+'Metinis atlyginimas'!HU8</f>
        <v>50435</v>
      </c>
      <c r="HV5" s="12">
        <f>+'Metinis atlyginimas'!HV8</f>
        <v>50464</v>
      </c>
      <c r="HW5" s="12">
        <f>+'Metinis atlyginimas'!HW8</f>
        <v>50494</v>
      </c>
      <c r="HX5" s="12">
        <f>+'Metinis atlyginimas'!HX8</f>
        <v>50525</v>
      </c>
      <c r="HY5" s="12">
        <f>+'Metinis atlyginimas'!HY8</f>
        <v>50555</v>
      </c>
      <c r="HZ5" s="12">
        <f>+'Metinis atlyginimas'!HZ8</f>
        <v>50586</v>
      </c>
      <c r="IA5" s="17">
        <f>+'Metinis atlyginimas'!IA8</f>
        <v>2038</v>
      </c>
      <c r="IB5" s="12">
        <f>+'Metinis atlyginimas'!IB8</f>
        <v>50616</v>
      </c>
      <c r="IC5" s="12">
        <f>+'Metinis atlyginimas'!IC8</f>
        <v>50647</v>
      </c>
      <c r="ID5" s="12">
        <f>+'Metinis atlyginimas'!ID8</f>
        <v>50678</v>
      </c>
      <c r="IE5" s="12">
        <f>+'Metinis atlyginimas'!IE8</f>
        <v>50708</v>
      </c>
      <c r="IF5" s="12">
        <f>+'Metinis atlyginimas'!IF8</f>
        <v>50739</v>
      </c>
      <c r="IG5" s="12">
        <f>+'Metinis atlyginimas'!IG8</f>
        <v>50769</v>
      </c>
      <c r="IH5" s="12">
        <f>+'Metinis atlyginimas'!IH8</f>
        <v>50800</v>
      </c>
      <c r="II5" s="12">
        <f>+'Metinis atlyginimas'!II8</f>
        <v>50829</v>
      </c>
      <c r="IJ5" s="12">
        <f>+'Metinis atlyginimas'!IJ8</f>
        <v>50859</v>
      </c>
      <c r="IK5" s="12">
        <f>+'Metinis atlyginimas'!IK8</f>
        <v>50890</v>
      </c>
      <c r="IL5" s="12">
        <f>+'Metinis atlyginimas'!IL8</f>
        <v>50920</v>
      </c>
      <c r="IM5" s="12">
        <f>+'Metinis atlyginimas'!IM8</f>
        <v>50951</v>
      </c>
      <c r="IN5" s="17">
        <f>+'Metinis atlyginimas'!IN8</f>
        <v>2039</v>
      </c>
      <c r="IO5" s="12">
        <f>+'Metinis atlyginimas'!IO8</f>
        <v>50981</v>
      </c>
      <c r="IP5" s="12">
        <f>+'Metinis atlyginimas'!IP8</f>
        <v>51012</v>
      </c>
      <c r="IQ5" s="12">
        <f>+'Metinis atlyginimas'!IQ8</f>
        <v>51043</v>
      </c>
      <c r="IR5" s="12">
        <f>+'Metinis atlyginimas'!IR8</f>
        <v>51073</v>
      </c>
      <c r="IS5" s="12">
        <f>+'Metinis atlyginimas'!IS8</f>
        <v>51104</v>
      </c>
      <c r="IT5" s="12">
        <f>+'Metinis atlyginimas'!IT8</f>
        <v>51134</v>
      </c>
      <c r="IU5" s="12">
        <f>+'Metinis atlyginimas'!IU8</f>
        <v>51165</v>
      </c>
      <c r="IV5" s="12">
        <f>+'Metinis atlyginimas'!IV8</f>
        <v>51195</v>
      </c>
      <c r="IW5" s="12">
        <f>+'Metinis atlyginimas'!IW8</f>
        <v>51225</v>
      </c>
      <c r="IX5" s="12">
        <f>+'Metinis atlyginimas'!IX8</f>
        <v>51256</v>
      </c>
      <c r="IY5" s="12">
        <f>+'Metinis atlyginimas'!IY8</f>
        <v>51286</v>
      </c>
      <c r="IZ5" s="12">
        <f>+'Metinis atlyginimas'!IZ8</f>
        <v>51317</v>
      </c>
      <c r="JA5" s="17">
        <f>+'Metinis atlyginimas'!JA8</f>
        <v>2040</v>
      </c>
      <c r="JB5" s="12">
        <f>+'Metinis atlyginimas'!JB8</f>
        <v>51347</v>
      </c>
      <c r="JC5" s="12">
        <f>+'Metinis atlyginimas'!JC8</f>
        <v>51378</v>
      </c>
      <c r="JD5" s="12">
        <f>+'Metinis atlyginimas'!JD8</f>
        <v>51409</v>
      </c>
      <c r="JE5" s="12">
        <f>+'Metinis atlyginimas'!JE8</f>
        <v>51439</v>
      </c>
      <c r="JF5" s="12">
        <f>+'Metinis atlyginimas'!JF8</f>
        <v>51470</v>
      </c>
      <c r="JG5" s="12">
        <f>+'Metinis atlyginimas'!JG8</f>
        <v>51500</v>
      </c>
      <c r="JH5" s="12">
        <f>+'Metinis atlyginimas'!JH8</f>
        <v>51531</v>
      </c>
      <c r="JI5" s="12">
        <f>+'Metinis atlyginimas'!JI8</f>
        <v>51560</v>
      </c>
      <c r="JJ5" s="12">
        <f>+'Metinis atlyginimas'!JJ8</f>
        <v>51590</v>
      </c>
      <c r="JK5" s="12">
        <f>+'Metinis atlyginimas'!JK8</f>
        <v>51621</v>
      </c>
      <c r="JL5" s="12">
        <f>+'Metinis atlyginimas'!JL8</f>
        <v>51651</v>
      </c>
      <c r="JM5" s="12">
        <f>+'Metinis atlyginimas'!JM8</f>
        <v>51682</v>
      </c>
      <c r="JN5" s="17">
        <f>+'Metinis atlyginimas'!JN8</f>
        <v>2041</v>
      </c>
      <c r="JO5" s="12">
        <f>+'Metinis atlyginimas'!JO8</f>
        <v>51712</v>
      </c>
      <c r="JP5" s="12">
        <f>+'Metinis atlyginimas'!JP8</f>
        <v>51743</v>
      </c>
      <c r="JQ5" s="12">
        <f>+'Metinis atlyginimas'!JQ8</f>
        <v>51774</v>
      </c>
      <c r="JR5" s="12">
        <f>+'Metinis atlyginimas'!JR8</f>
        <v>51804</v>
      </c>
      <c r="JS5" s="12">
        <f>+'Metinis atlyginimas'!JS8</f>
        <v>51835</v>
      </c>
      <c r="JT5" s="12">
        <f>+'Metinis atlyginimas'!JT8</f>
        <v>51865</v>
      </c>
      <c r="JU5" s="12">
        <f>+'Metinis atlyginimas'!JU8</f>
        <v>51896</v>
      </c>
      <c r="JV5" s="12">
        <f>+'Metinis atlyginimas'!JV8</f>
        <v>51925</v>
      </c>
      <c r="JW5" s="12">
        <f>+'Metinis atlyginimas'!JW8</f>
        <v>51955</v>
      </c>
      <c r="JX5" s="12">
        <f>+'Metinis atlyginimas'!JX8</f>
        <v>51986</v>
      </c>
      <c r="JY5" s="12">
        <f>+'Metinis atlyginimas'!JY8</f>
        <v>52016</v>
      </c>
      <c r="JZ5" s="12">
        <f>+'Metinis atlyginimas'!JZ8</f>
        <v>52047</v>
      </c>
      <c r="KA5" s="17">
        <f>+'Metinis atlyginimas'!KA8</f>
        <v>2042</v>
      </c>
      <c r="KB5" s="12">
        <f>+'Metinis atlyginimas'!KB8</f>
        <v>52077</v>
      </c>
      <c r="KC5" s="12">
        <f>+'Metinis atlyginimas'!KC8</f>
        <v>52108</v>
      </c>
      <c r="KD5" s="12">
        <f>+'Metinis atlyginimas'!KD8</f>
        <v>52139</v>
      </c>
      <c r="KE5" s="12">
        <f>+'Metinis atlyginimas'!KE8</f>
        <v>52169</v>
      </c>
      <c r="KF5" s="12">
        <f>+'Metinis atlyginimas'!KF8</f>
        <v>52200</v>
      </c>
      <c r="KG5" s="12">
        <f>+'Metinis atlyginimas'!KG8</f>
        <v>52230</v>
      </c>
      <c r="KH5" s="12">
        <f>+'Metinis atlyginimas'!KH8</f>
        <v>52261</v>
      </c>
      <c r="KI5" s="12">
        <f>+'Metinis atlyginimas'!KI8</f>
        <v>52290</v>
      </c>
      <c r="KJ5" s="12">
        <f>+'Metinis atlyginimas'!KJ8</f>
        <v>52320</v>
      </c>
      <c r="KK5" s="12">
        <f>+'Metinis atlyginimas'!KK8</f>
        <v>52351</v>
      </c>
      <c r="KL5" s="12">
        <f>+'Metinis atlyginimas'!KL8</f>
        <v>52381</v>
      </c>
      <c r="KM5" s="12">
        <f>+'Metinis atlyginimas'!KM8</f>
        <v>52412</v>
      </c>
      <c r="KN5" s="17">
        <f>+'Metinis atlyginimas'!KN8</f>
        <v>2043</v>
      </c>
      <c r="KO5" s="12">
        <f>+'Metinis atlyginimas'!KO8</f>
        <v>52442</v>
      </c>
      <c r="KP5" s="12">
        <f>+'Metinis atlyginimas'!KP8</f>
        <v>52473</v>
      </c>
      <c r="KQ5" s="12">
        <f>+'Metinis atlyginimas'!KQ8</f>
        <v>52504</v>
      </c>
      <c r="KR5" s="12">
        <f>+'Metinis atlyginimas'!KR8</f>
        <v>52534</v>
      </c>
      <c r="KS5" s="12">
        <f>+'Metinis atlyginimas'!KS8</f>
        <v>52565</v>
      </c>
      <c r="KT5" s="12">
        <f>+'Metinis atlyginimas'!KT8</f>
        <v>52595</v>
      </c>
      <c r="KU5" s="12">
        <f>+'Metinis atlyginimas'!KU8</f>
        <v>52626</v>
      </c>
      <c r="KV5" s="12">
        <f>+'Metinis atlyginimas'!KV8</f>
        <v>52656</v>
      </c>
      <c r="KW5" s="12">
        <f>+'Metinis atlyginimas'!KW8</f>
        <v>52686</v>
      </c>
      <c r="KX5" s="12">
        <f>+'Metinis atlyginimas'!KX8</f>
        <v>52717</v>
      </c>
      <c r="KY5" s="12">
        <f>+'Metinis atlyginimas'!KY8</f>
        <v>52747</v>
      </c>
      <c r="KZ5" s="12">
        <f>+'Metinis atlyginimas'!KZ8</f>
        <v>52778</v>
      </c>
      <c r="LA5" s="17">
        <f>+'Metinis atlyginimas'!LA8</f>
        <v>2044</v>
      </c>
      <c r="LB5" s="12">
        <f>+'Metinis atlyginimas'!LB8</f>
        <v>52808</v>
      </c>
      <c r="LC5" s="12">
        <f>+'Metinis atlyginimas'!LC8</f>
        <v>52839</v>
      </c>
      <c r="LD5" s="12">
        <f>+'Metinis atlyginimas'!LD8</f>
        <v>52870</v>
      </c>
      <c r="LE5" s="12">
        <f>+'Metinis atlyginimas'!LE8</f>
        <v>52900</v>
      </c>
      <c r="LF5" s="12">
        <f>+'Metinis atlyginimas'!LF8</f>
        <v>52931</v>
      </c>
      <c r="LG5" s="12">
        <f>+'Metinis atlyginimas'!LG8</f>
        <v>52961</v>
      </c>
      <c r="LH5" s="12">
        <f>+'Metinis atlyginimas'!LH8</f>
        <v>52992</v>
      </c>
      <c r="LI5" s="12">
        <f>+'Metinis atlyginimas'!LI8</f>
        <v>53021</v>
      </c>
      <c r="LJ5" s="12">
        <f>+'Metinis atlyginimas'!LJ8</f>
        <v>53051</v>
      </c>
      <c r="LK5" s="12">
        <f>+'Metinis atlyginimas'!LK8</f>
        <v>53082</v>
      </c>
      <c r="LL5" s="12">
        <f>+'Metinis atlyginimas'!LL8</f>
        <v>53112</v>
      </c>
      <c r="LM5" s="12">
        <f>+'Metinis atlyginimas'!LM8</f>
        <v>53143</v>
      </c>
      <c r="LN5" s="19">
        <f>+'Metinis atlyginimas'!LN8</f>
        <v>2045</v>
      </c>
    </row>
    <row r="6" spans="1:326" ht="15.75" thickBot="1">
      <c r="A6" s="15" t="s">
        <v>135</v>
      </c>
      <c r="B6" s="13">
        <v>1</v>
      </c>
      <c r="C6" s="11">
        <v>2</v>
      </c>
      <c r="D6" s="11">
        <v>3</v>
      </c>
      <c r="E6" s="11">
        <v>4</v>
      </c>
      <c r="F6" s="11">
        <v>5</v>
      </c>
      <c r="G6" s="11">
        <v>6</v>
      </c>
      <c r="H6" s="11">
        <v>7</v>
      </c>
      <c r="I6" s="11">
        <v>8</v>
      </c>
      <c r="J6" s="11">
        <v>9</v>
      </c>
      <c r="K6" s="11">
        <v>10</v>
      </c>
      <c r="L6" s="11">
        <v>11</v>
      </c>
      <c r="M6" s="11">
        <v>12</v>
      </c>
      <c r="N6" s="284">
        <v>1</v>
      </c>
      <c r="O6" s="11">
        <f>M6+1</f>
        <v>13</v>
      </c>
      <c r="P6" s="11">
        <f>O6+1</f>
        <v>14</v>
      </c>
      <c r="Q6" s="11">
        <f t="shared" ref="Q6:Z6" si="0">P6+1</f>
        <v>15</v>
      </c>
      <c r="R6" s="11">
        <f t="shared" si="0"/>
        <v>16</v>
      </c>
      <c r="S6" s="11">
        <f t="shared" si="0"/>
        <v>17</v>
      </c>
      <c r="T6" s="11">
        <f t="shared" si="0"/>
        <v>18</v>
      </c>
      <c r="U6" s="11">
        <f t="shared" si="0"/>
        <v>19</v>
      </c>
      <c r="V6" s="11">
        <f t="shared" si="0"/>
        <v>20</v>
      </c>
      <c r="W6" s="11">
        <f t="shared" si="0"/>
        <v>21</v>
      </c>
      <c r="X6" s="11">
        <f t="shared" si="0"/>
        <v>22</v>
      </c>
      <c r="Y6" s="11">
        <f t="shared" si="0"/>
        <v>23</v>
      </c>
      <c r="Z6" s="11">
        <f t="shared" si="0"/>
        <v>24</v>
      </c>
      <c r="AA6" s="18">
        <f>N6+1</f>
        <v>2</v>
      </c>
      <c r="AB6" s="11">
        <f>Z6+1</f>
        <v>25</v>
      </c>
      <c r="AC6" s="11">
        <f>AB6+1</f>
        <v>26</v>
      </c>
      <c r="AD6" s="11">
        <f t="shared" ref="AD6:AM6" si="1">AC6+1</f>
        <v>27</v>
      </c>
      <c r="AE6" s="11">
        <f t="shared" si="1"/>
        <v>28</v>
      </c>
      <c r="AF6" s="11">
        <f t="shared" si="1"/>
        <v>29</v>
      </c>
      <c r="AG6" s="11">
        <f t="shared" si="1"/>
        <v>30</v>
      </c>
      <c r="AH6" s="11">
        <f t="shared" si="1"/>
        <v>31</v>
      </c>
      <c r="AI6" s="11">
        <f t="shared" si="1"/>
        <v>32</v>
      </c>
      <c r="AJ6" s="11">
        <f t="shared" si="1"/>
        <v>33</v>
      </c>
      <c r="AK6" s="11">
        <f t="shared" si="1"/>
        <v>34</v>
      </c>
      <c r="AL6" s="11">
        <f t="shared" si="1"/>
        <v>35</v>
      </c>
      <c r="AM6" s="11">
        <f t="shared" si="1"/>
        <v>36</v>
      </c>
      <c r="AN6" s="18">
        <f>AA6+1</f>
        <v>3</v>
      </c>
      <c r="AO6" s="11">
        <f>AM6+1</f>
        <v>37</v>
      </c>
      <c r="AP6" s="11">
        <f>AO6+1</f>
        <v>38</v>
      </c>
      <c r="AQ6" s="11">
        <f t="shared" ref="AQ6:AZ6" si="2">AP6+1</f>
        <v>39</v>
      </c>
      <c r="AR6" s="11">
        <f t="shared" si="2"/>
        <v>40</v>
      </c>
      <c r="AS6" s="11">
        <f t="shared" si="2"/>
        <v>41</v>
      </c>
      <c r="AT6" s="11">
        <f t="shared" si="2"/>
        <v>42</v>
      </c>
      <c r="AU6" s="11">
        <f t="shared" si="2"/>
        <v>43</v>
      </c>
      <c r="AV6" s="11">
        <f t="shared" si="2"/>
        <v>44</v>
      </c>
      <c r="AW6" s="11">
        <f t="shared" si="2"/>
        <v>45</v>
      </c>
      <c r="AX6" s="11">
        <f t="shared" si="2"/>
        <v>46</v>
      </c>
      <c r="AY6" s="11">
        <f t="shared" si="2"/>
        <v>47</v>
      </c>
      <c r="AZ6" s="11">
        <f t="shared" si="2"/>
        <v>48</v>
      </c>
      <c r="BA6" s="18">
        <f>AN6+1</f>
        <v>4</v>
      </c>
      <c r="BB6" s="11">
        <f>AZ6+1</f>
        <v>49</v>
      </c>
      <c r="BC6" s="11">
        <f>BB6+1</f>
        <v>50</v>
      </c>
      <c r="BD6" s="11">
        <f t="shared" ref="BD6:BM6" si="3">BC6+1</f>
        <v>51</v>
      </c>
      <c r="BE6" s="11">
        <f t="shared" si="3"/>
        <v>52</v>
      </c>
      <c r="BF6" s="11">
        <f t="shared" si="3"/>
        <v>53</v>
      </c>
      <c r="BG6" s="11">
        <f t="shared" si="3"/>
        <v>54</v>
      </c>
      <c r="BH6" s="11">
        <f t="shared" si="3"/>
        <v>55</v>
      </c>
      <c r="BI6" s="11">
        <f t="shared" si="3"/>
        <v>56</v>
      </c>
      <c r="BJ6" s="11">
        <f t="shared" si="3"/>
        <v>57</v>
      </c>
      <c r="BK6" s="11">
        <f t="shared" si="3"/>
        <v>58</v>
      </c>
      <c r="BL6" s="11">
        <f t="shared" si="3"/>
        <v>59</v>
      </c>
      <c r="BM6" s="11">
        <f t="shared" si="3"/>
        <v>60</v>
      </c>
      <c r="BN6" s="18">
        <f>BA6+1</f>
        <v>5</v>
      </c>
      <c r="BO6" s="11">
        <f>BM6+1</f>
        <v>61</v>
      </c>
      <c r="BP6" s="11">
        <f>BO6+1</f>
        <v>62</v>
      </c>
      <c r="BQ6" s="11">
        <f t="shared" ref="BQ6:BZ6" si="4">BP6+1</f>
        <v>63</v>
      </c>
      <c r="BR6" s="11">
        <f t="shared" si="4"/>
        <v>64</v>
      </c>
      <c r="BS6" s="11">
        <f t="shared" si="4"/>
        <v>65</v>
      </c>
      <c r="BT6" s="11">
        <f t="shared" si="4"/>
        <v>66</v>
      </c>
      <c r="BU6" s="11">
        <f t="shared" si="4"/>
        <v>67</v>
      </c>
      <c r="BV6" s="11">
        <f t="shared" si="4"/>
        <v>68</v>
      </c>
      <c r="BW6" s="11">
        <f t="shared" si="4"/>
        <v>69</v>
      </c>
      <c r="BX6" s="11">
        <f t="shared" si="4"/>
        <v>70</v>
      </c>
      <c r="BY6" s="11">
        <f t="shared" si="4"/>
        <v>71</v>
      </c>
      <c r="BZ6" s="11">
        <f t="shared" si="4"/>
        <v>72</v>
      </c>
      <c r="CA6" s="18">
        <f>BN6+1</f>
        <v>6</v>
      </c>
      <c r="CB6" s="11">
        <f>BZ6+1</f>
        <v>73</v>
      </c>
      <c r="CC6" s="11">
        <f>CB6+1</f>
        <v>74</v>
      </c>
      <c r="CD6" s="11">
        <f t="shared" ref="CD6:CM6" si="5">CC6+1</f>
        <v>75</v>
      </c>
      <c r="CE6" s="11">
        <f t="shared" si="5"/>
        <v>76</v>
      </c>
      <c r="CF6" s="11">
        <f t="shared" si="5"/>
        <v>77</v>
      </c>
      <c r="CG6" s="11">
        <f t="shared" si="5"/>
        <v>78</v>
      </c>
      <c r="CH6" s="11">
        <f t="shared" si="5"/>
        <v>79</v>
      </c>
      <c r="CI6" s="11">
        <f t="shared" si="5"/>
        <v>80</v>
      </c>
      <c r="CJ6" s="11">
        <f t="shared" si="5"/>
        <v>81</v>
      </c>
      <c r="CK6" s="11">
        <f t="shared" si="5"/>
        <v>82</v>
      </c>
      <c r="CL6" s="11">
        <f t="shared" si="5"/>
        <v>83</v>
      </c>
      <c r="CM6" s="11">
        <f t="shared" si="5"/>
        <v>84</v>
      </c>
      <c r="CN6" s="18">
        <f>CA6+1</f>
        <v>7</v>
      </c>
      <c r="CO6" s="11">
        <f>CM6+1</f>
        <v>85</v>
      </c>
      <c r="CP6" s="11">
        <f>CO6+1</f>
        <v>86</v>
      </c>
      <c r="CQ6" s="11">
        <f t="shared" ref="CQ6:CZ6" si="6">CP6+1</f>
        <v>87</v>
      </c>
      <c r="CR6" s="11">
        <f t="shared" si="6"/>
        <v>88</v>
      </c>
      <c r="CS6" s="11">
        <f t="shared" si="6"/>
        <v>89</v>
      </c>
      <c r="CT6" s="11">
        <f t="shared" si="6"/>
        <v>90</v>
      </c>
      <c r="CU6" s="11">
        <f t="shared" si="6"/>
        <v>91</v>
      </c>
      <c r="CV6" s="11">
        <f t="shared" si="6"/>
        <v>92</v>
      </c>
      <c r="CW6" s="11">
        <f t="shared" si="6"/>
        <v>93</v>
      </c>
      <c r="CX6" s="11">
        <f t="shared" si="6"/>
        <v>94</v>
      </c>
      <c r="CY6" s="11">
        <f t="shared" si="6"/>
        <v>95</v>
      </c>
      <c r="CZ6" s="11">
        <f t="shared" si="6"/>
        <v>96</v>
      </c>
      <c r="DA6" s="18">
        <f>CN6+1</f>
        <v>8</v>
      </c>
      <c r="DB6" s="11">
        <f>CZ6+1</f>
        <v>97</v>
      </c>
      <c r="DC6" s="11">
        <f>DB6+1</f>
        <v>98</v>
      </c>
      <c r="DD6" s="11">
        <f t="shared" ref="DD6:DM6" si="7">DC6+1</f>
        <v>99</v>
      </c>
      <c r="DE6" s="11">
        <f t="shared" si="7"/>
        <v>100</v>
      </c>
      <c r="DF6" s="11">
        <f t="shared" si="7"/>
        <v>101</v>
      </c>
      <c r="DG6" s="11">
        <f t="shared" si="7"/>
        <v>102</v>
      </c>
      <c r="DH6" s="11">
        <f t="shared" si="7"/>
        <v>103</v>
      </c>
      <c r="DI6" s="11">
        <f t="shared" si="7"/>
        <v>104</v>
      </c>
      <c r="DJ6" s="11">
        <f t="shared" si="7"/>
        <v>105</v>
      </c>
      <c r="DK6" s="11">
        <f t="shared" si="7"/>
        <v>106</v>
      </c>
      <c r="DL6" s="11">
        <f t="shared" si="7"/>
        <v>107</v>
      </c>
      <c r="DM6" s="11">
        <f t="shared" si="7"/>
        <v>108</v>
      </c>
      <c r="DN6" s="18">
        <f>DA6+1</f>
        <v>9</v>
      </c>
      <c r="DO6" s="11">
        <f>DM6+1</f>
        <v>109</v>
      </c>
      <c r="DP6" s="11">
        <f>DO6+1</f>
        <v>110</v>
      </c>
      <c r="DQ6" s="11">
        <f t="shared" ref="DQ6:DZ6" si="8">DP6+1</f>
        <v>111</v>
      </c>
      <c r="DR6" s="11">
        <f t="shared" si="8"/>
        <v>112</v>
      </c>
      <c r="DS6" s="11">
        <f t="shared" si="8"/>
        <v>113</v>
      </c>
      <c r="DT6" s="11">
        <f t="shared" si="8"/>
        <v>114</v>
      </c>
      <c r="DU6" s="11">
        <f t="shared" si="8"/>
        <v>115</v>
      </c>
      <c r="DV6" s="11">
        <f t="shared" si="8"/>
        <v>116</v>
      </c>
      <c r="DW6" s="11">
        <f t="shared" si="8"/>
        <v>117</v>
      </c>
      <c r="DX6" s="11">
        <f t="shared" si="8"/>
        <v>118</v>
      </c>
      <c r="DY6" s="11">
        <f t="shared" si="8"/>
        <v>119</v>
      </c>
      <c r="DZ6" s="11">
        <f t="shared" si="8"/>
        <v>120</v>
      </c>
      <c r="EA6" s="18">
        <f>DN6+1</f>
        <v>10</v>
      </c>
      <c r="EB6" s="11">
        <f>DZ6+1</f>
        <v>121</v>
      </c>
      <c r="EC6" s="11">
        <f>EB6+1</f>
        <v>122</v>
      </c>
      <c r="ED6" s="11">
        <f t="shared" ref="ED6:EM6" si="9">EC6+1</f>
        <v>123</v>
      </c>
      <c r="EE6" s="11">
        <f t="shared" si="9"/>
        <v>124</v>
      </c>
      <c r="EF6" s="11">
        <f t="shared" si="9"/>
        <v>125</v>
      </c>
      <c r="EG6" s="11">
        <f t="shared" si="9"/>
        <v>126</v>
      </c>
      <c r="EH6" s="11">
        <f t="shared" si="9"/>
        <v>127</v>
      </c>
      <c r="EI6" s="11">
        <f t="shared" si="9"/>
        <v>128</v>
      </c>
      <c r="EJ6" s="11">
        <f t="shared" si="9"/>
        <v>129</v>
      </c>
      <c r="EK6" s="11">
        <f t="shared" si="9"/>
        <v>130</v>
      </c>
      <c r="EL6" s="11">
        <f t="shared" si="9"/>
        <v>131</v>
      </c>
      <c r="EM6" s="11">
        <f t="shared" si="9"/>
        <v>132</v>
      </c>
      <c r="EN6" s="18">
        <f>EA6+1</f>
        <v>11</v>
      </c>
      <c r="EO6" s="11">
        <f>EM6+1</f>
        <v>133</v>
      </c>
      <c r="EP6" s="11">
        <f>EO6+1</f>
        <v>134</v>
      </c>
      <c r="EQ6" s="11">
        <f t="shared" ref="EQ6:EZ6" si="10">EP6+1</f>
        <v>135</v>
      </c>
      <c r="ER6" s="11">
        <f t="shared" si="10"/>
        <v>136</v>
      </c>
      <c r="ES6" s="11">
        <f t="shared" si="10"/>
        <v>137</v>
      </c>
      <c r="ET6" s="11">
        <f t="shared" si="10"/>
        <v>138</v>
      </c>
      <c r="EU6" s="11">
        <f t="shared" si="10"/>
        <v>139</v>
      </c>
      <c r="EV6" s="11">
        <f t="shared" si="10"/>
        <v>140</v>
      </c>
      <c r="EW6" s="11">
        <f t="shared" si="10"/>
        <v>141</v>
      </c>
      <c r="EX6" s="11">
        <f t="shared" si="10"/>
        <v>142</v>
      </c>
      <c r="EY6" s="11">
        <f t="shared" si="10"/>
        <v>143</v>
      </c>
      <c r="EZ6" s="11">
        <f t="shared" si="10"/>
        <v>144</v>
      </c>
      <c r="FA6" s="18">
        <f>EN6+1</f>
        <v>12</v>
      </c>
      <c r="FB6" s="11">
        <f>EZ6+1</f>
        <v>145</v>
      </c>
      <c r="FC6" s="11">
        <f>FB6+1</f>
        <v>146</v>
      </c>
      <c r="FD6" s="11">
        <f t="shared" ref="FD6:FM6" si="11">FC6+1</f>
        <v>147</v>
      </c>
      <c r="FE6" s="11">
        <f t="shared" si="11"/>
        <v>148</v>
      </c>
      <c r="FF6" s="11">
        <f t="shared" si="11"/>
        <v>149</v>
      </c>
      <c r="FG6" s="11">
        <f t="shared" si="11"/>
        <v>150</v>
      </c>
      <c r="FH6" s="11">
        <f t="shared" si="11"/>
        <v>151</v>
      </c>
      <c r="FI6" s="11">
        <f t="shared" si="11"/>
        <v>152</v>
      </c>
      <c r="FJ6" s="11">
        <f t="shared" si="11"/>
        <v>153</v>
      </c>
      <c r="FK6" s="11">
        <f t="shared" si="11"/>
        <v>154</v>
      </c>
      <c r="FL6" s="11">
        <f t="shared" si="11"/>
        <v>155</v>
      </c>
      <c r="FM6" s="11">
        <f t="shared" si="11"/>
        <v>156</v>
      </c>
      <c r="FN6" s="18">
        <f>FA6+1</f>
        <v>13</v>
      </c>
      <c r="FO6" s="11">
        <f>FM6+1</f>
        <v>157</v>
      </c>
      <c r="FP6" s="11">
        <f>FO6+1</f>
        <v>158</v>
      </c>
      <c r="FQ6" s="11">
        <f t="shared" ref="FQ6:FZ6" si="12">FP6+1</f>
        <v>159</v>
      </c>
      <c r="FR6" s="11">
        <f t="shared" si="12"/>
        <v>160</v>
      </c>
      <c r="FS6" s="11">
        <f t="shared" si="12"/>
        <v>161</v>
      </c>
      <c r="FT6" s="11">
        <f t="shared" si="12"/>
        <v>162</v>
      </c>
      <c r="FU6" s="11">
        <f t="shared" si="12"/>
        <v>163</v>
      </c>
      <c r="FV6" s="11">
        <f t="shared" si="12"/>
        <v>164</v>
      </c>
      <c r="FW6" s="11">
        <f t="shared" si="12"/>
        <v>165</v>
      </c>
      <c r="FX6" s="11">
        <f t="shared" si="12"/>
        <v>166</v>
      </c>
      <c r="FY6" s="11">
        <f t="shared" si="12"/>
        <v>167</v>
      </c>
      <c r="FZ6" s="11">
        <f t="shared" si="12"/>
        <v>168</v>
      </c>
      <c r="GA6" s="18">
        <f>FN6+1</f>
        <v>14</v>
      </c>
      <c r="GB6" s="11">
        <f>FZ6+1</f>
        <v>169</v>
      </c>
      <c r="GC6" s="11">
        <f>GB6+1</f>
        <v>170</v>
      </c>
      <c r="GD6" s="11">
        <f t="shared" ref="GD6:GM6" si="13">GC6+1</f>
        <v>171</v>
      </c>
      <c r="GE6" s="11">
        <f t="shared" si="13"/>
        <v>172</v>
      </c>
      <c r="GF6" s="11">
        <f t="shared" si="13"/>
        <v>173</v>
      </c>
      <c r="GG6" s="11">
        <f t="shared" si="13"/>
        <v>174</v>
      </c>
      <c r="GH6" s="11">
        <f t="shared" si="13"/>
        <v>175</v>
      </c>
      <c r="GI6" s="11">
        <f t="shared" si="13"/>
        <v>176</v>
      </c>
      <c r="GJ6" s="11">
        <f t="shared" si="13"/>
        <v>177</v>
      </c>
      <c r="GK6" s="11">
        <f t="shared" si="13"/>
        <v>178</v>
      </c>
      <c r="GL6" s="11">
        <f t="shared" si="13"/>
        <v>179</v>
      </c>
      <c r="GM6" s="11">
        <f t="shared" si="13"/>
        <v>180</v>
      </c>
      <c r="GN6" s="18">
        <f>GA6+1</f>
        <v>15</v>
      </c>
      <c r="GO6" s="11">
        <f>GM6+1</f>
        <v>181</v>
      </c>
      <c r="GP6" s="11">
        <f>GO6+1</f>
        <v>182</v>
      </c>
      <c r="GQ6" s="11">
        <f t="shared" ref="GQ6:GZ6" si="14">GP6+1</f>
        <v>183</v>
      </c>
      <c r="GR6" s="11">
        <f t="shared" si="14"/>
        <v>184</v>
      </c>
      <c r="GS6" s="11">
        <f t="shared" si="14"/>
        <v>185</v>
      </c>
      <c r="GT6" s="11">
        <f t="shared" si="14"/>
        <v>186</v>
      </c>
      <c r="GU6" s="11">
        <f t="shared" si="14"/>
        <v>187</v>
      </c>
      <c r="GV6" s="11">
        <f t="shared" si="14"/>
        <v>188</v>
      </c>
      <c r="GW6" s="11">
        <f t="shared" si="14"/>
        <v>189</v>
      </c>
      <c r="GX6" s="11">
        <f t="shared" si="14"/>
        <v>190</v>
      </c>
      <c r="GY6" s="11">
        <f t="shared" si="14"/>
        <v>191</v>
      </c>
      <c r="GZ6" s="11">
        <f t="shared" si="14"/>
        <v>192</v>
      </c>
      <c r="HA6" s="18">
        <f>GN6+1</f>
        <v>16</v>
      </c>
      <c r="HB6" s="11">
        <f>GZ6+1</f>
        <v>193</v>
      </c>
      <c r="HC6" s="11">
        <f>HB6+1</f>
        <v>194</v>
      </c>
      <c r="HD6" s="11">
        <f t="shared" ref="HD6:HM6" si="15">HC6+1</f>
        <v>195</v>
      </c>
      <c r="HE6" s="11">
        <f t="shared" si="15"/>
        <v>196</v>
      </c>
      <c r="HF6" s="11">
        <f t="shared" si="15"/>
        <v>197</v>
      </c>
      <c r="HG6" s="11">
        <f t="shared" si="15"/>
        <v>198</v>
      </c>
      <c r="HH6" s="11">
        <f t="shared" si="15"/>
        <v>199</v>
      </c>
      <c r="HI6" s="11">
        <f t="shared" si="15"/>
        <v>200</v>
      </c>
      <c r="HJ6" s="11">
        <f t="shared" si="15"/>
        <v>201</v>
      </c>
      <c r="HK6" s="11">
        <f t="shared" si="15"/>
        <v>202</v>
      </c>
      <c r="HL6" s="11">
        <f t="shared" si="15"/>
        <v>203</v>
      </c>
      <c r="HM6" s="11">
        <f t="shared" si="15"/>
        <v>204</v>
      </c>
      <c r="HN6" s="18">
        <f>HA6+1</f>
        <v>17</v>
      </c>
      <c r="HO6" s="11">
        <f>HM6+1</f>
        <v>205</v>
      </c>
      <c r="HP6" s="11">
        <f>HO6+1</f>
        <v>206</v>
      </c>
      <c r="HQ6" s="11">
        <f t="shared" ref="HQ6:HZ6" si="16">HP6+1</f>
        <v>207</v>
      </c>
      <c r="HR6" s="11">
        <f t="shared" si="16"/>
        <v>208</v>
      </c>
      <c r="HS6" s="11">
        <f t="shared" si="16"/>
        <v>209</v>
      </c>
      <c r="HT6" s="11">
        <f t="shared" si="16"/>
        <v>210</v>
      </c>
      <c r="HU6" s="11">
        <f t="shared" si="16"/>
        <v>211</v>
      </c>
      <c r="HV6" s="11">
        <f t="shared" si="16"/>
        <v>212</v>
      </c>
      <c r="HW6" s="11">
        <f t="shared" si="16"/>
        <v>213</v>
      </c>
      <c r="HX6" s="11">
        <f t="shared" si="16"/>
        <v>214</v>
      </c>
      <c r="HY6" s="11">
        <f t="shared" si="16"/>
        <v>215</v>
      </c>
      <c r="HZ6" s="11">
        <f t="shared" si="16"/>
        <v>216</v>
      </c>
      <c r="IA6" s="18">
        <f>HN6+1</f>
        <v>18</v>
      </c>
      <c r="IB6" s="11">
        <f>HZ6+1</f>
        <v>217</v>
      </c>
      <c r="IC6" s="11">
        <f>IB6+1</f>
        <v>218</v>
      </c>
      <c r="ID6" s="11">
        <f t="shared" ref="ID6:IM6" si="17">IC6+1</f>
        <v>219</v>
      </c>
      <c r="IE6" s="11">
        <f t="shared" si="17"/>
        <v>220</v>
      </c>
      <c r="IF6" s="11">
        <f t="shared" si="17"/>
        <v>221</v>
      </c>
      <c r="IG6" s="11">
        <f t="shared" si="17"/>
        <v>222</v>
      </c>
      <c r="IH6" s="11">
        <f t="shared" si="17"/>
        <v>223</v>
      </c>
      <c r="II6" s="11">
        <f t="shared" si="17"/>
        <v>224</v>
      </c>
      <c r="IJ6" s="11">
        <f t="shared" si="17"/>
        <v>225</v>
      </c>
      <c r="IK6" s="11">
        <f t="shared" si="17"/>
        <v>226</v>
      </c>
      <c r="IL6" s="11">
        <f t="shared" si="17"/>
        <v>227</v>
      </c>
      <c r="IM6" s="11">
        <f t="shared" si="17"/>
        <v>228</v>
      </c>
      <c r="IN6" s="18">
        <f>IA6+1</f>
        <v>19</v>
      </c>
      <c r="IO6" s="11">
        <f>IM6+1</f>
        <v>229</v>
      </c>
      <c r="IP6" s="11">
        <f>IO6+1</f>
        <v>230</v>
      </c>
      <c r="IQ6" s="11">
        <f t="shared" ref="IQ6:IZ6" si="18">IP6+1</f>
        <v>231</v>
      </c>
      <c r="IR6" s="11">
        <f t="shared" si="18"/>
        <v>232</v>
      </c>
      <c r="IS6" s="11">
        <f t="shared" si="18"/>
        <v>233</v>
      </c>
      <c r="IT6" s="11">
        <f t="shared" si="18"/>
        <v>234</v>
      </c>
      <c r="IU6" s="11">
        <f t="shared" si="18"/>
        <v>235</v>
      </c>
      <c r="IV6" s="11">
        <f t="shared" si="18"/>
        <v>236</v>
      </c>
      <c r="IW6" s="11">
        <f t="shared" si="18"/>
        <v>237</v>
      </c>
      <c r="IX6" s="11">
        <f t="shared" si="18"/>
        <v>238</v>
      </c>
      <c r="IY6" s="11">
        <f t="shared" si="18"/>
        <v>239</v>
      </c>
      <c r="IZ6" s="11">
        <f t="shared" si="18"/>
        <v>240</v>
      </c>
      <c r="JA6" s="18">
        <f>IN6+1</f>
        <v>20</v>
      </c>
      <c r="JB6" s="11">
        <f>IZ6+1</f>
        <v>241</v>
      </c>
      <c r="JC6" s="11">
        <f>JB6+1</f>
        <v>242</v>
      </c>
      <c r="JD6" s="11">
        <f t="shared" ref="JD6:JM6" si="19">JC6+1</f>
        <v>243</v>
      </c>
      <c r="JE6" s="11">
        <f t="shared" si="19"/>
        <v>244</v>
      </c>
      <c r="JF6" s="11">
        <f t="shared" si="19"/>
        <v>245</v>
      </c>
      <c r="JG6" s="11">
        <f t="shared" si="19"/>
        <v>246</v>
      </c>
      <c r="JH6" s="11">
        <f t="shared" si="19"/>
        <v>247</v>
      </c>
      <c r="JI6" s="11">
        <f t="shared" si="19"/>
        <v>248</v>
      </c>
      <c r="JJ6" s="11">
        <f t="shared" si="19"/>
        <v>249</v>
      </c>
      <c r="JK6" s="11">
        <f t="shared" si="19"/>
        <v>250</v>
      </c>
      <c r="JL6" s="11">
        <f t="shared" si="19"/>
        <v>251</v>
      </c>
      <c r="JM6" s="11">
        <f t="shared" si="19"/>
        <v>252</v>
      </c>
      <c r="JN6" s="18">
        <f>JA6+1</f>
        <v>21</v>
      </c>
      <c r="JO6" s="11">
        <f>JM6+1</f>
        <v>253</v>
      </c>
      <c r="JP6" s="11">
        <f>JO6+1</f>
        <v>254</v>
      </c>
      <c r="JQ6" s="11">
        <f t="shared" ref="JQ6:JZ6" si="20">JP6+1</f>
        <v>255</v>
      </c>
      <c r="JR6" s="11">
        <f t="shared" si="20"/>
        <v>256</v>
      </c>
      <c r="JS6" s="11">
        <f t="shared" si="20"/>
        <v>257</v>
      </c>
      <c r="JT6" s="11">
        <f t="shared" si="20"/>
        <v>258</v>
      </c>
      <c r="JU6" s="11">
        <f t="shared" si="20"/>
        <v>259</v>
      </c>
      <c r="JV6" s="11">
        <f t="shared" si="20"/>
        <v>260</v>
      </c>
      <c r="JW6" s="11">
        <f t="shared" si="20"/>
        <v>261</v>
      </c>
      <c r="JX6" s="11">
        <f t="shared" si="20"/>
        <v>262</v>
      </c>
      <c r="JY6" s="11">
        <f t="shared" si="20"/>
        <v>263</v>
      </c>
      <c r="JZ6" s="11">
        <f t="shared" si="20"/>
        <v>264</v>
      </c>
      <c r="KA6" s="18">
        <f>JN6+1</f>
        <v>22</v>
      </c>
      <c r="KB6" s="11">
        <f>JZ6+1</f>
        <v>265</v>
      </c>
      <c r="KC6" s="11">
        <f>KB6+1</f>
        <v>266</v>
      </c>
      <c r="KD6" s="11">
        <f t="shared" ref="KD6:KM6" si="21">KC6+1</f>
        <v>267</v>
      </c>
      <c r="KE6" s="11">
        <f t="shared" si="21"/>
        <v>268</v>
      </c>
      <c r="KF6" s="11">
        <f t="shared" si="21"/>
        <v>269</v>
      </c>
      <c r="KG6" s="11">
        <f t="shared" si="21"/>
        <v>270</v>
      </c>
      <c r="KH6" s="11">
        <f t="shared" si="21"/>
        <v>271</v>
      </c>
      <c r="KI6" s="11">
        <f t="shared" si="21"/>
        <v>272</v>
      </c>
      <c r="KJ6" s="11">
        <f t="shared" si="21"/>
        <v>273</v>
      </c>
      <c r="KK6" s="11">
        <f t="shared" si="21"/>
        <v>274</v>
      </c>
      <c r="KL6" s="11">
        <f t="shared" si="21"/>
        <v>275</v>
      </c>
      <c r="KM6" s="11">
        <f t="shared" si="21"/>
        <v>276</v>
      </c>
      <c r="KN6" s="18">
        <f>KA6+1</f>
        <v>23</v>
      </c>
      <c r="KO6" s="11">
        <f>KM6+1</f>
        <v>277</v>
      </c>
      <c r="KP6" s="11">
        <f>KO6+1</f>
        <v>278</v>
      </c>
      <c r="KQ6" s="11">
        <f t="shared" ref="KQ6:KZ6" si="22">KP6+1</f>
        <v>279</v>
      </c>
      <c r="KR6" s="11">
        <f t="shared" si="22"/>
        <v>280</v>
      </c>
      <c r="KS6" s="11">
        <f t="shared" si="22"/>
        <v>281</v>
      </c>
      <c r="KT6" s="11">
        <f t="shared" si="22"/>
        <v>282</v>
      </c>
      <c r="KU6" s="11">
        <f t="shared" si="22"/>
        <v>283</v>
      </c>
      <c r="KV6" s="11">
        <f t="shared" si="22"/>
        <v>284</v>
      </c>
      <c r="KW6" s="11">
        <f t="shared" si="22"/>
        <v>285</v>
      </c>
      <c r="KX6" s="11">
        <f t="shared" si="22"/>
        <v>286</v>
      </c>
      <c r="KY6" s="11">
        <f t="shared" si="22"/>
        <v>287</v>
      </c>
      <c r="KZ6" s="11">
        <f t="shared" si="22"/>
        <v>288</v>
      </c>
      <c r="LA6" s="18">
        <f>KN6+1</f>
        <v>24</v>
      </c>
      <c r="LB6" s="11">
        <f>KZ6+1</f>
        <v>289</v>
      </c>
      <c r="LC6" s="11">
        <f>LB6+1</f>
        <v>290</v>
      </c>
      <c r="LD6" s="11">
        <f t="shared" ref="LD6:LM6" si="23">LC6+1</f>
        <v>291</v>
      </c>
      <c r="LE6" s="11">
        <f t="shared" si="23"/>
        <v>292</v>
      </c>
      <c r="LF6" s="11">
        <f t="shared" si="23"/>
        <v>293</v>
      </c>
      <c r="LG6" s="11">
        <f t="shared" si="23"/>
        <v>294</v>
      </c>
      <c r="LH6" s="11">
        <f t="shared" si="23"/>
        <v>295</v>
      </c>
      <c r="LI6" s="11">
        <f t="shared" si="23"/>
        <v>296</v>
      </c>
      <c r="LJ6" s="11">
        <f t="shared" si="23"/>
        <v>297</v>
      </c>
      <c r="LK6" s="11">
        <f t="shared" si="23"/>
        <v>298</v>
      </c>
      <c r="LL6" s="11">
        <f t="shared" si="23"/>
        <v>299</v>
      </c>
      <c r="LM6" s="11">
        <f t="shared" si="23"/>
        <v>300</v>
      </c>
      <c r="LN6" s="20">
        <f>LA6+1</f>
        <v>25</v>
      </c>
    </row>
    <row r="7" spans="1:326">
      <c r="A7" s="6" t="s">
        <v>278</v>
      </c>
      <c r="B7" s="74">
        <f>'Finansinės ataskaitos'!B13</f>
        <v>0</v>
      </c>
      <c r="C7" s="74">
        <f>'Finansinės ataskaitos'!C13</f>
        <v>0</v>
      </c>
      <c r="D7" s="74">
        <f>'Finansinės ataskaitos'!D13</f>
        <v>0</v>
      </c>
      <c r="E7" s="74">
        <f>'Finansinės ataskaitos'!E13</f>
        <v>0</v>
      </c>
      <c r="F7" s="74">
        <f>'Finansinės ataskaitos'!F13</f>
        <v>0</v>
      </c>
      <c r="G7" s="74">
        <f>'Finansinės ataskaitos'!G13</f>
        <v>0</v>
      </c>
      <c r="H7" s="74">
        <f>'Finansinės ataskaitos'!H13</f>
        <v>0</v>
      </c>
      <c r="I7" s="74">
        <f>'Finansinės ataskaitos'!I13</f>
        <v>0</v>
      </c>
      <c r="J7" s="74">
        <f>'Finansinės ataskaitos'!J13</f>
        <v>0</v>
      </c>
      <c r="K7" s="74">
        <f>'Finansinės ataskaitos'!K13</f>
        <v>0</v>
      </c>
      <c r="L7" s="74">
        <f>'Finansinės ataskaitos'!L13</f>
        <v>0</v>
      </c>
      <c r="M7" s="75">
        <f>'Finansinės ataskaitos'!M13</f>
        <v>8928853.5902285818</v>
      </c>
      <c r="N7" s="288">
        <f>+SUM(B7:M7)</f>
        <v>8928853.5902285818</v>
      </c>
      <c r="O7" s="74">
        <f>'Finansinės ataskaitos'!O13</f>
        <v>0</v>
      </c>
      <c r="P7" s="74">
        <f>'Finansinės ataskaitos'!P13</f>
        <v>0</v>
      </c>
      <c r="Q7" s="74">
        <f>'Finansinės ataskaitos'!Q13</f>
        <v>0</v>
      </c>
      <c r="R7" s="74">
        <f>'Finansinės ataskaitos'!R13</f>
        <v>0</v>
      </c>
      <c r="S7" s="74">
        <f>'Finansinės ataskaitos'!S13</f>
        <v>0</v>
      </c>
      <c r="T7" s="74">
        <f>'Finansinės ataskaitos'!T13</f>
        <v>0</v>
      </c>
      <c r="U7" s="74">
        <f>'Finansinės ataskaitos'!U13</f>
        <v>0</v>
      </c>
      <c r="V7" s="74">
        <f>'Finansinės ataskaitos'!V13</f>
        <v>0</v>
      </c>
      <c r="W7" s="74">
        <f>'Finansinės ataskaitos'!W13</f>
        <v>0</v>
      </c>
      <c r="X7" s="74">
        <f>'Finansinės ataskaitos'!X13</f>
        <v>0</v>
      </c>
      <c r="Y7" s="74">
        <f>'Finansinės ataskaitos'!Y13</f>
        <v>0</v>
      </c>
      <c r="Z7" s="74">
        <f>'Finansinės ataskaitos'!Z13</f>
        <v>13393280.385342875</v>
      </c>
      <c r="AA7" s="74">
        <f>'Finansinės ataskaitos'!AA13</f>
        <v>13393280.385342875</v>
      </c>
      <c r="AB7" s="74">
        <f>'Finansinės ataskaitos'!AB13</f>
        <v>118229.44978969563</v>
      </c>
      <c r="AC7" s="74">
        <f>'Finansinės ataskaitos'!AC13</f>
        <v>118229.44978969563</v>
      </c>
      <c r="AD7" s="74">
        <f>'Finansinės ataskaitos'!AD13</f>
        <v>118229.44978969563</v>
      </c>
      <c r="AE7" s="74">
        <f>'Finansinės ataskaitos'!AE13</f>
        <v>118229.44978969563</v>
      </c>
      <c r="AF7" s="74">
        <f>'Finansinės ataskaitos'!AF13</f>
        <v>118229.44978969563</v>
      </c>
      <c r="AG7" s="74">
        <f>'Finansinės ataskaitos'!AG13</f>
        <v>118229.44978969563</v>
      </c>
      <c r="AH7" s="74">
        <f>'Finansinės ataskaitos'!AH13</f>
        <v>118229.44978969563</v>
      </c>
      <c r="AI7" s="74">
        <f>'Finansinės ataskaitos'!AI13</f>
        <v>118229.44978969563</v>
      </c>
      <c r="AJ7" s="74">
        <f>'Finansinės ataskaitos'!AJ13</f>
        <v>118229.44978969563</v>
      </c>
      <c r="AK7" s="74">
        <f>'Finansinės ataskaitos'!AK13</f>
        <v>118229.44978969563</v>
      </c>
      <c r="AL7" s="74">
        <f>'Finansinės ataskaitos'!AL13</f>
        <v>118229.44978969563</v>
      </c>
      <c r="AM7" s="74">
        <f>'Finansinės ataskaitos'!AM13</f>
        <v>118229.44978969563</v>
      </c>
      <c r="AN7" s="74">
        <f>'Finansinės ataskaitos'!AN13</f>
        <v>1418753.3974763479</v>
      </c>
      <c r="AO7" s="74">
        <f>'Finansinės ataskaitos'!AO13</f>
        <v>120594.03878548955</v>
      </c>
      <c r="AP7" s="74">
        <f>'Finansinės ataskaitos'!AP13</f>
        <v>120594.03878548955</v>
      </c>
      <c r="AQ7" s="74">
        <f>'Finansinės ataskaitos'!AQ13</f>
        <v>120594.03878548955</v>
      </c>
      <c r="AR7" s="74">
        <f>'Finansinės ataskaitos'!AR13</f>
        <v>120594.03878548955</v>
      </c>
      <c r="AS7" s="74">
        <f>'Finansinės ataskaitos'!AS13</f>
        <v>120594.03878548955</v>
      </c>
      <c r="AT7" s="74">
        <f>'Finansinės ataskaitos'!AT13</f>
        <v>120594.03878548955</v>
      </c>
      <c r="AU7" s="74">
        <f>'Finansinės ataskaitos'!AU13</f>
        <v>120594.03878548955</v>
      </c>
      <c r="AV7" s="74">
        <f>'Finansinės ataskaitos'!AV13</f>
        <v>120594.03878548955</v>
      </c>
      <c r="AW7" s="74">
        <f>'Finansinės ataskaitos'!AW13</f>
        <v>120594.03878548955</v>
      </c>
      <c r="AX7" s="74">
        <f>'Finansinės ataskaitos'!AX13</f>
        <v>120594.03878548955</v>
      </c>
      <c r="AY7" s="74">
        <f>'Finansinės ataskaitos'!AY13</f>
        <v>120594.03878548955</v>
      </c>
      <c r="AZ7" s="74">
        <f>'Finansinės ataskaitos'!AZ13</f>
        <v>120594.03878548955</v>
      </c>
      <c r="BA7" s="74">
        <f>'Finansinės ataskaitos'!BA13</f>
        <v>1447128.4654258743</v>
      </c>
      <c r="BB7" s="74">
        <f>'Finansinės ataskaitos'!BB13</f>
        <v>123005.91956119933</v>
      </c>
      <c r="BC7" s="74">
        <f>'Finansinės ataskaitos'!BC13</f>
        <v>123005.91956119933</v>
      </c>
      <c r="BD7" s="74">
        <f>'Finansinės ataskaitos'!BD13</f>
        <v>123005.91956119933</v>
      </c>
      <c r="BE7" s="74">
        <f>'Finansinės ataskaitos'!BE13</f>
        <v>123005.91956119933</v>
      </c>
      <c r="BF7" s="74">
        <f>'Finansinės ataskaitos'!BF13</f>
        <v>123005.91956119933</v>
      </c>
      <c r="BG7" s="74">
        <f>'Finansinės ataskaitos'!BG13</f>
        <v>123005.91956119933</v>
      </c>
      <c r="BH7" s="74">
        <f>'Finansinės ataskaitos'!BH13</f>
        <v>123005.91956119933</v>
      </c>
      <c r="BI7" s="74">
        <f>'Finansinės ataskaitos'!BI13</f>
        <v>123005.91956119933</v>
      </c>
      <c r="BJ7" s="74">
        <f>'Finansinės ataskaitos'!BJ13</f>
        <v>123005.91956119933</v>
      </c>
      <c r="BK7" s="74">
        <f>'Finansinės ataskaitos'!BK13</f>
        <v>123005.91956119933</v>
      </c>
      <c r="BL7" s="74">
        <f>'Finansinės ataskaitos'!BL13</f>
        <v>123005.91956119933</v>
      </c>
      <c r="BM7" s="74">
        <f>'Finansinės ataskaitos'!BM13</f>
        <v>123005.91956119933</v>
      </c>
      <c r="BN7" s="74">
        <f>'Finansinės ataskaitos'!BN13</f>
        <v>1476071.0347343923</v>
      </c>
      <c r="BO7" s="74">
        <f>'Finansinės ataskaitos'!BO13</f>
        <v>125466.03795242333</v>
      </c>
      <c r="BP7" s="74">
        <f>'Finansinės ataskaitos'!BP13</f>
        <v>125466.03795242333</v>
      </c>
      <c r="BQ7" s="74">
        <f>'Finansinės ataskaitos'!BQ13</f>
        <v>125466.03795242333</v>
      </c>
      <c r="BR7" s="74">
        <f>'Finansinės ataskaitos'!BR13</f>
        <v>125466.03795242333</v>
      </c>
      <c r="BS7" s="74">
        <f>'Finansinės ataskaitos'!BS13</f>
        <v>125466.03795242333</v>
      </c>
      <c r="BT7" s="74">
        <f>'Finansinės ataskaitos'!BT13</f>
        <v>125466.03795242333</v>
      </c>
      <c r="BU7" s="74">
        <f>'Finansinės ataskaitos'!BU13</f>
        <v>125466.03795242333</v>
      </c>
      <c r="BV7" s="74">
        <f>'Finansinės ataskaitos'!BV13</f>
        <v>125466.03795242333</v>
      </c>
      <c r="BW7" s="74">
        <f>'Finansinės ataskaitos'!BW13</f>
        <v>125466.03795242333</v>
      </c>
      <c r="BX7" s="74">
        <f>'Finansinės ataskaitos'!BX13</f>
        <v>125466.03795242333</v>
      </c>
      <c r="BY7" s="74">
        <f>'Finansinės ataskaitos'!BY13</f>
        <v>125466.03795242333</v>
      </c>
      <c r="BZ7" s="74">
        <f>'Finansinės ataskaitos'!BZ13</f>
        <v>125466.03795242333</v>
      </c>
      <c r="CA7" s="74">
        <f>'Finansinės ataskaitos'!CA13</f>
        <v>1505592.4554290799</v>
      </c>
      <c r="CB7" s="74">
        <f>'Finansinės ataskaitos'!CB13</f>
        <v>127975.3587114718</v>
      </c>
      <c r="CC7" s="74">
        <f>'Finansinės ataskaitos'!CC13</f>
        <v>127975.3587114718</v>
      </c>
      <c r="CD7" s="74">
        <f>'Finansinės ataskaitos'!CD13</f>
        <v>127975.3587114718</v>
      </c>
      <c r="CE7" s="74">
        <f>'Finansinės ataskaitos'!CE13</f>
        <v>127975.3587114718</v>
      </c>
      <c r="CF7" s="74">
        <f>'Finansinės ataskaitos'!CF13</f>
        <v>127975.3587114718</v>
      </c>
      <c r="CG7" s="74">
        <f>'Finansinės ataskaitos'!CG13</f>
        <v>127975.3587114718</v>
      </c>
      <c r="CH7" s="74">
        <f>'Finansinės ataskaitos'!CH13</f>
        <v>127975.3587114718</v>
      </c>
      <c r="CI7" s="74">
        <f>'Finansinės ataskaitos'!CI13</f>
        <v>127975.3587114718</v>
      </c>
      <c r="CJ7" s="74">
        <f>'Finansinės ataskaitos'!CJ13</f>
        <v>127975.3587114718</v>
      </c>
      <c r="CK7" s="74">
        <f>'Finansinės ataskaitos'!CK13</f>
        <v>127975.3587114718</v>
      </c>
      <c r="CL7" s="74">
        <f>'Finansinės ataskaitos'!CL13</f>
        <v>127975.3587114718</v>
      </c>
      <c r="CM7" s="74">
        <f>'Finansinės ataskaitos'!CM13</f>
        <v>127975.3587114718</v>
      </c>
      <c r="CN7" s="74">
        <f>'Finansinės ataskaitos'!CN13</f>
        <v>1535704.3045376616</v>
      </c>
      <c r="CO7" s="74">
        <f>'Finansinės ataskaitos'!CO13</f>
        <v>130534.86588570121</v>
      </c>
      <c r="CP7" s="74">
        <f>'Finansinės ataskaitos'!CP13</f>
        <v>130534.86588570121</v>
      </c>
      <c r="CQ7" s="74">
        <f>'Finansinės ataskaitos'!CQ13</f>
        <v>130534.86588570121</v>
      </c>
      <c r="CR7" s="74">
        <f>'Finansinės ataskaitos'!CR13</f>
        <v>130534.86588570121</v>
      </c>
      <c r="CS7" s="74">
        <f>'Finansinės ataskaitos'!CS13</f>
        <v>130534.86588570121</v>
      </c>
      <c r="CT7" s="74">
        <f>'Finansinės ataskaitos'!CT13</f>
        <v>130534.86588570121</v>
      </c>
      <c r="CU7" s="74">
        <f>'Finansinės ataskaitos'!CU13</f>
        <v>130534.86588570121</v>
      </c>
      <c r="CV7" s="74">
        <f>'Finansinės ataskaitos'!CV13</f>
        <v>130534.86588570121</v>
      </c>
      <c r="CW7" s="74">
        <f>'Finansinės ataskaitos'!CW13</f>
        <v>130534.86588570121</v>
      </c>
      <c r="CX7" s="74">
        <f>'Finansinės ataskaitos'!CX13</f>
        <v>130534.86588570121</v>
      </c>
      <c r="CY7" s="74">
        <f>'Finansinės ataskaitos'!CY13</f>
        <v>130534.86588570121</v>
      </c>
      <c r="CZ7" s="74">
        <f>'Finansinės ataskaitos'!CZ13</f>
        <v>130534.86588570121</v>
      </c>
      <c r="DA7" s="74">
        <f>'Finansinės ataskaitos'!DA13</f>
        <v>1566418.3906284149</v>
      </c>
      <c r="DB7" s="74">
        <f>'Finansinės ataskaitos'!DB13</f>
        <v>133145.56320341525</v>
      </c>
      <c r="DC7" s="74">
        <f>'Finansinės ataskaitos'!DC13</f>
        <v>133145.56320341525</v>
      </c>
      <c r="DD7" s="74">
        <f>'Finansinės ataskaitos'!DD13</f>
        <v>133145.56320341525</v>
      </c>
      <c r="DE7" s="74">
        <f>'Finansinės ataskaitos'!DE13</f>
        <v>133145.56320341525</v>
      </c>
      <c r="DF7" s="74">
        <f>'Finansinės ataskaitos'!DF13</f>
        <v>133145.56320341525</v>
      </c>
      <c r="DG7" s="74">
        <f>'Finansinės ataskaitos'!DG13</f>
        <v>133145.56320341525</v>
      </c>
      <c r="DH7" s="74">
        <f>'Finansinės ataskaitos'!DH13</f>
        <v>133145.56320341525</v>
      </c>
      <c r="DI7" s="74">
        <f>'Finansinės ataskaitos'!DI13</f>
        <v>133145.56320341525</v>
      </c>
      <c r="DJ7" s="74">
        <f>'Finansinės ataskaitos'!DJ13</f>
        <v>133145.56320341525</v>
      </c>
      <c r="DK7" s="74">
        <f>'Finansinės ataskaitos'!DK13</f>
        <v>133145.56320341525</v>
      </c>
      <c r="DL7" s="74">
        <f>'Finansinės ataskaitos'!DL13</f>
        <v>133145.56320341525</v>
      </c>
      <c r="DM7" s="74">
        <f>'Finansinės ataskaitos'!DM13</f>
        <v>133145.56320341525</v>
      </c>
      <c r="DN7" s="74">
        <f>'Finansinės ataskaitos'!DN13</f>
        <v>1597746.7584409835</v>
      </c>
      <c r="DO7" s="74">
        <f>'Finansinės ataskaitos'!DO13</f>
        <v>135808.47446748355</v>
      </c>
      <c r="DP7" s="74">
        <f>'Finansinės ataskaitos'!DP13</f>
        <v>135808.47446748355</v>
      </c>
      <c r="DQ7" s="74">
        <f>'Finansinės ataskaitos'!DQ13</f>
        <v>135808.47446748355</v>
      </c>
      <c r="DR7" s="74">
        <f>'Finansinės ataskaitos'!DR13</f>
        <v>135808.47446748355</v>
      </c>
      <c r="DS7" s="74">
        <f>'Finansinės ataskaitos'!DS13</f>
        <v>135808.47446748355</v>
      </c>
      <c r="DT7" s="74">
        <f>'Finansinės ataskaitos'!DT13</f>
        <v>135808.47446748355</v>
      </c>
      <c r="DU7" s="74">
        <f>'Finansinės ataskaitos'!DU13</f>
        <v>135808.47446748355</v>
      </c>
      <c r="DV7" s="74">
        <f>'Finansinės ataskaitos'!DV13</f>
        <v>135808.47446748355</v>
      </c>
      <c r="DW7" s="74">
        <f>'Finansinės ataskaitos'!DW13</f>
        <v>135808.47446748355</v>
      </c>
      <c r="DX7" s="74">
        <f>'Finansinės ataskaitos'!DX13</f>
        <v>135808.47446748355</v>
      </c>
      <c r="DY7" s="74">
        <f>'Finansinės ataskaitos'!DY13</f>
        <v>135808.47446748355</v>
      </c>
      <c r="DZ7" s="74">
        <f>'Finansinės ataskaitos'!DZ13</f>
        <v>135808.47446748355</v>
      </c>
      <c r="EA7" s="74">
        <f>'Finansinės ataskaitos'!EA13</f>
        <v>1629701.6936098028</v>
      </c>
      <c r="EB7" s="74">
        <f>'Finansinės ataskaitos'!EB13</f>
        <v>138524.64395683323</v>
      </c>
      <c r="EC7" s="74">
        <f>'Finansinės ataskaitos'!EC13</f>
        <v>138524.64395683323</v>
      </c>
      <c r="ED7" s="74">
        <f>'Finansinės ataskaitos'!ED13</f>
        <v>138524.64395683323</v>
      </c>
      <c r="EE7" s="74">
        <f>'Finansinės ataskaitos'!EE13</f>
        <v>138524.64395683323</v>
      </c>
      <c r="EF7" s="74">
        <f>'Finansinės ataskaitos'!EF13</f>
        <v>138524.64395683323</v>
      </c>
      <c r="EG7" s="74">
        <f>'Finansinės ataskaitos'!EG13</f>
        <v>138524.64395683323</v>
      </c>
      <c r="EH7" s="74">
        <f>'Finansinės ataskaitos'!EH13</f>
        <v>138524.64395683323</v>
      </c>
      <c r="EI7" s="74">
        <f>'Finansinės ataskaitos'!EI13</f>
        <v>138524.64395683323</v>
      </c>
      <c r="EJ7" s="74">
        <f>'Finansinės ataskaitos'!EJ13</f>
        <v>138524.64395683323</v>
      </c>
      <c r="EK7" s="74">
        <f>'Finansinės ataskaitos'!EK13</f>
        <v>138524.64395683323</v>
      </c>
      <c r="EL7" s="74">
        <f>'Finansinės ataskaitos'!EL13</f>
        <v>138524.64395683323</v>
      </c>
      <c r="EM7" s="74">
        <f>'Finansinės ataskaitos'!EM13</f>
        <v>138524.64395683323</v>
      </c>
      <c r="EN7" s="74">
        <f>'Finansinės ataskaitos'!EN13</f>
        <v>1662295.7274819992</v>
      </c>
      <c r="EO7" s="74">
        <f>'Finansinės ataskaitos'!EO13</f>
        <v>141295.13683596987</v>
      </c>
      <c r="EP7" s="74">
        <f>'Finansinės ataskaitos'!EP13</f>
        <v>141295.13683596987</v>
      </c>
      <c r="EQ7" s="74">
        <f>'Finansinės ataskaitos'!EQ13</f>
        <v>141295.13683596987</v>
      </c>
      <c r="ER7" s="74">
        <f>'Finansinės ataskaitos'!ER13</f>
        <v>141295.13683596987</v>
      </c>
      <c r="ES7" s="74">
        <f>'Finansinės ataskaitos'!ES13</f>
        <v>141295.13683596987</v>
      </c>
      <c r="ET7" s="74">
        <f>'Finansinės ataskaitos'!ET13</f>
        <v>141295.13683596987</v>
      </c>
      <c r="EU7" s="74">
        <f>'Finansinės ataskaitos'!EU13</f>
        <v>141295.13683596987</v>
      </c>
      <c r="EV7" s="74">
        <f>'Finansinės ataskaitos'!EV13</f>
        <v>141295.13683596987</v>
      </c>
      <c r="EW7" s="74">
        <f>'Finansinės ataskaitos'!EW13</f>
        <v>141295.13683596987</v>
      </c>
      <c r="EX7" s="74">
        <f>'Finansinės ataskaitos'!EX13</f>
        <v>141295.13683596987</v>
      </c>
      <c r="EY7" s="74">
        <f>'Finansinės ataskaitos'!EY13</f>
        <v>141295.13683596987</v>
      </c>
      <c r="EZ7" s="74">
        <f>'Finansinės ataskaitos'!EZ13</f>
        <v>141295.13683596987</v>
      </c>
      <c r="FA7" s="74">
        <f>'Finansinės ataskaitos'!FA13</f>
        <v>1695541.6420316389</v>
      </c>
      <c r="FB7" s="74">
        <f>'Finansinės ataskaitos'!FB13</f>
        <v>144121.0395726893</v>
      </c>
      <c r="FC7" s="74">
        <f>'Finansinės ataskaitos'!FC13</f>
        <v>144121.0395726893</v>
      </c>
      <c r="FD7" s="74">
        <f>'Finansinės ataskaitos'!FD13</f>
        <v>144121.0395726893</v>
      </c>
      <c r="FE7" s="74">
        <f>'Finansinės ataskaitos'!FE13</f>
        <v>144121.0395726893</v>
      </c>
      <c r="FF7" s="74">
        <f>'Finansinės ataskaitos'!FF13</f>
        <v>144121.0395726893</v>
      </c>
      <c r="FG7" s="74">
        <f>'Finansinės ataskaitos'!FG13</f>
        <v>144121.0395726893</v>
      </c>
      <c r="FH7" s="74">
        <f>'Finansinės ataskaitos'!FH13</f>
        <v>144121.0395726893</v>
      </c>
      <c r="FI7" s="74">
        <f>'Finansinės ataskaitos'!FI13</f>
        <v>144121.0395726893</v>
      </c>
      <c r="FJ7" s="74">
        <f>'Finansinės ataskaitos'!FJ13</f>
        <v>144121.0395726893</v>
      </c>
      <c r="FK7" s="74">
        <f>'Finansinės ataskaitos'!FK13</f>
        <v>144121.0395726893</v>
      </c>
      <c r="FL7" s="74">
        <f>'Finansinės ataskaitos'!FL13</f>
        <v>144121.0395726893</v>
      </c>
      <c r="FM7" s="74">
        <f>'Finansinės ataskaitos'!FM13</f>
        <v>144121.0395726893</v>
      </c>
      <c r="FN7" s="74">
        <f>'Finansinės ataskaitos'!FN13</f>
        <v>1729452.4748722713</v>
      </c>
      <c r="FO7" s="74">
        <f>'Finansinės ataskaitos'!FO13</f>
        <v>147003.46036414307</v>
      </c>
      <c r="FP7" s="74">
        <f>'Finansinės ataskaitos'!FP13</f>
        <v>147003.46036414307</v>
      </c>
      <c r="FQ7" s="74">
        <f>'Finansinės ataskaitos'!FQ13</f>
        <v>147003.46036414307</v>
      </c>
      <c r="FR7" s="74">
        <f>'Finansinės ataskaitos'!FR13</f>
        <v>147003.46036414307</v>
      </c>
      <c r="FS7" s="74">
        <f>'Finansinės ataskaitos'!FS13</f>
        <v>147003.46036414307</v>
      </c>
      <c r="FT7" s="74">
        <f>'Finansinės ataskaitos'!FT13</f>
        <v>147003.46036414307</v>
      </c>
      <c r="FU7" s="74">
        <f>'Finansinės ataskaitos'!FU13</f>
        <v>147003.46036414307</v>
      </c>
      <c r="FV7" s="74">
        <f>'Finansinės ataskaitos'!FV13</f>
        <v>147003.46036414307</v>
      </c>
      <c r="FW7" s="74">
        <f>'Finansinės ataskaitos'!FW13</f>
        <v>147003.46036414307</v>
      </c>
      <c r="FX7" s="74">
        <f>'Finansinės ataskaitos'!FX13</f>
        <v>147003.46036414307</v>
      </c>
      <c r="FY7" s="74">
        <f>'Finansinės ataskaitos'!FY13</f>
        <v>147003.46036414307</v>
      </c>
      <c r="FZ7" s="74">
        <f>'Finansinės ataskaitos'!FZ13</f>
        <v>147003.46036414307</v>
      </c>
      <c r="GA7" s="74">
        <f>'Finansinės ataskaitos'!GA13</f>
        <v>1764041.5243697173</v>
      </c>
      <c r="GB7" s="74">
        <f>'Finansinės ataskaitos'!GB13</f>
        <v>149943.52957142596</v>
      </c>
      <c r="GC7" s="74">
        <f>'Finansinės ataskaitos'!GC13</f>
        <v>149943.52957142596</v>
      </c>
      <c r="GD7" s="74">
        <f>'Finansinės ataskaitos'!GD13</f>
        <v>149943.52957142596</v>
      </c>
      <c r="GE7" s="74">
        <f>'Finansinės ataskaitos'!GE13</f>
        <v>149943.52957142596</v>
      </c>
      <c r="GF7" s="74">
        <f>'Finansinės ataskaitos'!GF13</f>
        <v>149943.52957142596</v>
      </c>
      <c r="GG7" s="74">
        <f>'Finansinės ataskaitos'!GG13</f>
        <v>149943.52957142596</v>
      </c>
      <c r="GH7" s="74">
        <f>'Finansinės ataskaitos'!GH13</f>
        <v>149943.52957142596</v>
      </c>
      <c r="GI7" s="74">
        <f>'Finansinės ataskaitos'!GI13</f>
        <v>149943.52957142596</v>
      </c>
      <c r="GJ7" s="74">
        <f>'Finansinės ataskaitos'!GJ13</f>
        <v>149943.52957142596</v>
      </c>
      <c r="GK7" s="74">
        <f>'Finansinės ataskaitos'!GK13</f>
        <v>149943.52957142596</v>
      </c>
      <c r="GL7" s="74">
        <f>'Finansinės ataskaitos'!GL13</f>
        <v>149943.52957142596</v>
      </c>
      <c r="GM7" s="74">
        <f>'Finansinės ataskaitos'!GM13</f>
        <v>149943.52957142596</v>
      </c>
      <c r="GN7" s="74">
        <f>'Finansinės ataskaitos'!GN13</f>
        <v>1799322.3548571111</v>
      </c>
      <c r="GO7" s="74">
        <f>'Finansinės ataskaitos'!GO13</f>
        <v>152942.40016285444</v>
      </c>
      <c r="GP7" s="74">
        <f>'Finansinės ataskaitos'!GP13</f>
        <v>152942.40016285444</v>
      </c>
      <c r="GQ7" s="74">
        <f>'Finansinės ataskaitos'!GQ13</f>
        <v>152942.40016285444</v>
      </c>
      <c r="GR7" s="74">
        <f>'Finansinės ataskaitos'!GR13</f>
        <v>152942.40016285444</v>
      </c>
      <c r="GS7" s="74">
        <f>'Finansinės ataskaitos'!GS13</f>
        <v>152942.40016285444</v>
      </c>
      <c r="GT7" s="74">
        <f>'Finansinės ataskaitos'!GT13</f>
        <v>152942.40016285444</v>
      </c>
      <c r="GU7" s="74">
        <f>'Finansinės ataskaitos'!GU13</f>
        <v>152942.40016285444</v>
      </c>
      <c r="GV7" s="74">
        <f>'Finansinės ataskaitos'!GV13</f>
        <v>152942.40016285444</v>
      </c>
      <c r="GW7" s="74">
        <f>'Finansinės ataskaitos'!GW13</f>
        <v>152942.40016285444</v>
      </c>
      <c r="GX7" s="74">
        <f>'Finansinės ataskaitos'!GX13</f>
        <v>152942.40016285444</v>
      </c>
      <c r="GY7" s="74">
        <f>'Finansinės ataskaitos'!GY13</f>
        <v>152942.40016285444</v>
      </c>
      <c r="GZ7" s="74">
        <f>'Finansinės ataskaitos'!GZ13</f>
        <v>152942.40016285444</v>
      </c>
      <c r="HA7" s="74">
        <f>'Finansinės ataskaitos'!HA13</f>
        <v>1835308.8019542533</v>
      </c>
      <c r="HB7" s="74">
        <f>'Finansinės ataskaitos'!HB13</f>
        <v>156001.24816611153</v>
      </c>
      <c r="HC7" s="74">
        <f>'Finansinės ataskaitos'!HC13</f>
        <v>156001.24816611153</v>
      </c>
      <c r="HD7" s="74">
        <f>'Finansinės ataskaitos'!HD13</f>
        <v>156001.24816611153</v>
      </c>
      <c r="HE7" s="74">
        <f>'Finansinės ataskaitos'!HE13</f>
        <v>156001.24816611153</v>
      </c>
      <c r="HF7" s="74">
        <f>'Finansinės ataskaitos'!HF13</f>
        <v>156001.24816611153</v>
      </c>
      <c r="HG7" s="74">
        <f>'Finansinės ataskaitos'!HG13</f>
        <v>156001.24816611153</v>
      </c>
      <c r="HH7" s="74">
        <f>'Finansinės ataskaitos'!HH13</f>
        <v>156001.24816611153</v>
      </c>
      <c r="HI7" s="74">
        <f>'Finansinės ataskaitos'!HI13</f>
        <v>156001.24816611153</v>
      </c>
      <c r="HJ7" s="74">
        <f>'Finansinės ataskaitos'!HJ13</f>
        <v>156001.24816611153</v>
      </c>
      <c r="HK7" s="74">
        <f>'Finansinės ataskaitos'!HK13</f>
        <v>156001.24816611153</v>
      </c>
      <c r="HL7" s="74">
        <f>'Finansinės ataskaitos'!HL13</f>
        <v>156001.24816611153</v>
      </c>
      <c r="HM7" s="74">
        <f>'Finansinės ataskaitos'!HM13</f>
        <v>156001.24816611153</v>
      </c>
      <c r="HN7" s="74">
        <f>'Finansinės ataskaitos'!HN13</f>
        <v>1872014.9779933384</v>
      </c>
      <c r="HO7" s="74">
        <f>'Finansinės ataskaitos'!HO13</f>
        <v>159121.27312943377</v>
      </c>
      <c r="HP7" s="74">
        <f>'Finansinės ataskaitos'!HP13</f>
        <v>159121.27312943377</v>
      </c>
      <c r="HQ7" s="74">
        <f>'Finansinės ataskaitos'!HQ13</f>
        <v>159121.27312943377</v>
      </c>
      <c r="HR7" s="74">
        <f>'Finansinės ataskaitos'!HR13</f>
        <v>159121.27312943377</v>
      </c>
      <c r="HS7" s="74">
        <f>'Finansinės ataskaitos'!HS13</f>
        <v>159121.27312943377</v>
      </c>
      <c r="HT7" s="74">
        <f>'Finansinės ataskaitos'!HT13</f>
        <v>159121.27312943377</v>
      </c>
      <c r="HU7" s="74">
        <f>'Finansinės ataskaitos'!HU13</f>
        <v>159121.27312943377</v>
      </c>
      <c r="HV7" s="74">
        <f>'Finansinės ataskaitos'!HV13</f>
        <v>159121.27312943377</v>
      </c>
      <c r="HW7" s="74">
        <f>'Finansinės ataskaitos'!HW13</f>
        <v>159121.27312943377</v>
      </c>
      <c r="HX7" s="74">
        <f>'Finansinės ataskaitos'!HX13</f>
        <v>159121.27312943377</v>
      </c>
      <c r="HY7" s="74">
        <f>'Finansinės ataskaitos'!HY13</f>
        <v>159121.27312943377</v>
      </c>
      <c r="HZ7" s="74">
        <f>'Finansinės ataskaitos'!HZ13</f>
        <v>159121.27312943377</v>
      </c>
      <c r="IA7" s="74">
        <f>'Finansinės ataskaitos'!IA13</f>
        <v>1909455.2775532056</v>
      </c>
      <c r="IB7" s="74">
        <f>'Finansinės ataskaitos'!IB13</f>
        <v>162303.69859202244</v>
      </c>
      <c r="IC7" s="74">
        <f>'Finansinės ataskaitos'!IC13</f>
        <v>162303.69859202244</v>
      </c>
      <c r="ID7" s="74">
        <f>'Finansinės ataskaitos'!ID13</f>
        <v>162303.69859202244</v>
      </c>
      <c r="IE7" s="74">
        <f>'Finansinės ataskaitos'!IE13</f>
        <v>162303.69859202244</v>
      </c>
      <c r="IF7" s="74">
        <f>'Finansinės ataskaitos'!IF13</f>
        <v>162303.69859202244</v>
      </c>
      <c r="IG7" s="74">
        <f>'Finansinės ataskaitos'!IG13</f>
        <v>162303.69859202244</v>
      </c>
      <c r="IH7" s="74">
        <f>'Finansinės ataskaitos'!IH13</f>
        <v>162303.69859202244</v>
      </c>
      <c r="II7" s="74">
        <f>'Finansinės ataskaitos'!II13</f>
        <v>162303.69859202244</v>
      </c>
      <c r="IJ7" s="74">
        <f>'Finansinės ataskaitos'!IJ13</f>
        <v>162303.69859202244</v>
      </c>
      <c r="IK7" s="74">
        <f>'Finansinės ataskaitos'!IK13</f>
        <v>162303.69859202244</v>
      </c>
      <c r="IL7" s="74">
        <f>'Finansinės ataskaitos'!IL13</f>
        <v>162303.69859202244</v>
      </c>
      <c r="IM7" s="74">
        <f>'Finansinės ataskaitos'!IM13</f>
        <v>162303.69859202244</v>
      </c>
      <c r="IN7" s="74">
        <f>'Finansinės ataskaitos'!IN13</f>
        <v>1947644.3831042696</v>
      </c>
      <c r="IO7" s="74">
        <f>'Finansinės ataskaitos'!IO13</f>
        <v>165549.77256386288</v>
      </c>
      <c r="IP7" s="74">
        <f>'Finansinės ataskaitos'!IP13</f>
        <v>165549.77256386288</v>
      </c>
      <c r="IQ7" s="74">
        <f>'Finansinės ataskaitos'!IQ13</f>
        <v>165549.77256386288</v>
      </c>
      <c r="IR7" s="74">
        <f>'Finansinės ataskaitos'!IR13</f>
        <v>165549.77256386288</v>
      </c>
      <c r="IS7" s="74">
        <f>'Finansinės ataskaitos'!IS13</f>
        <v>165549.77256386288</v>
      </c>
      <c r="IT7" s="74">
        <f>'Finansinės ataskaitos'!IT13</f>
        <v>165549.77256386288</v>
      </c>
      <c r="IU7" s="74">
        <f>'Finansinės ataskaitos'!IU13</f>
        <v>165549.77256386288</v>
      </c>
      <c r="IV7" s="74">
        <f>'Finansinės ataskaitos'!IV13</f>
        <v>165549.77256386288</v>
      </c>
      <c r="IW7" s="74">
        <f>'Finansinės ataskaitos'!IW13</f>
        <v>165549.77256386288</v>
      </c>
      <c r="IX7" s="74">
        <f>'Finansinės ataskaitos'!IX13</f>
        <v>165549.77256386288</v>
      </c>
      <c r="IY7" s="74">
        <f>'Finansinės ataskaitos'!IY13</f>
        <v>165549.77256386288</v>
      </c>
      <c r="IZ7" s="74">
        <f>'Finansinės ataskaitos'!IZ13</f>
        <v>165549.77256386288</v>
      </c>
      <c r="JA7" s="74">
        <f>'Finansinės ataskaitos'!JA13</f>
        <v>1986597.2707663544</v>
      </c>
      <c r="JB7" s="74">
        <f>'Finansinės ataskaitos'!JB13</f>
        <v>168860.76801514017</v>
      </c>
      <c r="JC7" s="74">
        <f>'Finansinės ataskaitos'!JC13</f>
        <v>168860.76801514017</v>
      </c>
      <c r="JD7" s="74">
        <f>'Finansinės ataskaitos'!JD13</f>
        <v>168860.76801514017</v>
      </c>
      <c r="JE7" s="74">
        <f>'Finansinės ataskaitos'!JE13</f>
        <v>168860.76801514017</v>
      </c>
      <c r="JF7" s="74">
        <f>'Finansinės ataskaitos'!JF13</f>
        <v>168860.76801514017</v>
      </c>
      <c r="JG7" s="74">
        <f>'Finansinės ataskaitos'!JG13</f>
        <v>168860.76801514017</v>
      </c>
      <c r="JH7" s="74">
        <f>'Finansinės ataskaitos'!JH13</f>
        <v>168860.76801514017</v>
      </c>
      <c r="JI7" s="74">
        <f>'Finansinės ataskaitos'!JI13</f>
        <v>168860.76801514017</v>
      </c>
      <c r="JJ7" s="74">
        <f>'Finansinės ataskaitos'!JJ13</f>
        <v>168860.76801514017</v>
      </c>
      <c r="JK7" s="74">
        <f>'Finansinės ataskaitos'!JK13</f>
        <v>168860.76801514017</v>
      </c>
      <c r="JL7" s="74">
        <f>'Finansinės ataskaitos'!JL13</f>
        <v>168860.76801514017</v>
      </c>
      <c r="JM7" s="74">
        <f>'Finansinės ataskaitos'!JM13</f>
        <v>168860.76801514017</v>
      </c>
      <c r="JN7" s="74">
        <f>'Finansinės ataskaitos'!JN13</f>
        <v>2026329.2161816822</v>
      </c>
      <c r="JO7" s="74">
        <f>'Finansinės ataskaitos'!JO13</f>
        <v>172237.98337544294</v>
      </c>
      <c r="JP7" s="74">
        <f>'Finansinės ataskaitos'!JP13</f>
        <v>172237.98337544294</v>
      </c>
      <c r="JQ7" s="74">
        <f>'Finansinės ataskaitos'!JQ13</f>
        <v>172237.98337544294</v>
      </c>
      <c r="JR7" s="74">
        <f>'Finansinės ataskaitos'!JR13</f>
        <v>172237.98337544294</v>
      </c>
      <c r="JS7" s="74">
        <f>'Finansinės ataskaitos'!JS13</f>
        <v>172237.98337544294</v>
      </c>
      <c r="JT7" s="74">
        <f>'Finansinės ataskaitos'!JT13</f>
        <v>172237.98337544294</v>
      </c>
      <c r="JU7" s="74">
        <f>'Finansinės ataskaitos'!JU13</f>
        <v>172237.98337544294</v>
      </c>
      <c r="JV7" s="74">
        <f>'Finansinės ataskaitos'!JV13</f>
        <v>172237.98337544294</v>
      </c>
      <c r="JW7" s="74">
        <f>'Finansinės ataskaitos'!JW13</f>
        <v>172237.98337544294</v>
      </c>
      <c r="JX7" s="74">
        <f>'Finansinės ataskaitos'!JX13</f>
        <v>172237.98337544294</v>
      </c>
      <c r="JY7" s="74">
        <f>'Finansinės ataskaitos'!JY13</f>
        <v>172237.98337544294</v>
      </c>
      <c r="JZ7" s="74">
        <f>'Finansinės ataskaitos'!JZ13</f>
        <v>172237.98337544294</v>
      </c>
      <c r="KA7" s="74">
        <f>'Finansinės ataskaitos'!KA13</f>
        <v>2066855.8005053152</v>
      </c>
      <c r="KB7" s="74">
        <f>'Finansinės ataskaitos'!KB13</f>
        <v>175682.7430429518</v>
      </c>
      <c r="KC7" s="74">
        <f>'Finansinės ataskaitos'!KC13</f>
        <v>175682.7430429518</v>
      </c>
      <c r="KD7" s="74">
        <f>'Finansinės ataskaitos'!KD13</f>
        <v>175682.7430429518</v>
      </c>
      <c r="KE7" s="74">
        <f>'Finansinės ataskaitos'!KE13</f>
        <v>175682.7430429518</v>
      </c>
      <c r="KF7" s="74">
        <f>'Finansinės ataskaitos'!KF13</f>
        <v>175682.7430429518</v>
      </c>
      <c r="KG7" s="74">
        <f>'Finansinės ataskaitos'!KG13</f>
        <v>175682.7430429518</v>
      </c>
      <c r="KH7" s="74">
        <f>'Finansinės ataskaitos'!KH13</f>
        <v>175682.7430429518</v>
      </c>
      <c r="KI7" s="74">
        <f>'Finansinės ataskaitos'!KI13</f>
        <v>175682.7430429518</v>
      </c>
      <c r="KJ7" s="74">
        <f>'Finansinės ataskaitos'!KJ13</f>
        <v>175682.7430429518</v>
      </c>
      <c r="KK7" s="74">
        <f>'Finansinės ataskaitos'!KK13</f>
        <v>175682.7430429518</v>
      </c>
      <c r="KL7" s="74">
        <f>'Finansinės ataskaitos'!KL13</f>
        <v>175682.7430429518</v>
      </c>
      <c r="KM7" s="74">
        <f>'Finansinės ataskaitos'!KM13</f>
        <v>175682.7430429518</v>
      </c>
      <c r="KN7" s="74">
        <f>'Finansinės ataskaitos'!KN13</f>
        <v>2108192.9165154221</v>
      </c>
      <c r="KO7" s="74">
        <f>'Finansinės ataskaitos'!KO13</f>
        <v>179196.39790381084</v>
      </c>
      <c r="KP7" s="74">
        <f>'Finansinės ataskaitos'!KP13</f>
        <v>179196.39790381084</v>
      </c>
      <c r="KQ7" s="74">
        <f>'Finansinės ataskaitos'!KQ13</f>
        <v>179196.39790381084</v>
      </c>
      <c r="KR7" s="74">
        <f>'Finansinės ataskaitos'!KR13</f>
        <v>179196.39790381084</v>
      </c>
      <c r="KS7" s="74">
        <f>'Finansinės ataskaitos'!KS13</f>
        <v>179196.39790381084</v>
      </c>
      <c r="KT7" s="74">
        <f>'Finansinės ataskaitos'!KT13</f>
        <v>179196.39790381084</v>
      </c>
      <c r="KU7" s="74">
        <f>'Finansinės ataskaitos'!KU13</f>
        <v>179196.39790381084</v>
      </c>
      <c r="KV7" s="74">
        <f>'Finansinės ataskaitos'!KV13</f>
        <v>179196.39790381084</v>
      </c>
      <c r="KW7" s="74">
        <f>'Finansinės ataskaitos'!KW13</f>
        <v>179196.39790381084</v>
      </c>
      <c r="KX7" s="74">
        <f>'Finansinės ataskaitos'!KX13</f>
        <v>179196.39790381084</v>
      </c>
      <c r="KY7" s="74">
        <f>'Finansinės ataskaitos'!KY13</f>
        <v>179196.39790381084</v>
      </c>
      <c r="KZ7" s="74">
        <f>'Finansinės ataskaitos'!KZ13</f>
        <v>179196.39790381084</v>
      </c>
      <c r="LA7" s="74">
        <f>'Finansinės ataskaitos'!LA13</f>
        <v>2150356.7748457296</v>
      </c>
      <c r="LB7" s="74">
        <f>'Finansinės ataskaitos'!LB13</f>
        <v>182780.32586188705</v>
      </c>
      <c r="LC7" s="74">
        <f>'Finansinės ataskaitos'!LC13</f>
        <v>182780.32586188705</v>
      </c>
      <c r="LD7" s="74">
        <f>'Finansinės ataskaitos'!LD13</f>
        <v>182780.32586188705</v>
      </c>
      <c r="LE7" s="74">
        <f>'Finansinės ataskaitos'!LE13</f>
        <v>182780.32586188705</v>
      </c>
      <c r="LF7" s="74">
        <f>'Finansinės ataskaitos'!LF13</f>
        <v>182780.32586188705</v>
      </c>
      <c r="LG7" s="74">
        <f>'Finansinės ataskaitos'!LG13</f>
        <v>182780.32586188705</v>
      </c>
      <c r="LH7" s="74">
        <f>'Finansinės ataskaitos'!LH13</f>
        <v>182780.32586188705</v>
      </c>
      <c r="LI7" s="74">
        <f>'Finansinės ataskaitos'!LI13</f>
        <v>182780.32586188705</v>
      </c>
      <c r="LJ7" s="74">
        <f>'Finansinės ataskaitos'!LJ13</f>
        <v>182780.32586188705</v>
      </c>
      <c r="LK7" s="74">
        <f>'Finansinės ataskaitos'!LK13</f>
        <v>182780.32586188705</v>
      </c>
      <c r="LL7" s="74">
        <f>'Finansinės ataskaitos'!LL13</f>
        <v>182780.32586188705</v>
      </c>
      <c r="LM7" s="74">
        <f>'Finansinės ataskaitos'!LM13</f>
        <v>182780.32586188705</v>
      </c>
      <c r="LN7" s="74">
        <f>'Finansinės ataskaitos'!LN13</f>
        <v>2193363.9103426444</v>
      </c>
    </row>
    <row r="8" spans="1:326">
      <c r="A8" s="7" t="s">
        <v>279</v>
      </c>
      <c r="B8" s="117">
        <f>SUM(B9:B11)</f>
        <v>157557.05222757516</v>
      </c>
      <c r="C8" s="117">
        <f t="shared" ref="C8:BN8" si="24">SUM(C9:C11)</f>
        <v>21030.617181475016</v>
      </c>
      <c r="D8" s="117">
        <f t="shared" si="24"/>
        <v>21030.617181475016</v>
      </c>
      <c r="E8" s="117">
        <f t="shared" si="24"/>
        <v>21592.770424435526</v>
      </c>
      <c r="F8" s="117">
        <f t="shared" si="24"/>
        <v>30844.054838755696</v>
      </c>
      <c r="G8" s="117">
        <f t="shared" si="24"/>
        <v>40095.339253075872</v>
      </c>
      <c r="H8" s="117">
        <f t="shared" si="24"/>
        <v>49346.623667396037</v>
      </c>
      <c r="I8" s="117">
        <f t="shared" si="24"/>
        <v>58597.908081716218</v>
      </c>
      <c r="J8" s="117">
        <f t="shared" si="24"/>
        <v>67849.192496036383</v>
      </c>
      <c r="K8" s="117">
        <f t="shared" si="24"/>
        <v>77875.549965063896</v>
      </c>
      <c r="L8" s="117">
        <f t="shared" si="24"/>
        <v>79425.709549478575</v>
      </c>
      <c r="M8" s="37">
        <f t="shared" si="24"/>
        <v>9009829.4479708076</v>
      </c>
      <c r="N8" s="280">
        <f t="shared" si="24"/>
        <v>9635074.8828372918</v>
      </c>
      <c r="O8" s="117">
        <f t="shared" si="24"/>
        <v>91921.492983161617</v>
      </c>
      <c r="P8" s="117">
        <f t="shared" si="24"/>
        <v>94246.715272283633</v>
      </c>
      <c r="Q8" s="117">
        <f t="shared" si="24"/>
        <v>96571.937561405663</v>
      </c>
      <c r="R8" s="117">
        <f t="shared" si="24"/>
        <v>98897.159850527692</v>
      </c>
      <c r="S8" s="117">
        <f t="shared" si="24"/>
        <v>101222.38213964972</v>
      </c>
      <c r="T8" s="117">
        <f t="shared" si="24"/>
        <v>103547.60442877175</v>
      </c>
      <c r="U8" s="117">
        <f t="shared" si="24"/>
        <v>105872.82671789378</v>
      </c>
      <c r="V8" s="117">
        <f t="shared" si="24"/>
        <v>108198.04900701581</v>
      </c>
      <c r="W8" s="117">
        <f t="shared" si="24"/>
        <v>110523.27129613783</v>
      </c>
      <c r="X8" s="117">
        <f t="shared" si="24"/>
        <v>112848.49358525986</v>
      </c>
      <c r="Y8" s="117">
        <f t="shared" si="24"/>
        <v>115173.71587438189</v>
      </c>
      <c r="Z8" s="117">
        <f t="shared" si="24"/>
        <v>13515379.656839713</v>
      </c>
      <c r="AA8" s="117">
        <f t="shared" si="24"/>
        <v>14654403.305556202</v>
      </c>
      <c r="AB8" s="117">
        <f t="shared" si="24"/>
        <v>186703.8614876917</v>
      </c>
      <c r="AC8" s="117">
        <f t="shared" si="24"/>
        <v>186524.81938288765</v>
      </c>
      <c r="AD8" s="117">
        <f t="shared" si="24"/>
        <v>186345.77727808361</v>
      </c>
      <c r="AE8" s="117">
        <f t="shared" si="24"/>
        <v>186166.73517327954</v>
      </c>
      <c r="AF8" s="117">
        <f t="shared" si="24"/>
        <v>185987.69306847546</v>
      </c>
      <c r="AG8" s="117">
        <f t="shared" si="24"/>
        <v>185808.65096367139</v>
      </c>
      <c r="AH8" s="117">
        <f t="shared" si="24"/>
        <v>185629.60885886732</v>
      </c>
      <c r="AI8" s="117">
        <f t="shared" si="24"/>
        <v>185450.56675406324</v>
      </c>
      <c r="AJ8" s="117">
        <f t="shared" si="24"/>
        <v>185271.52464925923</v>
      </c>
      <c r="AK8" s="117">
        <f t="shared" si="24"/>
        <v>185092.48254445515</v>
      </c>
      <c r="AL8" s="117">
        <f t="shared" si="24"/>
        <v>184913.44043965108</v>
      </c>
      <c r="AM8" s="117">
        <f t="shared" si="24"/>
        <v>184734.39833484701</v>
      </c>
      <c r="AN8" s="117">
        <f t="shared" si="24"/>
        <v>2228629.5589352325</v>
      </c>
      <c r="AO8" s="117">
        <f t="shared" si="24"/>
        <v>189800.58533454101</v>
      </c>
      <c r="AP8" s="117">
        <f t="shared" si="24"/>
        <v>189621.54322973694</v>
      </c>
      <c r="AQ8" s="117">
        <f t="shared" si="24"/>
        <v>189442.5011249329</v>
      </c>
      <c r="AR8" s="117">
        <f t="shared" si="24"/>
        <v>189263.45902012882</v>
      </c>
      <c r="AS8" s="117">
        <f t="shared" si="24"/>
        <v>189084.41691532475</v>
      </c>
      <c r="AT8" s="117">
        <f t="shared" si="24"/>
        <v>188905.37481052068</v>
      </c>
      <c r="AU8" s="117">
        <f t="shared" si="24"/>
        <v>188726.33270571663</v>
      </c>
      <c r="AV8" s="117">
        <f t="shared" si="24"/>
        <v>188547.29060091256</v>
      </c>
      <c r="AW8" s="117">
        <f t="shared" si="24"/>
        <v>188368.24849610848</v>
      </c>
      <c r="AX8" s="117">
        <f t="shared" si="24"/>
        <v>188189.20639130444</v>
      </c>
      <c r="AY8" s="117">
        <f t="shared" si="24"/>
        <v>188010.16428650037</v>
      </c>
      <c r="AZ8" s="117">
        <f t="shared" si="24"/>
        <v>187831.12218169629</v>
      </c>
      <c r="BA8" s="117">
        <f t="shared" si="24"/>
        <v>2265790.2450974239</v>
      </c>
      <c r="BB8" s="117">
        <f t="shared" si="24"/>
        <v>188918.60976348029</v>
      </c>
      <c r="BC8" s="117">
        <f t="shared" si="24"/>
        <v>190604.56765867621</v>
      </c>
      <c r="BD8" s="117">
        <f t="shared" si="24"/>
        <v>190425.52555387214</v>
      </c>
      <c r="BE8" s="117">
        <f t="shared" si="24"/>
        <v>190246.4834490681</v>
      </c>
      <c r="BF8" s="117">
        <f t="shared" si="24"/>
        <v>190067.44134426402</v>
      </c>
      <c r="BG8" s="117">
        <f t="shared" si="24"/>
        <v>189888.39923945995</v>
      </c>
      <c r="BH8" s="117">
        <f t="shared" si="24"/>
        <v>189709.35713465587</v>
      </c>
      <c r="BI8" s="117">
        <f t="shared" si="24"/>
        <v>189530.31502985183</v>
      </c>
      <c r="BJ8" s="117">
        <f t="shared" si="24"/>
        <v>189351.27292504776</v>
      </c>
      <c r="BK8" s="117">
        <f t="shared" si="24"/>
        <v>189172.23082024368</v>
      </c>
      <c r="BL8" s="117">
        <f t="shared" si="24"/>
        <v>188993.18871543964</v>
      </c>
      <c r="BM8" s="117">
        <f t="shared" si="24"/>
        <v>188814.14661063557</v>
      </c>
      <c r="BN8" s="117">
        <f t="shared" si="24"/>
        <v>2275721.5382446954</v>
      </c>
      <c r="BO8" s="117">
        <f t="shared" ref="BO8:DZ8" si="25">SUM(BO9:BO11)</f>
        <v>189926.96478615131</v>
      </c>
      <c r="BP8" s="117">
        <f t="shared" si="25"/>
        <v>193399.7149324769</v>
      </c>
      <c r="BQ8" s="117">
        <f t="shared" si="25"/>
        <v>192987.04841213583</v>
      </c>
      <c r="BR8" s="117">
        <f t="shared" si="25"/>
        <v>192574.38189179476</v>
      </c>
      <c r="BS8" s="117">
        <f t="shared" si="25"/>
        <v>192161.7153714537</v>
      </c>
      <c r="BT8" s="117">
        <f t="shared" si="25"/>
        <v>191749.0488511126</v>
      </c>
      <c r="BU8" s="117">
        <f t="shared" si="25"/>
        <v>191336.38233077154</v>
      </c>
      <c r="BV8" s="117">
        <f t="shared" si="25"/>
        <v>190923.71581043047</v>
      </c>
      <c r="BW8" s="117">
        <f t="shared" si="25"/>
        <v>190511.0492900894</v>
      </c>
      <c r="BX8" s="117">
        <f t="shared" si="25"/>
        <v>190098.38276974834</v>
      </c>
      <c r="BY8" s="117">
        <f t="shared" si="25"/>
        <v>189685.71624940727</v>
      </c>
      <c r="BZ8" s="117">
        <f t="shared" si="25"/>
        <v>189273.0497290662</v>
      </c>
      <c r="CA8" s="117">
        <f t="shared" si="25"/>
        <v>2294627.1704246383</v>
      </c>
      <c r="CB8" s="117">
        <f t="shared" si="25"/>
        <v>190178.08069465132</v>
      </c>
      <c r="CC8" s="117">
        <f t="shared" si="25"/>
        <v>193122.41417431028</v>
      </c>
      <c r="CD8" s="117">
        <f t="shared" si="25"/>
        <v>192709.74765396916</v>
      </c>
      <c r="CE8" s="117">
        <f t="shared" si="25"/>
        <v>192297.08113362812</v>
      </c>
      <c r="CF8" s="117">
        <f t="shared" si="25"/>
        <v>191884.41461328702</v>
      </c>
      <c r="CG8" s="117">
        <f t="shared" si="25"/>
        <v>191471.74809294596</v>
      </c>
      <c r="CH8" s="117">
        <f t="shared" si="25"/>
        <v>191059.08157260489</v>
      </c>
      <c r="CI8" s="117">
        <f t="shared" si="25"/>
        <v>190646.41505226382</v>
      </c>
      <c r="CJ8" s="117">
        <f t="shared" si="25"/>
        <v>190233.74853192276</v>
      </c>
      <c r="CK8" s="117">
        <f t="shared" si="25"/>
        <v>189821.08201158169</v>
      </c>
      <c r="CL8" s="117">
        <f t="shared" si="25"/>
        <v>189408.41549124062</v>
      </c>
      <c r="CM8" s="117">
        <f t="shared" si="25"/>
        <v>188995.74897089956</v>
      </c>
      <c r="CN8" s="117">
        <f t="shared" si="25"/>
        <v>2291827.9779933048</v>
      </c>
      <c r="CO8" s="117">
        <f t="shared" si="25"/>
        <v>192165.13388620317</v>
      </c>
      <c r="CP8" s="117">
        <f t="shared" si="25"/>
        <v>191752.46736586213</v>
      </c>
      <c r="CQ8" s="117">
        <f t="shared" si="25"/>
        <v>191339.80084552104</v>
      </c>
      <c r="CR8" s="117">
        <f t="shared" si="25"/>
        <v>190927.13432517997</v>
      </c>
      <c r="CS8" s="117">
        <f t="shared" si="25"/>
        <v>190514.4678048389</v>
      </c>
      <c r="CT8" s="117">
        <f t="shared" si="25"/>
        <v>190101.80128449784</v>
      </c>
      <c r="CU8" s="117">
        <f t="shared" si="25"/>
        <v>189689.13476415677</v>
      </c>
      <c r="CV8" s="117">
        <f t="shared" si="25"/>
        <v>189276.4682438157</v>
      </c>
      <c r="CW8" s="117">
        <f t="shared" si="25"/>
        <v>188863.80172347464</v>
      </c>
      <c r="CX8" s="117">
        <f t="shared" si="25"/>
        <v>188451.13520313357</v>
      </c>
      <c r="CY8" s="117">
        <f t="shared" si="25"/>
        <v>188038.4686827925</v>
      </c>
      <c r="CZ8" s="117">
        <f t="shared" si="25"/>
        <v>187625.80216245144</v>
      </c>
      <c r="DA8" s="117">
        <f t="shared" si="25"/>
        <v>2278745.6162919272</v>
      </c>
      <c r="DB8" s="117">
        <f t="shared" si="25"/>
        <v>188584.06810646795</v>
      </c>
      <c r="DC8" s="117">
        <f t="shared" si="25"/>
        <v>189476.90158612689</v>
      </c>
      <c r="DD8" s="117">
        <f t="shared" si="25"/>
        <v>189064.23506578582</v>
      </c>
      <c r="DE8" s="117">
        <f t="shared" si="25"/>
        <v>188651.56854544475</v>
      </c>
      <c r="DF8" s="117">
        <f t="shared" si="25"/>
        <v>188238.90202510369</v>
      </c>
      <c r="DG8" s="117">
        <f t="shared" si="25"/>
        <v>187826.23550476262</v>
      </c>
      <c r="DH8" s="117">
        <f t="shared" si="25"/>
        <v>187413.56898442155</v>
      </c>
      <c r="DI8" s="117">
        <f t="shared" si="25"/>
        <v>187000.90246408049</v>
      </c>
      <c r="DJ8" s="117">
        <f t="shared" si="25"/>
        <v>186588.23594373942</v>
      </c>
      <c r="DK8" s="117">
        <f t="shared" si="25"/>
        <v>186175.56942339835</v>
      </c>
      <c r="DL8" s="117">
        <f t="shared" si="25"/>
        <v>185762.90290305729</v>
      </c>
      <c r="DM8" s="117">
        <f t="shared" si="25"/>
        <v>185350.23638271619</v>
      </c>
      <c r="DN8" s="117">
        <f t="shared" si="25"/>
        <v>2250133.3269351046</v>
      </c>
      <c r="DO8" s="117">
        <f t="shared" si="25"/>
        <v>186335.9209760199</v>
      </c>
      <c r="DP8" s="117">
        <f t="shared" si="25"/>
        <v>186296.25445567883</v>
      </c>
      <c r="DQ8" s="117">
        <f t="shared" si="25"/>
        <v>185883.58793533774</v>
      </c>
      <c r="DR8" s="117">
        <f t="shared" si="25"/>
        <v>185470.92141499667</v>
      </c>
      <c r="DS8" s="117">
        <f t="shared" si="25"/>
        <v>185058.25489465561</v>
      </c>
      <c r="DT8" s="117">
        <f t="shared" si="25"/>
        <v>184645.58837431454</v>
      </c>
      <c r="DU8" s="117">
        <f t="shared" si="25"/>
        <v>184232.92185397347</v>
      </c>
      <c r="DV8" s="117">
        <f t="shared" si="25"/>
        <v>183820.25533363241</v>
      </c>
      <c r="DW8" s="117">
        <f t="shared" si="25"/>
        <v>183407.58881329134</v>
      </c>
      <c r="DX8" s="117">
        <f t="shared" si="25"/>
        <v>182994.92229295027</v>
      </c>
      <c r="DY8" s="117">
        <f t="shared" si="25"/>
        <v>182582.25577260921</v>
      </c>
      <c r="DZ8" s="117">
        <f t="shared" si="25"/>
        <v>182169.58925226814</v>
      </c>
      <c r="EA8" s="117">
        <f t="shared" ref="EA8:GL8" si="26">SUM(EA9:EA11)</f>
        <v>2212898.0613697283</v>
      </c>
      <c r="EB8" s="117">
        <f t="shared" si="26"/>
        <v>183183.24086784472</v>
      </c>
      <c r="EC8" s="117">
        <f t="shared" si="26"/>
        <v>182894.90768083697</v>
      </c>
      <c r="ED8" s="117">
        <f t="shared" si="26"/>
        <v>182482.24116049591</v>
      </c>
      <c r="EE8" s="117">
        <f t="shared" si="26"/>
        <v>182069.57464015484</v>
      </c>
      <c r="EF8" s="117">
        <f t="shared" si="26"/>
        <v>181656.90811981377</v>
      </c>
      <c r="EG8" s="117">
        <f t="shared" si="26"/>
        <v>181244.24159947271</v>
      </c>
      <c r="EH8" s="117">
        <f t="shared" si="26"/>
        <v>180831.57507913164</v>
      </c>
      <c r="EI8" s="117">
        <f t="shared" si="26"/>
        <v>180418.90855879057</v>
      </c>
      <c r="EJ8" s="117">
        <f t="shared" si="26"/>
        <v>180006.24203844948</v>
      </c>
      <c r="EK8" s="117">
        <f t="shared" si="26"/>
        <v>179593.57551810844</v>
      </c>
      <c r="EL8" s="117">
        <f t="shared" si="26"/>
        <v>179180.90899776734</v>
      </c>
      <c r="EM8" s="117">
        <f t="shared" si="26"/>
        <v>178768.24247742628</v>
      </c>
      <c r="EN8" s="117">
        <f t="shared" si="26"/>
        <v>2172330.5667382926</v>
      </c>
      <c r="EO8" s="117">
        <f t="shared" si="26"/>
        <v>179810.42045572121</v>
      </c>
      <c r="EP8" s="117">
        <f t="shared" si="26"/>
        <v>179024.75393538014</v>
      </c>
      <c r="EQ8" s="117">
        <f t="shared" si="26"/>
        <v>178612.08741503907</v>
      </c>
      <c r="ER8" s="117">
        <f t="shared" si="26"/>
        <v>178199.42089469801</v>
      </c>
      <c r="ES8" s="117">
        <f t="shared" si="26"/>
        <v>177786.75437435694</v>
      </c>
      <c r="ET8" s="117">
        <f t="shared" si="26"/>
        <v>177374.08785401587</v>
      </c>
      <c r="EU8" s="117">
        <f t="shared" si="26"/>
        <v>176961.42133367481</v>
      </c>
      <c r="EV8" s="117">
        <f t="shared" si="26"/>
        <v>176548.75481333374</v>
      </c>
      <c r="EW8" s="117">
        <f t="shared" si="26"/>
        <v>176136.08829299267</v>
      </c>
      <c r="EX8" s="117">
        <f t="shared" si="26"/>
        <v>175723.42177265161</v>
      </c>
      <c r="EY8" s="117">
        <f t="shared" si="26"/>
        <v>175310.75525231054</v>
      </c>
      <c r="EZ8" s="117">
        <f t="shared" si="26"/>
        <v>174898.08873196947</v>
      </c>
      <c r="FA8" s="117">
        <f t="shared" si="26"/>
        <v>2126386.0551261441</v>
      </c>
      <c r="FB8" s="117">
        <f t="shared" si="26"/>
        <v>175969.36360023712</v>
      </c>
      <c r="FC8" s="117">
        <f t="shared" si="26"/>
        <v>174189.03041322943</v>
      </c>
      <c r="FD8" s="117">
        <f t="shared" si="26"/>
        <v>173776.36389288836</v>
      </c>
      <c r="FE8" s="117">
        <f t="shared" si="26"/>
        <v>173363.69737254729</v>
      </c>
      <c r="FF8" s="117">
        <f t="shared" si="26"/>
        <v>172951.03085220623</v>
      </c>
      <c r="FG8" s="117">
        <f t="shared" si="26"/>
        <v>172538.36433186516</v>
      </c>
      <c r="FH8" s="117">
        <f t="shared" si="26"/>
        <v>172125.69781152406</v>
      </c>
      <c r="FI8" s="117">
        <f t="shared" si="26"/>
        <v>171713.03129118303</v>
      </c>
      <c r="FJ8" s="117">
        <f t="shared" si="26"/>
        <v>171300.36477084193</v>
      </c>
      <c r="FK8" s="117">
        <f t="shared" si="26"/>
        <v>170887.69825050089</v>
      </c>
      <c r="FL8" s="117">
        <f t="shared" si="26"/>
        <v>170475.03173015983</v>
      </c>
      <c r="FM8" s="117">
        <f t="shared" si="26"/>
        <v>170062.36520981876</v>
      </c>
      <c r="FN8" s="117">
        <f t="shared" si="26"/>
        <v>2069352.039527002</v>
      </c>
      <c r="FO8" s="117">
        <f t="shared" si="26"/>
        <v>171163.31890585856</v>
      </c>
      <c r="FP8" s="117">
        <f t="shared" si="26"/>
        <v>167207.15238551752</v>
      </c>
      <c r="FQ8" s="117">
        <f t="shared" si="26"/>
        <v>166794.48586517642</v>
      </c>
      <c r="FR8" s="117">
        <f t="shared" si="26"/>
        <v>166381.81934483538</v>
      </c>
      <c r="FS8" s="117">
        <f t="shared" si="26"/>
        <v>165969.15282449429</v>
      </c>
      <c r="FT8" s="117">
        <f t="shared" si="26"/>
        <v>165556.48630415322</v>
      </c>
      <c r="FU8" s="117">
        <f t="shared" si="26"/>
        <v>165143.81978381216</v>
      </c>
      <c r="FV8" s="117">
        <f t="shared" si="26"/>
        <v>164731.15326347109</v>
      </c>
      <c r="FW8" s="117">
        <f t="shared" si="26"/>
        <v>164318.48674313002</v>
      </c>
      <c r="FX8" s="117">
        <f t="shared" si="26"/>
        <v>163905.82022278896</v>
      </c>
      <c r="FY8" s="117">
        <f t="shared" si="26"/>
        <v>163493.15370244789</v>
      </c>
      <c r="FZ8" s="117">
        <f t="shared" si="26"/>
        <v>163080.48718210682</v>
      </c>
      <c r="GA8" s="117">
        <f t="shared" si="26"/>
        <v>1987745.336527792</v>
      </c>
      <c r="GB8" s="117">
        <f t="shared" si="26"/>
        <v>164211.71328247429</v>
      </c>
      <c r="GC8" s="117">
        <f t="shared" si="26"/>
        <v>159509.54676213322</v>
      </c>
      <c r="GD8" s="117">
        <f t="shared" si="26"/>
        <v>159096.88024179215</v>
      </c>
      <c r="GE8" s="117">
        <f t="shared" si="26"/>
        <v>158684.21372145109</v>
      </c>
      <c r="GF8" s="117">
        <f t="shared" si="26"/>
        <v>158271.54720111002</v>
      </c>
      <c r="GG8" s="117">
        <f t="shared" si="26"/>
        <v>157858.88068076895</v>
      </c>
      <c r="GH8" s="117">
        <f t="shared" si="26"/>
        <v>157446.21416042789</v>
      </c>
      <c r="GI8" s="117">
        <f t="shared" si="26"/>
        <v>157033.54764008682</v>
      </c>
      <c r="GJ8" s="117">
        <f t="shared" si="26"/>
        <v>156620.88111974575</v>
      </c>
      <c r="GK8" s="117">
        <f t="shared" si="26"/>
        <v>156208.21459940469</v>
      </c>
      <c r="GL8" s="117">
        <f t="shared" si="26"/>
        <v>149703.21474573028</v>
      </c>
      <c r="GM8" s="117">
        <f t="shared" ref="GM8:IX8" si="27">SUM(GM9:GM11)</f>
        <v>149290.54822538921</v>
      </c>
      <c r="GN8" s="117">
        <f t="shared" si="27"/>
        <v>1883935.4023805144</v>
      </c>
      <c r="GO8" s="117">
        <f t="shared" si="27"/>
        <v>150452.65217817083</v>
      </c>
      <c r="GP8" s="117">
        <f t="shared" si="27"/>
        <v>150039.98565782976</v>
      </c>
      <c r="GQ8" s="117">
        <f t="shared" si="27"/>
        <v>149627.31913748867</v>
      </c>
      <c r="GR8" s="117">
        <f t="shared" si="27"/>
        <v>149214.6526171476</v>
      </c>
      <c r="GS8" s="117">
        <f t="shared" si="27"/>
        <v>148801.98609680653</v>
      </c>
      <c r="GT8" s="117">
        <f t="shared" si="27"/>
        <v>148389.31957646547</v>
      </c>
      <c r="GU8" s="117">
        <f t="shared" si="27"/>
        <v>147976.6530561244</v>
      </c>
      <c r="GV8" s="117">
        <f t="shared" si="27"/>
        <v>147563.98653578333</v>
      </c>
      <c r="GW8" s="117">
        <f t="shared" si="27"/>
        <v>147151.32001544227</v>
      </c>
      <c r="GX8" s="117">
        <f t="shared" si="27"/>
        <v>146738.6534951012</v>
      </c>
      <c r="GY8" s="117">
        <f t="shared" si="27"/>
        <v>138865.98697476013</v>
      </c>
      <c r="GZ8" s="117">
        <f t="shared" si="27"/>
        <v>138453.32045441907</v>
      </c>
      <c r="HA8" s="117">
        <f t="shared" si="27"/>
        <v>1452343.0357955396</v>
      </c>
      <c r="HB8" s="117">
        <f t="shared" si="27"/>
        <v>139646.91981666317</v>
      </c>
      <c r="HC8" s="117">
        <f t="shared" si="27"/>
        <v>139234.25329632213</v>
      </c>
      <c r="HD8" s="117">
        <f t="shared" si="27"/>
        <v>138821.58677598106</v>
      </c>
      <c r="HE8" s="117">
        <f t="shared" si="27"/>
        <v>138408.92025564</v>
      </c>
      <c r="HF8" s="117">
        <f t="shared" si="27"/>
        <v>137996.2537352989</v>
      </c>
      <c r="HG8" s="117">
        <f t="shared" si="27"/>
        <v>137583.58721495786</v>
      </c>
      <c r="HH8" s="117">
        <f t="shared" si="27"/>
        <v>137170.92069461677</v>
      </c>
      <c r="HI8" s="117">
        <f t="shared" si="27"/>
        <v>136758.25417427573</v>
      </c>
      <c r="HJ8" s="117">
        <f t="shared" si="27"/>
        <v>136345.58765393464</v>
      </c>
      <c r="HK8" s="117">
        <f t="shared" si="27"/>
        <v>135932.92113359357</v>
      </c>
      <c r="HL8" s="117">
        <f t="shared" si="27"/>
        <v>125573.58794658585</v>
      </c>
      <c r="HM8" s="117">
        <f t="shared" si="27"/>
        <v>125160.92142624478</v>
      </c>
      <c r="HN8" s="117">
        <f t="shared" si="27"/>
        <v>1412194.2474574475</v>
      </c>
      <c r="HO8" s="117">
        <f t="shared" si="27"/>
        <v>126386.64610614057</v>
      </c>
      <c r="HP8" s="117">
        <f t="shared" si="27"/>
        <v>125973.97958579951</v>
      </c>
      <c r="HQ8" s="117">
        <f t="shared" si="27"/>
        <v>125561.31306545844</v>
      </c>
      <c r="HR8" s="117">
        <f t="shared" si="27"/>
        <v>125148.64654511736</v>
      </c>
      <c r="HS8" s="117">
        <f t="shared" si="27"/>
        <v>124735.98002477629</v>
      </c>
      <c r="HT8" s="117">
        <f t="shared" si="27"/>
        <v>124323.31350443522</v>
      </c>
      <c r="HU8" s="117">
        <f t="shared" si="27"/>
        <v>114162.91365076083</v>
      </c>
      <c r="HV8" s="117">
        <f t="shared" si="27"/>
        <v>113750.24713041977</v>
      </c>
      <c r="HW8" s="117">
        <f t="shared" si="27"/>
        <v>113337.5806100787</v>
      </c>
      <c r="HX8" s="117">
        <f t="shared" si="27"/>
        <v>112924.91408973762</v>
      </c>
      <c r="HY8" s="117">
        <f t="shared" si="27"/>
        <v>112512.24756939655</v>
      </c>
      <c r="HZ8" s="117">
        <f t="shared" si="27"/>
        <v>112099.58104905549</v>
      </c>
      <c r="IA8" s="117">
        <f t="shared" si="27"/>
        <v>1372430.9629311764</v>
      </c>
      <c r="IB8" s="117">
        <f t="shared" si="27"/>
        <v>113358.073552956</v>
      </c>
      <c r="IC8" s="117">
        <f t="shared" si="27"/>
        <v>112945.40703261494</v>
      </c>
      <c r="ID8" s="117">
        <f t="shared" si="27"/>
        <v>112532.74051227387</v>
      </c>
      <c r="IE8" s="117">
        <f t="shared" si="27"/>
        <v>112120.0739919328</v>
      </c>
      <c r="IF8" s="117">
        <f t="shared" si="27"/>
        <v>111707.40747159174</v>
      </c>
      <c r="IG8" s="117">
        <f t="shared" si="27"/>
        <v>111294.74095125067</v>
      </c>
      <c r="IH8" s="117">
        <f t="shared" si="27"/>
        <v>110882.0744309096</v>
      </c>
      <c r="II8" s="117">
        <f t="shared" si="27"/>
        <v>110469.40791056852</v>
      </c>
      <c r="IJ8" s="117">
        <f t="shared" si="27"/>
        <v>110056.74139022747</v>
      </c>
      <c r="IK8" s="117">
        <f t="shared" si="27"/>
        <v>109644.07486988639</v>
      </c>
      <c r="IL8" s="117">
        <f t="shared" si="27"/>
        <v>109231.40834954532</v>
      </c>
      <c r="IM8" s="117">
        <f t="shared" si="27"/>
        <v>108818.74182920426</v>
      </c>
      <c r="IN8" s="117">
        <f t="shared" si="27"/>
        <v>1333060.8922929619</v>
      </c>
      <c r="IO8" s="117">
        <f t="shared" si="27"/>
        <v>110110.65751358963</v>
      </c>
      <c r="IP8" s="117">
        <f t="shared" si="27"/>
        <v>109697.99099324855</v>
      </c>
      <c r="IQ8" s="117">
        <f t="shared" si="27"/>
        <v>109285.32447290749</v>
      </c>
      <c r="IR8" s="117">
        <f t="shared" si="27"/>
        <v>108872.65795256641</v>
      </c>
      <c r="IS8" s="117">
        <f t="shared" si="27"/>
        <v>108459.99143222535</v>
      </c>
      <c r="IT8" s="117">
        <f t="shared" si="27"/>
        <v>108047.32491188428</v>
      </c>
      <c r="IU8" s="117">
        <f t="shared" si="27"/>
        <v>107634.65839154321</v>
      </c>
      <c r="IV8" s="117">
        <f t="shared" si="27"/>
        <v>107221.99187120215</v>
      </c>
      <c r="IW8" s="117">
        <f t="shared" si="27"/>
        <v>106809.32535086108</v>
      </c>
      <c r="IX8" s="117">
        <f t="shared" si="27"/>
        <v>106396.65883052001</v>
      </c>
      <c r="IY8" s="117">
        <f t="shared" ref="IY8:LJ8" si="28">SUM(IY9:IY11)</f>
        <v>105983.99231017893</v>
      </c>
      <c r="IZ8" s="117">
        <f t="shared" si="28"/>
        <v>105571.32578983787</v>
      </c>
      <c r="JA8" s="117">
        <f t="shared" si="28"/>
        <v>1294091.899820565</v>
      </c>
      <c r="JB8" s="117">
        <f t="shared" si="28"/>
        <v>106897.33311831777</v>
      </c>
      <c r="JC8" s="117">
        <f t="shared" si="28"/>
        <v>106484.6665979767</v>
      </c>
      <c r="JD8" s="117">
        <f t="shared" si="28"/>
        <v>106072.00007763563</v>
      </c>
      <c r="JE8" s="117">
        <f t="shared" si="28"/>
        <v>105659.33355729457</v>
      </c>
      <c r="JF8" s="117">
        <f t="shared" si="28"/>
        <v>105246.6670369535</v>
      </c>
      <c r="JG8" s="117">
        <f t="shared" si="28"/>
        <v>104834.00051661243</v>
      </c>
      <c r="JH8" s="117">
        <f t="shared" si="28"/>
        <v>104421.33399627137</v>
      </c>
      <c r="JI8" s="117">
        <f t="shared" si="28"/>
        <v>104008.66747593028</v>
      </c>
      <c r="JJ8" s="117">
        <f t="shared" si="28"/>
        <v>103596.00095558922</v>
      </c>
      <c r="JK8" s="117">
        <f t="shared" si="28"/>
        <v>103183.33443524815</v>
      </c>
      <c r="JL8" s="117">
        <f t="shared" si="28"/>
        <v>102770.66791490708</v>
      </c>
      <c r="JM8" s="117">
        <f t="shared" si="28"/>
        <v>102358.001394566</v>
      </c>
      <c r="JN8" s="117">
        <f t="shared" si="28"/>
        <v>1255532.0070773028</v>
      </c>
      <c r="JO8" s="117">
        <f t="shared" si="28"/>
        <v>103718.78220002228</v>
      </c>
      <c r="JP8" s="117">
        <f t="shared" si="28"/>
        <v>103306.11567968121</v>
      </c>
      <c r="JQ8" s="117">
        <f t="shared" si="28"/>
        <v>102893.44915934015</v>
      </c>
      <c r="JR8" s="117">
        <f t="shared" si="28"/>
        <v>102480.78263899908</v>
      </c>
      <c r="JS8" s="117">
        <f t="shared" si="28"/>
        <v>102068.11611865801</v>
      </c>
      <c r="JT8" s="117">
        <f t="shared" si="28"/>
        <v>101655.44959831693</v>
      </c>
      <c r="JU8" s="117">
        <f t="shared" si="28"/>
        <v>101242.78307797587</v>
      </c>
      <c r="JV8" s="117">
        <f t="shared" si="28"/>
        <v>100830.1165576348</v>
      </c>
      <c r="JW8" s="117">
        <f t="shared" si="28"/>
        <v>100417.45003729373</v>
      </c>
      <c r="JX8" s="117">
        <f t="shared" si="28"/>
        <v>100004.78351695265</v>
      </c>
      <c r="JY8" s="117">
        <f t="shared" si="28"/>
        <v>99592.116996611585</v>
      </c>
      <c r="JZ8" s="117">
        <f t="shared" si="28"/>
        <v>99179.450476270518</v>
      </c>
      <c r="KA8" s="117">
        <f t="shared" si="28"/>
        <v>1217389.3960577571</v>
      </c>
      <c r="KB8" s="117">
        <f t="shared" si="28"/>
        <v>100665.22128064479</v>
      </c>
      <c r="KC8" s="117">
        <f t="shared" si="28"/>
        <v>100431.59686510779</v>
      </c>
      <c r="KD8" s="117">
        <f t="shared" si="28"/>
        <v>100197.97244957078</v>
      </c>
      <c r="KE8" s="117">
        <f t="shared" si="28"/>
        <v>99964.34803403377</v>
      </c>
      <c r="KF8" s="117">
        <f t="shared" si="28"/>
        <v>99730.723618496762</v>
      </c>
      <c r="KG8" s="117">
        <f t="shared" si="28"/>
        <v>99497.099202959755</v>
      </c>
      <c r="KH8" s="117">
        <f t="shared" si="28"/>
        <v>99263.474787422747</v>
      </c>
      <c r="KI8" s="117">
        <f t="shared" si="28"/>
        <v>99029.850371885754</v>
      </c>
      <c r="KJ8" s="117">
        <f t="shared" si="28"/>
        <v>98796.225956348746</v>
      </c>
      <c r="KK8" s="117">
        <f t="shared" si="28"/>
        <v>98562.601540811738</v>
      </c>
      <c r="KL8" s="117">
        <f t="shared" si="28"/>
        <v>98328.97712527473</v>
      </c>
      <c r="KM8" s="117">
        <f t="shared" si="28"/>
        <v>98095.352709737723</v>
      </c>
      <c r="KN8" s="117">
        <f t="shared" si="28"/>
        <v>1192563.4439422952</v>
      </c>
      <c r="KO8" s="117">
        <f t="shared" si="28"/>
        <v>99706.822891960284</v>
      </c>
      <c r="KP8" s="117">
        <f t="shared" si="28"/>
        <v>99473.198476423277</v>
      </c>
      <c r="KQ8" s="117">
        <f t="shared" si="28"/>
        <v>99239.574060886269</v>
      </c>
      <c r="KR8" s="117">
        <f t="shared" si="28"/>
        <v>99005.949645349261</v>
      </c>
      <c r="KS8" s="117">
        <f t="shared" si="28"/>
        <v>98772.325229812268</v>
      </c>
      <c r="KT8" s="117">
        <f t="shared" si="28"/>
        <v>98538.70081427526</v>
      </c>
      <c r="KU8" s="117">
        <f t="shared" si="28"/>
        <v>98305.076398738252</v>
      </c>
      <c r="KV8" s="117">
        <f t="shared" si="28"/>
        <v>98071.451983201245</v>
      </c>
      <c r="KW8" s="117">
        <f t="shared" si="28"/>
        <v>97837.827567664237</v>
      </c>
      <c r="KX8" s="117">
        <f t="shared" si="28"/>
        <v>97604.203152127229</v>
      </c>
      <c r="KY8" s="117">
        <f t="shared" si="28"/>
        <v>97370.578736590222</v>
      </c>
      <c r="KZ8" s="117">
        <f t="shared" si="28"/>
        <v>97136.954321053214</v>
      </c>
      <c r="LA8" s="117">
        <f t="shared" si="28"/>
        <v>1181062.6632780812</v>
      </c>
      <c r="LB8" s="117">
        <f t="shared" si="28"/>
        <v>98785.326395230979</v>
      </c>
      <c r="LC8" s="117">
        <f t="shared" si="28"/>
        <v>98551.701979693971</v>
      </c>
      <c r="LD8" s="117">
        <f t="shared" si="28"/>
        <v>98318.077564156963</v>
      </c>
      <c r="LE8" s="117">
        <f t="shared" si="28"/>
        <v>98084.45314861997</v>
      </c>
      <c r="LF8" s="117">
        <f t="shared" si="28"/>
        <v>97850.828733082963</v>
      </c>
      <c r="LG8" s="117">
        <f t="shared" si="28"/>
        <v>97617.204317545955</v>
      </c>
      <c r="LH8" s="117">
        <f t="shared" si="28"/>
        <v>97383.579902008947</v>
      </c>
      <c r="LI8" s="117">
        <f t="shared" si="28"/>
        <v>97149.955486471939</v>
      </c>
      <c r="LJ8" s="117">
        <f t="shared" si="28"/>
        <v>96916.331070934932</v>
      </c>
      <c r="LK8" s="117">
        <f t="shared" ref="LK8:LN8" si="29">SUM(LK9:LK11)</f>
        <v>96682.706655397924</v>
      </c>
      <c r="LL8" s="117">
        <f t="shared" si="29"/>
        <v>96449.082239860916</v>
      </c>
      <c r="LM8" s="117">
        <f t="shared" si="29"/>
        <v>96215.457824323908</v>
      </c>
      <c r="LN8" s="419">
        <f t="shared" si="29"/>
        <v>1170004.7053173296</v>
      </c>
    </row>
    <row r="9" spans="1:326" s="57" customFormat="1" outlineLevel="1">
      <c r="A9" s="60" t="s">
        <v>4</v>
      </c>
      <c r="B9" s="88">
        <f>'Finansinės ataskaitos'!B14+'Finansinės ataskaitos'!B108</f>
        <v>0</v>
      </c>
      <c r="C9" s="88">
        <f>'Finansinės ataskaitos'!C14+'Finansinės ataskaitos'!C108</f>
        <v>0</v>
      </c>
      <c r="D9" s="88">
        <f>'Finansinės ataskaitos'!D14+'Finansinės ataskaitos'!D108</f>
        <v>0</v>
      </c>
      <c r="E9" s="88">
        <f>'Finansinės ataskaitos'!E14+'Finansinės ataskaitos'!E108</f>
        <v>0</v>
      </c>
      <c r="F9" s="88">
        <f>'Finansinės ataskaitos'!F14+'Finansinės ataskaitos'!F108</f>
        <v>0</v>
      </c>
      <c r="G9" s="88">
        <f>'Finansinės ataskaitos'!G14+'Finansinės ataskaitos'!G108</f>
        <v>0</v>
      </c>
      <c r="H9" s="88">
        <f>'Finansinės ataskaitos'!H14+'Finansinės ataskaitos'!H108</f>
        <v>0</v>
      </c>
      <c r="I9" s="88">
        <f>'Finansinės ataskaitos'!I14+'Finansinės ataskaitos'!I108</f>
        <v>0</v>
      </c>
      <c r="J9" s="88">
        <f>'Finansinės ataskaitos'!J14+'Finansinės ataskaitos'!J108</f>
        <v>0</v>
      </c>
      <c r="K9" s="88">
        <f>'Finansinės ataskaitos'!K14+'Finansinės ataskaitos'!K108</f>
        <v>0</v>
      </c>
      <c r="L9" s="88">
        <f>'Finansinės ataskaitos'!L14+'Finansinės ataskaitos'!L108</f>
        <v>0</v>
      </c>
      <c r="M9" s="91">
        <f>'Finansinės ataskaitos'!M14+'Finansinės ataskaitos'!M108</f>
        <v>8928853.5902285818</v>
      </c>
      <c r="N9" s="88">
        <f>'Finansinės ataskaitos'!N14+'Finansinės ataskaitos'!N108</f>
        <v>8928853.5902285818</v>
      </c>
      <c r="O9" s="88">
        <f>'Finansinės ataskaitos'!O14+'Finansinės ataskaitos'!O108</f>
        <v>0</v>
      </c>
      <c r="P9" s="88">
        <f>'Finansinės ataskaitos'!P14+'Finansinės ataskaitos'!P108</f>
        <v>0</v>
      </c>
      <c r="Q9" s="88">
        <f>'Finansinės ataskaitos'!Q14+'Finansinės ataskaitos'!Q108</f>
        <v>0</v>
      </c>
      <c r="R9" s="88">
        <f>'Finansinės ataskaitos'!R14+'Finansinės ataskaitos'!R108</f>
        <v>0</v>
      </c>
      <c r="S9" s="88">
        <f>'Finansinės ataskaitos'!S14+'Finansinės ataskaitos'!S108</f>
        <v>0</v>
      </c>
      <c r="T9" s="88">
        <f>'Finansinės ataskaitos'!T14+'Finansinės ataskaitos'!T108</f>
        <v>0</v>
      </c>
      <c r="U9" s="88">
        <f>'Finansinės ataskaitos'!U14+'Finansinės ataskaitos'!U108</f>
        <v>0</v>
      </c>
      <c r="V9" s="88">
        <f>'Finansinės ataskaitos'!V14+'Finansinės ataskaitos'!V108</f>
        <v>0</v>
      </c>
      <c r="W9" s="88">
        <f>'Finansinės ataskaitos'!W14+'Finansinės ataskaitos'!W108</f>
        <v>0</v>
      </c>
      <c r="X9" s="88">
        <f>'Finansinės ataskaitos'!X14+'Finansinės ataskaitos'!X108</f>
        <v>0</v>
      </c>
      <c r="Y9" s="88">
        <f>'Finansinės ataskaitos'!Y14+'Finansinės ataskaitos'!Y108</f>
        <v>0</v>
      </c>
      <c r="Z9" s="88">
        <f>'Finansinės ataskaitos'!Z14+'Finansinės ataskaitos'!Z108</f>
        <v>13393280.385342875</v>
      </c>
      <c r="AA9" s="88">
        <f>'Finansinės ataskaitos'!AA14+'Finansinės ataskaitos'!AA108</f>
        <v>13393280.385342875</v>
      </c>
      <c r="AB9" s="88">
        <f>'Finansinės ataskaitos'!AB14+'Finansinės ataskaitos'!AB108</f>
        <v>62084.788558237153</v>
      </c>
      <c r="AC9" s="88">
        <f>'Finansinės ataskaitos'!AC14+'Finansinės ataskaitos'!AC108</f>
        <v>62084.788558237153</v>
      </c>
      <c r="AD9" s="88">
        <f>'Finansinės ataskaitos'!AD14+'Finansinės ataskaitos'!AD108</f>
        <v>62084.788558237153</v>
      </c>
      <c r="AE9" s="88">
        <f>'Finansinės ataskaitos'!AE14+'Finansinės ataskaitos'!AE108</f>
        <v>62084.788558237153</v>
      </c>
      <c r="AF9" s="88">
        <f>'Finansinės ataskaitos'!AF14+'Finansinės ataskaitos'!AF108</f>
        <v>62084.788558237153</v>
      </c>
      <c r="AG9" s="88">
        <f>'Finansinės ataskaitos'!AG14+'Finansinės ataskaitos'!AG108</f>
        <v>62084.788558237153</v>
      </c>
      <c r="AH9" s="88">
        <f>'Finansinės ataskaitos'!AH14+'Finansinės ataskaitos'!AH108</f>
        <v>62084.788558237153</v>
      </c>
      <c r="AI9" s="88">
        <f>'Finansinės ataskaitos'!AI14+'Finansinės ataskaitos'!AI108</f>
        <v>62084.788558237153</v>
      </c>
      <c r="AJ9" s="88">
        <f>'Finansinės ataskaitos'!AJ14+'Finansinės ataskaitos'!AJ108</f>
        <v>62084.788558237153</v>
      </c>
      <c r="AK9" s="88">
        <f>'Finansinės ataskaitos'!AK14+'Finansinės ataskaitos'!AK108</f>
        <v>62084.788558237153</v>
      </c>
      <c r="AL9" s="88">
        <f>'Finansinės ataskaitos'!AL14+'Finansinės ataskaitos'!AL108</f>
        <v>62084.788558237153</v>
      </c>
      <c r="AM9" s="88">
        <f>'Finansinės ataskaitos'!AM14+'Finansinės ataskaitos'!AM108</f>
        <v>62084.788558237153</v>
      </c>
      <c r="AN9" s="88">
        <f>'Finansinės ataskaitos'!AN14+'Finansinės ataskaitos'!AN108</f>
        <v>745017.46269884577</v>
      </c>
      <c r="AO9" s="88">
        <f>'Finansinės ataskaitos'!AO14+'Finansinės ataskaitos'!AO108</f>
        <v>63326.484329401894</v>
      </c>
      <c r="AP9" s="88">
        <f>'Finansinės ataskaitos'!AP14+'Finansinės ataskaitos'!AP108</f>
        <v>63326.484329401894</v>
      </c>
      <c r="AQ9" s="88">
        <f>'Finansinės ataskaitos'!AQ14+'Finansinės ataskaitos'!AQ108</f>
        <v>63326.484329401894</v>
      </c>
      <c r="AR9" s="88">
        <f>'Finansinės ataskaitos'!AR14+'Finansinės ataskaitos'!AR108</f>
        <v>63326.484329401894</v>
      </c>
      <c r="AS9" s="88">
        <f>'Finansinės ataskaitos'!AS14+'Finansinės ataskaitos'!AS108</f>
        <v>63326.484329401894</v>
      </c>
      <c r="AT9" s="88">
        <f>'Finansinės ataskaitos'!AT14+'Finansinės ataskaitos'!AT108</f>
        <v>63326.484329401894</v>
      </c>
      <c r="AU9" s="88">
        <f>'Finansinės ataskaitos'!AU14+'Finansinės ataskaitos'!AU108</f>
        <v>63326.484329401894</v>
      </c>
      <c r="AV9" s="88">
        <f>'Finansinės ataskaitos'!AV14+'Finansinės ataskaitos'!AV108</f>
        <v>63326.484329401894</v>
      </c>
      <c r="AW9" s="88">
        <f>'Finansinės ataskaitos'!AW14+'Finansinės ataskaitos'!AW108</f>
        <v>63326.484329401894</v>
      </c>
      <c r="AX9" s="88">
        <f>'Finansinės ataskaitos'!AX14+'Finansinės ataskaitos'!AX108</f>
        <v>63326.484329401894</v>
      </c>
      <c r="AY9" s="88">
        <f>'Finansinės ataskaitos'!AY14+'Finansinės ataskaitos'!AY108</f>
        <v>63326.484329401894</v>
      </c>
      <c r="AZ9" s="88">
        <f>'Finansinės ataskaitos'!AZ14+'Finansinės ataskaitos'!AZ108</f>
        <v>63326.484329401894</v>
      </c>
      <c r="BA9" s="88">
        <f>'Finansinės ataskaitos'!BA14+'Finansinės ataskaitos'!BA108</f>
        <v>759917.81195282284</v>
      </c>
      <c r="BB9" s="88">
        <f>'Finansinės ataskaitos'!BB14+'Finansinės ataskaitos'!BB108</f>
        <v>64593.014015989938</v>
      </c>
      <c r="BC9" s="88">
        <f>'Finansinės ataskaitos'!BC14+'Finansinės ataskaitos'!BC108</f>
        <v>64593.014015989938</v>
      </c>
      <c r="BD9" s="88">
        <f>'Finansinės ataskaitos'!BD14+'Finansinės ataskaitos'!BD108</f>
        <v>64593.014015989938</v>
      </c>
      <c r="BE9" s="88">
        <f>'Finansinės ataskaitos'!BE14+'Finansinės ataskaitos'!BE108</f>
        <v>64593.014015989938</v>
      </c>
      <c r="BF9" s="88">
        <f>'Finansinės ataskaitos'!BF14+'Finansinės ataskaitos'!BF108</f>
        <v>64593.014015989938</v>
      </c>
      <c r="BG9" s="88">
        <f>'Finansinės ataskaitos'!BG14+'Finansinės ataskaitos'!BG108</f>
        <v>64593.014015989938</v>
      </c>
      <c r="BH9" s="88">
        <f>'Finansinės ataskaitos'!BH14+'Finansinės ataskaitos'!BH108</f>
        <v>64593.014015989938</v>
      </c>
      <c r="BI9" s="88">
        <f>'Finansinės ataskaitos'!BI14+'Finansinės ataskaitos'!BI108</f>
        <v>64593.014015989938</v>
      </c>
      <c r="BJ9" s="88">
        <f>'Finansinės ataskaitos'!BJ14+'Finansinės ataskaitos'!BJ108</f>
        <v>64593.014015989938</v>
      </c>
      <c r="BK9" s="88">
        <f>'Finansinės ataskaitos'!BK14+'Finansinės ataskaitos'!BK108</f>
        <v>64593.014015989938</v>
      </c>
      <c r="BL9" s="88">
        <f>'Finansinės ataskaitos'!BL14+'Finansinės ataskaitos'!BL108</f>
        <v>64593.014015989938</v>
      </c>
      <c r="BM9" s="88">
        <f>'Finansinės ataskaitos'!BM14+'Finansinės ataskaitos'!BM108</f>
        <v>64593.014015989938</v>
      </c>
      <c r="BN9" s="88">
        <f>'Finansinės ataskaitos'!BN14+'Finansinės ataskaitos'!BN108</f>
        <v>775116.16819187929</v>
      </c>
      <c r="BO9" s="88">
        <f>'Finansinės ataskaitos'!BO14+'Finansinės ataskaitos'!BO108</f>
        <v>65884.874296309732</v>
      </c>
      <c r="BP9" s="88">
        <f>'Finansinės ataskaitos'!BP14+'Finansinės ataskaitos'!BP108</f>
        <v>65884.874296309732</v>
      </c>
      <c r="BQ9" s="88">
        <f>'Finansinės ataskaitos'!BQ14+'Finansinės ataskaitos'!BQ108</f>
        <v>65884.874296309732</v>
      </c>
      <c r="BR9" s="88">
        <f>'Finansinės ataskaitos'!BR14+'Finansinės ataskaitos'!BR108</f>
        <v>65884.874296309732</v>
      </c>
      <c r="BS9" s="88">
        <f>'Finansinės ataskaitos'!BS14+'Finansinės ataskaitos'!BS108</f>
        <v>65884.874296309732</v>
      </c>
      <c r="BT9" s="88">
        <f>'Finansinės ataskaitos'!BT14+'Finansinės ataskaitos'!BT108</f>
        <v>65884.874296309732</v>
      </c>
      <c r="BU9" s="88">
        <f>'Finansinės ataskaitos'!BU14+'Finansinės ataskaitos'!BU108</f>
        <v>65884.874296309732</v>
      </c>
      <c r="BV9" s="88">
        <f>'Finansinės ataskaitos'!BV14+'Finansinės ataskaitos'!BV108</f>
        <v>65884.874296309732</v>
      </c>
      <c r="BW9" s="88">
        <f>'Finansinės ataskaitos'!BW14+'Finansinės ataskaitos'!BW108</f>
        <v>65884.874296309732</v>
      </c>
      <c r="BX9" s="88">
        <f>'Finansinės ataskaitos'!BX14+'Finansinės ataskaitos'!BX108</f>
        <v>65884.874296309732</v>
      </c>
      <c r="BY9" s="88">
        <f>'Finansinės ataskaitos'!BY14+'Finansinės ataskaitos'!BY108</f>
        <v>65884.874296309732</v>
      </c>
      <c r="BZ9" s="88">
        <f>'Finansinės ataskaitos'!BZ14+'Finansinės ataskaitos'!BZ108</f>
        <v>65884.874296309732</v>
      </c>
      <c r="CA9" s="88">
        <f>'Finansinės ataskaitos'!CA14+'Finansinės ataskaitos'!CA108</f>
        <v>790618.49155571684</v>
      </c>
      <c r="CB9" s="88">
        <f>'Finansinės ataskaitos'!CB14+'Finansinės ataskaitos'!CB108</f>
        <v>67202.571782235929</v>
      </c>
      <c r="CC9" s="88">
        <f>'Finansinės ataskaitos'!CC14+'Finansinės ataskaitos'!CC108</f>
        <v>67202.571782235929</v>
      </c>
      <c r="CD9" s="88">
        <f>'Finansinės ataskaitos'!CD14+'Finansinės ataskaitos'!CD108</f>
        <v>67202.571782235929</v>
      </c>
      <c r="CE9" s="88">
        <f>'Finansinės ataskaitos'!CE14+'Finansinės ataskaitos'!CE108</f>
        <v>67202.571782235929</v>
      </c>
      <c r="CF9" s="88">
        <f>'Finansinės ataskaitos'!CF14+'Finansinės ataskaitos'!CF108</f>
        <v>67202.571782235929</v>
      </c>
      <c r="CG9" s="88">
        <f>'Finansinės ataskaitos'!CG14+'Finansinės ataskaitos'!CG108</f>
        <v>67202.571782235929</v>
      </c>
      <c r="CH9" s="88">
        <f>'Finansinės ataskaitos'!CH14+'Finansinės ataskaitos'!CH108</f>
        <v>67202.571782235929</v>
      </c>
      <c r="CI9" s="88">
        <f>'Finansinės ataskaitos'!CI14+'Finansinės ataskaitos'!CI108</f>
        <v>67202.571782235929</v>
      </c>
      <c r="CJ9" s="88">
        <f>'Finansinės ataskaitos'!CJ14+'Finansinės ataskaitos'!CJ108</f>
        <v>67202.571782235929</v>
      </c>
      <c r="CK9" s="88">
        <f>'Finansinės ataskaitos'!CK14+'Finansinės ataskaitos'!CK108</f>
        <v>67202.571782235929</v>
      </c>
      <c r="CL9" s="88">
        <f>'Finansinės ataskaitos'!CL14+'Finansinės ataskaitos'!CL108</f>
        <v>67202.571782235929</v>
      </c>
      <c r="CM9" s="88">
        <f>'Finansinės ataskaitos'!CM14+'Finansinės ataskaitos'!CM108</f>
        <v>67202.571782235929</v>
      </c>
      <c r="CN9" s="88">
        <f>'Finansinės ataskaitos'!CN14+'Finansinės ataskaitos'!CN108</f>
        <v>806430.86138683115</v>
      </c>
      <c r="CO9" s="88">
        <f>'Finansinės ataskaitos'!CO14+'Finansinės ataskaitos'!CO108</f>
        <v>68546.623217880639</v>
      </c>
      <c r="CP9" s="88">
        <f>'Finansinės ataskaitos'!CP14+'Finansinės ataskaitos'!CP108</f>
        <v>68546.623217880639</v>
      </c>
      <c r="CQ9" s="88">
        <f>'Finansinės ataskaitos'!CQ14+'Finansinės ataskaitos'!CQ108</f>
        <v>68546.623217880639</v>
      </c>
      <c r="CR9" s="88">
        <f>'Finansinės ataskaitos'!CR14+'Finansinės ataskaitos'!CR108</f>
        <v>68546.623217880639</v>
      </c>
      <c r="CS9" s="88">
        <f>'Finansinės ataskaitos'!CS14+'Finansinės ataskaitos'!CS108</f>
        <v>68546.623217880639</v>
      </c>
      <c r="CT9" s="88">
        <f>'Finansinės ataskaitos'!CT14+'Finansinės ataskaitos'!CT108</f>
        <v>68546.623217880639</v>
      </c>
      <c r="CU9" s="88">
        <f>'Finansinės ataskaitos'!CU14+'Finansinės ataskaitos'!CU108</f>
        <v>68546.623217880639</v>
      </c>
      <c r="CV9" s="88">
        <f>'Finansinės ataskaitos'!CV14+'Finansinės ataskaitos'!CV108</f>
        <v>68546.623217880639</v>
      </c>
      <c r="CW9" s="88">
        <f>'Finansinės ataskaitos'!CW14+'Finansinės ataskaitos'!CW108</f>
        <v>68546.623217880639</v>
      </c>
      <c r="CX9" s="88">
        <f>'Finansinės ataskaitos'!CX14+'Finansinės ataskaitos'!CX108</f>
        <v>68546.623217880639</v>
      </c>
      <c r="CY9" s="88">
        <f>'Finansinės ataskaitos'!CY14+'Finansinės ataskaitos'!CY108</f>
        <v>68546.623217880639</v>
      </c>
      <c r="CZ9" s="88">
        <f>'Finansinės ataskaitos'!CZ14+'Finansinės ataskaitos'!CZ108</f>
        <v>68546.623217880639</v>
      </c>
      <c r="DA9" s="88">
        <f>'Finansinės ataskaitos'!DA14+'Finansinės ataskaitos'!DA108</f>
        <v>822559.47861456755</v>
      </c>
      <c r="DB9" s="88">
        <f>'Finansinės ataskaitos'!DB14+'Finansinės ataskaitos'!DB108</f>
        <v>69917.55568223825</v>
      </c>
      <c r="DC9" s="88">
        <f>'Finansinės ataskaitos'!DC14+'Finansinės ataskaitos'!DC108</f>
        <v>69917.55568223825</v>
      </c>
      <c r="DD9" s="88">
        <f>'Finansinės ataskaitos'!DD14+'Finansinės ataskaitos'!DD108</f>
        <v>69917.55568223825</v>
      </c>
      <c r="DE9" s="88">
        <f>'Finansinės ataskaitos'!DE14+'Finansinės ataskaitos'!DE108</f>
        <v>69917.55568223825</v>
      </c>
      <c r="DF9" s="88">
        <f>'Finansinės ataskaitos'!DF14+'Finansinės ataskaitos'!DF108</f>
        <v>69917.55568223825</v>
      </c>
      <c r="DG9" s="88">
        <f>'Finansinės ataskaitos'!DG14+'Finansinės ataskaitos'!DG108</f>
        <v>69917.55568223825</v>
      </c>
      <c r="DH9" s="88">
        <f>'Finansinės ataskaitos'!DH14+'Finansinės ataskaitos'!DH108</f>
        <v>69917.55568223825</v>
      </c>
      <c r="DI9" s="88">
        <f>'Finansinės ataskaitos'!DI14+'Finansinės ataskaitos'!DI108</f>
        <v>69917.55568223825</v>
      </c>
      <c r="DJ9" s="88">
        <f>'Finansinės ataskaitos'!DJ14+'Finansinės ataskaitos'!DJ108</f>
        <v>69917.55568223825</v>
      </c>
      <c r="DK9" s="88">
        <f>'Finansinės ataskaitos'!DK14+'Finansinės ataskaitos'!DK108</f>
        <v>69917.55568223825</v>
      </c>
      <c r="DL9" s="88">
        <f>'Finansinės ataskaitos'!DL14+'Finansinės ataskaitos'!DL108</f>
        <v>69917.55568223825</v>
      </c>
      <c r="DM9" s="88">
        <f>'Finansinės ataskaitos'!DM14+'Finansinės ataskaitos'!DM108</f>
        <v>69917.55568223825</v>
      </c>
      <c r="DN9" s="88">
        <f>'Finansinės ataskaitos'!DN14+'Finansinės ataskaitos'!DN108</f>
        <v>839010.66818685911</v>
      </c>
      <c r="DO9" s="88">
        <f>'Finansinės ataskaitos'!DO14+'Finansinės ataskaitos'!DO108</f>
        <v>71315.906795883027</v>
      </c>
      <c r="DP9" s="88">
        <f>'Finansinės ataskaitos'!DP14+'Finansinės ataskaitos'!DP108</f>
        <v>71315.906795883027</v>
      </c>
      <c r="DQ9" s="88">
        <f>'Finansinės ataskaitos'!DQ14+'Finansinės ataskaitos'!DQ108</f>
        <v>71315.906795883027</v>
      </c>
      <c r="DR9" s="88">
        <f>'Finansinės ataskaitos'!DR14+'Finansinės ataskaitos'!DR108</f>
        <v>71315.906795883027</v>
      </c>
      <c r="DS9" s="88">
        <f>'Finansinės ataskaitos'!DS14+'Finansinės ataskaitos'!DS108</f>
        <v>71315.906795883027</v>
      </c>
      <c r="DT9" s="88">
        <f>'Finansinės ataskaitos'!DT14+'Finansinės ataskaitos'!DT108</f>
        <v>71315.906795883027</v>
      </c>
      <c r="DU9" s="88">
        <f>'Finansinės ataskaitos'!DU14+'Finansinės ataskaitos'!DU108</f>
        <v>71315.906795883027</v>
      </c>
      <c r="DV9" s="88">
        <f>'Finansinės ataskaitos'!DV14+'Finansinės ataskaitos'!DV108</f>
        <v>71315.906795883027</v>
      </c>
      <c r="DW9" s="88">
        <f>'Finansinės ataskaitos'!DW14+'Finansinės ataskaitos'!DW108</f>
        <v>71315.906795883027</v>
      </c>
      <c r="DX9" s="88">
        <f>'Finansinės ataskaitos'!DX14+'Finansinės ataskaitos'!DX108</f>
        <v>71315.906795883027</v>
      </c>
      <c r="DY9" s="88">
        <f>'Finansinės ataskaitos'!DY14+'Finansinės ataskaitos'!DY108</f>
        <v>71315.906795883027</v>
      </c>
      <c r="DZ9" s="88">
        <f>'Finansinės ataskaitos'!DZ14+'Finansinės ataskaitos'!DZ108</f>
        <v>71315.906795883027</v>
      </c>
      <c r="EA9" s="88">
        <f>'Finansinės ataskaitos'!EA14+'Finansinės ataskaitos'!EA108</f>
        <v>855790.88155059633</v>
      </c>
      <c r="EB9" s="88">
        <f>'Finansinės ataskaitos'!EB14+'Finansinės ataskaitos'!EB108</f>
        <v>72742.22493180068</v>
      </c>
      <c r="EC9" s="88">
        <f>'Finansinės ataskaitos'!EC14+'Finansinės ataskaitos'!EC108</f>
        <v>72742.22493180068</v>
      </c>
      <c r="ED9" s="88">
        <f>'Finansinės ataskaitos'!ED14+'Finansinės ataskaitos'!ED108</f>
        <v>72742.22493180068</v>
      </c>
      <c r="EE9" s="88">
        <f>'Finansinės ataskaitos'!EE14+'Finansinės ataskaitos'!EE108</f>
        <v>72742.22493180068</v>
      </c>
      <c r="EF9" s="88">
        <f>'Finansinės ataskaitos'!EF14+'Finansinės ataskaitos'!EF108</f>
        <v>72742.22493180068</v>
      </c>
      <c r="EG9" s="88">
        <f>'Finansinės ataskaitos'!EG14+'Finansinės ataskaitos'!EG108</f>
        <v>72742.22493180068</v>
      </c>
      <c r="EH9" s="88">
        <f>'Finansinės ataskaitos'!EH14+'Finansinės ataskaitos'!EH108</f>
        <v>72742.22493180068</v>
      </c>
      <c r="EI9" s="88">
        <f>'Finansinės ataskaitos'!EI14+'Finansinės ataskaitos'!EI108</f>
        <v>72742.22493180068</v>
      </c>
      <c r="EJ9" s="88">
        <f>'Finansinės ataskaitos'!EJ14+'Finansinės ataskaitos'!EJ108</f>
        <v>72742.22493180068</v>
      </c>
      <c r="EK9" s="88">
        <f>'Finansinės ataskaitos'!EK14+'Finansinės ataskaitos'!EK108</f>
        <v>72742.22493180068</v>
      </c>
      <c r="EL9" s="88">
        <f>'Finansinės ataskaitos'!EL14+'Finansinės ataskaitos'!EL108</f>
        <v>72742.22493180068</v>
      </c>
      <c r="EM9" s="88">
        <f>'Finansinės ataskaitos'!EM14+'Finansinės ataskaitos'!EM108</f>
        <v>72742.22493180068</v>
      </c>
      <c r="EN9" s="88">
        <f>'Finansinės ataskaitos'!EN14+'Finansinės ataskaitos'!EN108</f>
        <v>872906.69918160827</v>
      </c>
      <c r="EO9" s="88">
        <f>'Finansinės ataskaitos'!EO14+'Finansinės ataskaitos'!EO108</f>
        <v>74197.069430436692</v>
      </c>
      <c r="EP9" s="88">
        <f>'Finansinės ataskaitos'!EP14+'Finansinės ataskaitos'!EP108</f>
        <v>74197.069430436692</v>
      </c>
      <c r="EQ9" s="88">
        <f>'Finansinės ataskaitos'!EQ14+'Finansinės ataskaitos'!EQ108</f>
        <v>74197.069430436692</v>
      </c>
      <c r="ER9" s="88">
        <f>'Finansinės ataskaitos'!ER14+'Finansinės ataskaitos'!ER108</f>
        <v>74197.069430436692</v>
      </c>
      <c r="ES9" s="88">
        <f>'Finansinės ataskaitos'!ES14+'Finansinės ataskaitos'!ES108</f>
        <v>74197.069430436692</v>
      </c>
      <c r="ET9" s="88">
        <f>'Finansinės ataskaitos'!ET14+'Finansinės ataskaitos'!ET108</f>
        <v>74197.069430436692</v>
      </c>
      <c r="EU9" s="88">
        <f>'Finansinės ataskaitos'!EU14+'Finansinės ataskaitos'!EU108</f>
        <v>74197.069430436692</v>
      </c>
      <c r="EV9" s="88">
        <f>'Finansinės ataskaitos'!EV14+'Finansinės ataskaitos'!EV108</f>
        <v>74197.069430436692</v>
      </c>
      <c r="EW9" s="88">
        <f>'Finansinės ataskaitos'!EW14+'Finansinės ataskaitos'!EW108</f>
        <v>74197.069430436692</v>
      </c>
      <c r="EX9" s="88">
        <f>'Finansinės ataskaitos'!EX14+'Finansinės ataskaitos'!EX108</f>
        <v>74197.069430436692</v>
      </c>
      <c r="EY9" s="88">
        <f>'Finansinės ataskaitos'!EY14+'Finansinės ataskaitos'!EY108</f>
        <v>74197.069430436692</v>
      </c>
      <c r="EZ9" s="88">
        <f>'Finansinės ataskaitos'!EZ14+'Finansinės ataskaitos'!EZ108</f>
        <v>74197.069430436692</v>
      </c>
      <c r="FA9" s="88">
        <f>'Finansinės ataskaitos'!FA14+'Finansinės ataskaitos'!FA108</f>
        <v>890364.83316524024</v>
      </c>
      <c r="FB9" s="88">
        <f>'Finansinės ataskaitos'!FB14+'Finansinės ataskaitos'!FB108</f>
        <v>75681.010819045434</v>
      </c>
      <c r="FC9" s="88">
        <f>'Finansinės ataskaitos'!FC14+'Finansinės ataskaitos'!FC108</f>
        <v>75681.010819045434</v>
      </c>
      <c r="FD9" s="88">
        <f>'Finansinės ataskaitos'!FD14+'Finansinės ataskaitos'!FD108</f>
        <v>75681.010819045434</v>
      </c>
      <c r="FE9" s="88">
        <f>'Finansinės ataskaitos'!FE14+'Finansinės ataskaitos'!FE108</f>
        <v>75681.010819045434</v>
      </c>
      <c r="FF9" s="88">
        <f>'Finansinės ataskaitos'!FF14+'Finansinės ataskaitos'!FF108</f>
        <v>75681.010819045434</v>
      </c>
      <c r="FG9" s="88">
        <f>'Finansinės ataskaitos'!FG14+'Finansinės ataskaitos'!FG108</f>
        <v>75681.010819045434</v>
      </c>
      <c r="FH9" s="88">
        <f>'Finansinės ataskaitos'!FH14+'Finansinės ataskaitos'!FH108</f>
        <v>75681.010819045434</v>
      </c>
      <c r="FI9" s="88">
        <f>'Finansinės ataskaitos'!FI14+'Finansinės ataskaitos'!FI108</f>
        <v>75681.010819045434</v>
      </c>
      <c r="FJ9" s="88">
        <f>'Finansinės ataskaitos'!FJ14+'Finansinės ataskaitos'!FJ108</f>
        <v>75681.010819045434</v>
      </c>
      <c r="FK9" s="88">
        <f>'Finansinės ataskaitos'!FK14+'Finansinės ataskaitos'!FK108</f>
        <v>75681.010819045434</v>
      </c>
      <c r="FL9" s="88">
        <f>'Finansinės ataskaitos'!FL14+'Finansinės ataskaitos'!FL108</f>
        <v>75681.010819045434</v>
      </c>
      <c r="FM9" s="88">
        <f>'Finansinės ataskaitos'!FM14+'Finansinės ataskaitos'!FM108</f>
        <v>75681.010819045434</v>
      </c>
      <c r="FN9" s="88">
        <f>'Finansinės ataskaitos'!FN14+'Finansinės ataskaitos'!FN108</f>
        <v>908172.12982854526</v>
      </c>
      <c r="FO9" s="88">
        <f>'Finansinės ataskaitos'!FO14+'Finansinės ataskaitos'!FO108</f>
        <v>77194.631035426341</v>
      </c>
      <c r="FP9" s="88">
        <f>'Finansinės ataskaitos'!FP14+'Finansinės ataskaitos'!FP108</f>
        <v>77194.631035426341</v>
      </c>
      <c r="FQ9" s="88">
        <f>'Finansinės ataskaitos'!FQ14+'Finansinės ataskaitos'!FQ108</f>
        <v>77194.631035426341</v>
      </c>
      <c r="FR9" s="88">
        <f>'Finansinės ataskaitos'!FR14+'Finansinės ataskaitos'!FR108</f>
        <v>77194.631035426341</v>
      </c>
      <c r="FS9" s="88">
        <f>'Finansinės ataskaitos'!FS14+'Finansinės ataskaitos'!FS108</f>
        <v>77194.631035426341</v>
      </c>
      <c r="FT9" s="88">
        <f>'Finansinės ataskaitos'!FT14+'Finansinės ataskaitos'!FT108</f>
        <v>77194.631035426341</v>
      </c>
      <c r="FU9" s="88">
        <f>'Finansinės ataskaitos'!FU14+'Finansinės ataskaitos'!FU108</f>
        <v>77194.631035426341</v>
      </c>
      <c r="FV9" s="88">
        <f>'Finansinės ataskaitos'!FV14+'Finansinės ataskaitos'!FV108</f>
        <v>77194.631035426341</v>
      </c>
      <c r="FW9" s="88">
        <f>'Finansinės ataskaitos'!FW14+'Finansinės ataskaitos'!FW108</f>
        <v>77194.631035426341</v>
      </c>
      <c r="FX9" s="88">
        <f>'Finansinės ataskaitos'!FX14+'Finansinės ataskaitos'!FX108</f>
        <v>77194.631035426341</v>
      </c>
      <c r="FY9" s="88">
        <f>'Finansinės ataskaitos'!FY14+'Finansinės ataskaitos'!FY108</f>
        <v>77194.631035426341</v>
      </c>
      <c r="FZ9" s="88">
        <f>'Finansinės ataskaitos'!FZ14+'Finansinės ataskaitos'!FZ108</f>
        <v>77194.631035426341</v>
      </c>
      <c r="GA9" s="88">
        <f>'Finansinės ataskaitos'!GA14+'Finansinės ataskaitos'!GA108</f>
        <v>926335.57242511609</v>
      </c>
      <c r="GB9" s="88">
        <f>'Finansinės ataskaitos'!GB14+'Finansinės ataskaitos'!GB108</f>
        <v>78738.523656134872</v>
      </c>
      <c r="GC9" s="88">
        <f>'Finansinės ataskaitos'!GC14+'Finansinės ataskaitos'!GC108</f>
        <v>78738.523656134872</v>
      </c>
      <c r="GD9" s="88">
        <f>'Finansinės ataskaitos'!GD14+'Finansinės ataskaitos'!GD108</f>
        <v>78738.523656134872</v>
      </c>
      <c r="GE9" s="88">
        <f>'Finansinės ataskaitos'!GE14+'Finansinės ataskaitos'!GE108</f>
        <v>78738.523656134872</v>
      </c>
      <c r="GF9" s="88">
        <f>'Finansinės ataskaitos'!GF14+'Finansinės ataskaitos'!GF108</f>
        <v>78738.523656134872</v>
      </c>
      <c r="GG9" s="88">
        <f>'Finansinės ataskaitos'!GG14+'Finansinės ataskaitos'!GG108</f>
        <v>78738.523656134872</v>
      </c>
      <c r="GH9" s="88">
        <f>'Finansinės ataskaitos'!GH14+'Finansinės ataskaitos'!GH108</f>
        <v>78738.523656134872</v>
      </c>
      <c r="GI9" s="88">
        <f>'Finansinės ataskaitos'!GI14+'Finansinės ataskaitos'!GI108</f>
        <v>78738.523656134872</v>
      </c>
      <c r="GJ9" s="88">
        <f>'Finansinės ataskaitos'!GJ14+'Finansinės ataskaitos'!GJ108</f>
        <v>78738.523656134872</v>
      </c>
      <c r="GK9" s="88">
        <f>'Finansinės ataskaitos'!GK14+'Finansinės ataskaitos'!GK108</f>
        <v>78738.523656134872</v>
      </c>
      <c r="GL9" s="88">
        <f>'Finansinės ataskaitos'!GL14+'Finansinės ataskaitos'!GL108</f>
        <v>78738.523656134872</v>
      </c>
      <c r="GM9" s="88">
        <f>'Finansinės ataskaitos'!GM14+'Finansinės ataskaitos'!GM108</f>
        <v>78738.523656134872</v>
      </c>
      <c r="GN9" s="88">
        <f>'Finansinės ataskaitos'!GN14+'Finansinės ataskaitos'!GN108</f>
        <v>944862.28387361858</v>
      </c>
      <c r="GO9" s="88">
        <f>'Finansinės ataskaitos'!GO14+'Finansinės ataskaitos'!GO108</f>
        <v>80313.294129257541</v>
      </c>
      <c r="GP9" s="88">
        <f>'Finansinės ataskaitos'!GP14+'Finansinės ataskaitos'!GP108</f>
        <v>80313.294129257541</v>
      </c>
      <c r="GQ9" s="88">
        <f>'Finansinės ataskaitos'!GQ14+'Finansinės ataskaitos'!GQ108</f>
        <v>80313.294129257541</v>
      </c>
      <c r="GR9" s="88">
        <f>'Finansinės ataskaitos'!GR14+'Finansinės ataskaitos'!GR108</f>
        <v>80313.294129257541</v>
      </c>
      <c r="GS9" s="88">
        <f>'Finansinės ataskaitos'!GS14+'Finansinės ataskaitos'!GS108</f>
        <v>80313.294129257541</v>
      </c>
      <c r="GT9" s="88">
        <f>'Finansinės ataskaitos'!GT14+'Finansinės ataskaitos'!GT108</f>
        <v>80313.294129257541</v>
      </c>
      <c r="GU9" s="88">
        <f>'Finansinės ataskaitos'!GU14+'Finansinės ataskaitos'!GU108</f>
        <v>80313.294129257541</v>
      </c>
      <c r="GV9" s="88">
        <f>'Finansinės ataskaitos'!GV14+'Finansinės ataskaitos'!GV108</f>
        <v>80313.294129257541</v>
      </c>
      <c r="GW9" s="88">
        <f>'Finansinės ataskaitos'!GW14+'Finansinės ataskaitos'!GW108</f>
        <v>80313.294129257541</v>
      </c>
      <c r="GX9" s="88">
        <f>'Finansinės ataskaitos'!GX14+'Finansinės ataskaitos'!GX108</f>
        <v>80313.294129257541</v>
      </c>
      <c r="GY9" s="88">
        <f>'Finansinės ataskaitos'!GY14+'Finansinės ataskaitos'!GY108</f>
        <v>80313.294129257541</v>
      </c>
      <c r="GZ9" s="88">
        <f>'Finansinės ataskaitos'!GZ14+'Finansinės ataskaitos'!GZ108</f>
        <v>80313.294129257541</v>
      </c>
      <c r="HA9" s="88">
        <f>'Finansinės ataskaitos'!HA14+'Finansinės ataskaitos'!HA108</f>
        <v>963759.52955109067</v>
      </c>
      <c r="HB9" s="88">
        <f>'Finansinės ataskaitos'!HB14+'Finansinės ataskaitos'!HB108</f>
        <v>81919.56001184271</v>
      </c>
      <c r="HC9" s="88">
        <f>'Finansinės ataskaitos'!HC14+'Finansinės ataskaitos'!HC108</f>
        <v>81919.56001184271</v>
      </c>
      <c r="HD9" s="88">
        <f>'Finansinės ataskaitos'!HD14+'Finansinės ataskaitos'!HD108</f>
        <v>81919.56001184271</v>
      </c>
      <c r="HE9" s="88">
        <f>'Finansinės ataskaitos'!HE14+'Finansinės ataskaitos'!HE108</f>
        <v>81919.56001184271</v>
      </c>
      <c r="HF9" s="88">
        <f>'Finansinės ataskaitos'!HF14+'Finansinės ataskaitos'!HF108</f>
        <v>81919.56001184271</v>
      </c>
      <c r="HG9" s="88">
        <f>'Finansinės ataskaitos'!HG14+'Finansinės ataskaitos'!HG108</f>
        <v>81919.56001184271</v>
      </c>
      <c r="HH9" s="88">
        <f>'Finansinės ataskaitos'!HH14+'Finansinės ataskaitos'!HH108</f>
        <v>81919.56001184271</v>
      </c>
      <c r="HI9" s="88">
        <f>'Finansinės ataskaitos'!HI14+'Finansinės ataskaitos'!HI108</f>
        <v>81919.56001184271</v>
      </c>
      <c r="HJ9" s="88">
        <f>'Finansinės ataskaitos'!HJ14+'Finansinės ataskaitos'!HJ108</f>
        <v>81919.56001184271</v>
      </c>
      <c r="HK9" s="88">
        <f>'Finansinės ataskaitos'!HK14+'Finansinės ataskaitos'!HK108</f>
        <v>81919.56001184271</v>
      </c>
      <c r="HL9" s="88">
        <f>'Finansinės ataskaitos'!HL14+'Finansinės ataskaitos'!HL108</f>
        <v>81919.56001184271</v>
      </c>
      <c r="HM9" s="88">
        <f>'Finansinės ataskaitos'!HM14+'Finansinės ataskaitos'!HM108</f>
        <v>81919.56001184271</v>
      </c>
      <c r="HN9" s="88">
        <f>'Finansinės ataskaitos'!HN14+'Finansinės ataskaitos'!HN108</f>
        <v>983034.72014211235</v>
      </c>
      <c r="HO9" s="88">
        <f>'Finansinės ataskaitos'!HO14+'Finansinės ataskaitos'!HO108</f>
        <v>83557.95121207957</v>
      </c>
      <c r="HP9" s="88">
        <f>'Finansinės ataskaitos'!HP14+'Finansinės ataskaitos'!HP108</f>
        <v>83557.95121207957</v>
      </c>
      <c r="HQ9" s="88">
        <f>'Finansinės ataskaitos'!HQ14+'Finansinės ataskaitos'!HQ108</f>
        <v>83557.95121207957</v>
      </c>
      <c r="HR9" s="88">
        <f>'Finansinės ataskaitos'!HR14+'Finansinės ataskaitos'!HR108</f>
        <v>83557.95121207957</v>
      </c>
      <c r="HS9" s="88">
        <f>'Finansinės ataskaitos'!HS14+'Finansinės ataskaitos'!HS108</f>
        <v>83557.95121207957</v>
      </c>
      <c r="HT9" s="88">
        <f>'Finansinės ataskaitos'!HT14+'Finansinės ataskaitos'!HT108</f>
        <v>83557.95121207957</v>
      </c>
      <c r="HU9" s="88">
        <f>'Finansinės ataskaitos'!HU14+'Finansinės ataskaitos'!HU108</f>
        <v>83557.95121207957</v>
      </c>
      <c r="HV9" s="88">
        <f>'Finansinės ataskaitos'!HV14+'Finansinės ataskaitos'!HV108</f>
        <v>83557.95121207957</v>
      </c>
      <c r="HW9" s="88">
        <f>'Finansinės ataskaitos'!HW14+'Finansinės ataskaitos'!HW108</f>
        <v>83557.95121207957</v>
      </c>
      <c r="HX9" s="88">
        <f>'Finansinės ataskaitos'!HX14+'Finansinės ataskaitos'!HX108</f>
        <v>83557.95121207957</v>
      </c>
      <c r="HY9" s="88">
        <f>'Finansinės ataskaitos'!HY14+'Finansinės ataskaitos'!HY108</f>
        <v>83557.95121207957</v>
      </c>
      <c r="HZ9" s="88">
        <f>'Finansinės ataskaitos'!HZ14+'Finansinės ataskaitos'!HZ108</f>
        <v>83557.95121207957</v>
      </c>
      <c r="IA9" s="88">
        <f>'Finansinės ataskaitos'!IA14+'Finansinės ataskaitos'!IA108</f>
        <v>1002695.4145449549</v>
      </c>
      <c r="IB9" s="88">
        <f>'Finansinės ataskaitos'!IB14+'Finansinės ataskaitos'!IB108</f>
        <v>85229.110236321154</v>
      </c>
      <c r="IC9" s="88">
        <f>'Finansinės ataskaitos'!IC14+'Finansinės ataskaitos'!IC108</f>
        <v>85229.110236321154</v>
      </c>
      <c r="ID9" s="88">
        <f>'Finansinės ataskaitos'!ID14+'Finansinės ataskaitos'!ID108</f>
        <v>85229.110236321154</v>
      </c>
      <c r="IE9" s="88">
        <f>'Finansinės ataskaitos'!IE14+'Finansinės ataskaitos'!IE108</f>
        <v>85229.110236321154</v>
      </c>
      <c r="IF9" s="88">
        <f>'Finansinės ataskaitos'!IF14+'Finansinės ataskaitos'!IF108</f>
        <v>85229.110236321154</v>
      </c>
      <c r="IG9" s="88">
        <f>'Finansinės ataskaitos'!IG14+'Finansinės ataskaitos'!IG108</f>
        <v>85229.110236321154</v>
      </c>
      <c r="IH9" s="88">
        <f>'Finansinės ataskaitos'!IH14+'Finansinės ataskaitos'!IH108</f>
        <v>85229.110236321154</v>
      </c>
      <c r="II9" s="88">
        <f>'Finansinės ataskaitos'!II14+'Finansinės ataskaitos'!II108</f>
        <v>85229.110236321154</v>
      </c>
      <c r="IJ9" s="88">
        <f>'Finansinės ataskaitos'!IJ14+'Finansinės ataskaitos'!IJ108</f>
        <v>85229.110236321154</v>
      </c>
      <c r="IK9" s="88">
        <f>'Finansinės ataskaitos'!IK14+'Finansinės ataskaitos'!IK108</f>
        <v>85229.110236321154</v>
      </c>
      <c r="IL9" s="88">
        <f>'Finansinės ataskaitos'!IL14+'Finansinės ataskaitos'!IL108</f>
        <v>85229.110236321154</v>
      </c>
      <c r="IM9" s="88">
        <f>'Finansinės ataskaitos'!IM14+'Finansinės ataskaitos'!IM108</f>
        <v>85229.110236321154</v>
      </c>
      <c r="IN9" s="88">
        <f>'Finansinės ataskaitos'!IN14+'Finansinės ataskaitos'!IN108</f>
        <v>1022749.322835854</v>
      </c>
      <c r="IO9" s="88">
        <f>'Finansinės ataskaitos'!IO14+'Finansinės ataskaitos'!IO108</f>
        <v>86933.692441047577</v>
      </c>
      <c r="IP9" s="88">
        <f>'Finansinės ataskaitos'!IP14+'Finansinės ataskaitos'!IP108</f>
        <v>86933.692441047577</v>
      </c>
      <c r="IQ9" s="88">
        <f>'Finansinės ataskaitos'!IQ14+'Finansinės ataskaitos'!IQ108</f>
        <v>86933.692441047577</v>
      </c>
      <c r="IR9" s="88">
        <f>'Finansinės ataskaitos'!IR14+'Finansinės ataskaitos'!IR108</f>
        <v>86933.692441047577</v>
      </c>
      <c r="IS9" s="88">
        <f>'Finansinės ataskaitos'!IS14+'Finansinės ataskaitos'!IS108</f>
        <v>86933.692441047577</v>
      </c>
      <c r="IT9" s="88">
        <f>'Finansinės ataskaitos'!IT14+'Finansinės ataskaitos'!IT108</f>
        <v>86933.692441047577</v>
      </c>
      <c r="IU9" s="88">
        <f>'Finansinės ataskaitos'!IU14+'Finansinės ataskaitos'!IU108</f>
        <v>86933.692441047577</v>
      </c>
      <c r="IV9" s="88">
        <f>'Finansinės ataskaitos'!IV14+'Finansinės ataskaitos'!IV108</f>
        <v>86933.692441047577</v>
      </c>
      <c r="IW9" s="88">
        <f>'Finansinės ataskaitos'!IW14+'Finansinės ataskaitos'!IW108</f>
        <v>86933.692441047577</v>
      </c>
      <c r="IX9" s="88">
        <f>'Finansinės ataskaitos'!IX14+'Finansinės ataskaitos'!IX108</f>
        <v>86933.692441047577</v>
      </c>
      <c r="IY9" s="88">
        <f>'Finansinės ataskaitos'!IY14+'Finansinės ataskaitos'!IY108</f>
        <v>86933.692441047577</v>
      </c>
      <c r="IZ9" s="88">
        <f>'Finansinės ataskaitos'!IZ14+'Finansinės ataskaitos'!IZ108</f>
        <v>86933.692441047577</v>
      </c>
      <c r="JA9" s="88">
        <f>'Finansinės ataskaitos'!JA14+'Finansinės ataskaitos'!JA108</f>
        <v>1043204.3092925709</v>
      </c>
      <c r="JB9" s="88">
        <f>'Finansinės ataskaitos'!JB14+'Finansinės ataskaitos'!JB108</f>
        <v>88672.366289868543</v>
      </c>
      <c r="JC9" s="88">
        <f>'Finansinės ataskaitos'!JC14+'Finansinės ataskaitos'!JC108</f>
        <v>88672.366289868543</v>
      </c>
      <c r="JD9" s="88">
        <f>'Finansinės ataskaitos'!JD14+'Finansinės ataskaitos'!JD108</f>
        <v>88672.366289868543</v>
      </c>
      <c r="JE9" s="88">
        <f>'Finansinės ataskaitos'!JE14+'Finansinės ataskaitos'!JE108</f>
        <v>88672.366289868543</v>
      </c>
      <c r="JF9" s="88">
        <f>'Finansinės ataskaitos'!JF14+'Finansinės ataskaitos'!JF108</f>
        <v>88672.366289868543</v>
      </c>
      <c r="JG9" s="88">
        <f>'Finansinės ataskaitos'!JG14+'Finansinės ataskaitos'!JG108</f>
        <v>88672.366289868543</v>
      </c>
      <c r="JH9" s="88">
        <f>'Finansinės ataskaitos'!JH14+'Finansinės ataskaitos'!JH108</f>
        <v>88672.366289868543</v>
      </c>
      <c r="JI9" s="88">
        <f>'Finansinės ataskaitos'!JI14+'Finansinės ataskaitos'!JI108</f>
        <v>88672.366289868543</v>
      </c>
      <c r="JJ9" s="88">
        <f>'Finansinės ataskaitos'!JJ14+'Finansinės ataskaitos'!JJ108</f>
        <v>88672.366289868543</v>
      </c>
      <c r="JK9" s="88">
        <f>'Finansinės ataskaitos'!JK14+'Finansinės ataskaitos'!JK108</f>
        <v>88672.366289868543</v>
      </c>
      <c r="JL9" s="88">
        <f>'Finansinės ataskaitos'!JL14+'Finansinės ataskaitos'!JL108</f>
        <v>88672.366289868543</v>
      </c>
      <c r="JM9" s="88">
        <f>'Finansinės ataskaitos'!JM14+'Finansinės ataskaitos'!JM108</f>
        <v>88672.366289868543</v>
      </c>
      <c r="JN9" s="88">
        <f>'Finansinės ataskaitos'!JN14+'Finansinės ataskaitos'!JN108</f>
        <v>1064068.3954784225</v>
      </c>
      <c r="JO9" s="88">
        <f>'Finansinės ataskaitos'!JO14+'Finansinės ataskaitos'!JO108</f>
        <v>90445.813615665887</v>
      </c>
      <c r="JP9" s="88">
        <f>'Finansinės ataskaitos'!JP14+'Finansinės ataskaitos'!JP108</f>
        <v>90445.813615665887</v>
      </c>
      <c r="JQ9" s="88">
        <f>'Finansinės ataskaitos'!JQ14+'Finansinės ataskaitos'!JQ108</f>
        <v>90445.813615665887</v>
      </c>
      <c r="JR9" s="88">
        <f>'Finansinės ataskaitos'!JR14+'Finansinės ataskaitos'!JR108</f>
        <v>90445.813615665887</v>
      </c>
      <c r="JS9" s="88">
        <f>'Finansinės ataskaitos'!JS14+'Finansinės ataskaitos'!JS108</f>
        <v>90445.813615665887</v>
      </c>
      <c r="JT9" s="88">
        <f>'Finansinės ataskaitos'!JT14+'Finansinės ataskaitos'!JT108</f>
        <v>90445.813615665887</v>
      </c>
      <c r="JU9" s="88">
        <f>'Finansinės ataskaitos'!JU14+'Finansinės ataskaitos'!JU108</f>
        <v>90445.813615665887</v>
      </c>
      <c r="JV9" s="88">
        <f>'Finansinės ataskaitos'!JV14+'Finansinės ataskaitos'!JV108</f>
        <v>90445.813615665887</v>
      </c>
      <c r="JW9" s="88">
        <f>'Finansinės ataskaitos'!JW14+'Finansinės ataskaitos'!JW108</f>
        <v>90445.813615665887</v>
      </c>
      <c r="JX9" s="88">
        <f>'Finansinės ataskaitos'!JX14+'Finansinės ataskaitos'!JX108</f>
        <v>90445.813615665887</v>
      </c>
      <c r="JY9" s="88">
        <f>'Finansinės ataskaitos'!JY14+'Finansinės ataskaitos'!JY108</f>
        <v>90445.813615665887</v>
      </c>
      <c r="JZ9" s="88">
        <f>'Finansinės ataskaitos'!JZ14+'Finansinės ataskaitos'!JZ108</f>
        <v>90445.813615665887</v>
      </c>
      <c r="KA9" s="88">
        <f>'Finansinės ataskaitos'!KA14+'Finansinės ataskaitos'!KA108</f>
        <v>1085349.7633879909</v>
      </c>
      <c r="KB9" s="88">
        <f>'Finansinės ataskaitos'!KB14+'Finansinės ataskaitos'!KB108</f>
        <v>92254.729887979222</v>
      </c>
      <c r="KC9" s="88">
        <f>'Finansinės ataskaitos'!KC14+'Finansinės ataskaitos'!KC108</f>
        <v>92254.729887979222</v>
      </c>
      <c r="KD9" s="88">
        <f>'Finansinės ataskaitos'!KD14+'Finansinės ataskaitos'!KD108</f>
        <v>92254.729887979222</v>
      </c>
      <c r="KE9" s="88">
        <f>'Finansinės ataskaitos'!KE14+'Finansinės ataskaitos'!KE108</f>
        <v>92254.729887979222</v>
      </c>
      <c r="KF9" s="88">
        <f>'Finansinės ataskaitos'!KF14+'Finansinės ataskaitos'!KF108</f>
        <v>92254.729887979222</v>
      </c>
      <c r="KG9" s="88">
        <f>'Finansinės ataskaitos'!KG14+'Finansinės ataskaitos'!KG108</f>
        <v>92254.729887979222</v>
      </c>
      <c r="KH9" s="88">
        <f>'Finansinės ataskaitos'!KH14+'Finansinės ataskaitos'!KH108</f>
        <v>92254.729887979222</v>
      </c>
      <c r="KI9" s="88">
        <f>'Finansinės ataskaitos'!KI14+'Finansinės ataskaitos'!KI108</f>
        <v>92254.729887979222</v>
      </c>
      <c r="KJ9" s="88">
        <f>'Finansinės ataskaitos'!KJ14+'Finansinės ataskaitos'!KJ108</f>
        <v>92254.729887979222</v>
      </c>
      <c r="KK9" s="88">
        <f>'Finansinės ataskaitos'!KK14+'Finansinės ataskaitos'!KK108</f>
        <v>92254.729887979222</v>
      </c>
      <c r="KL9" s="88">
        <f>'Finansinės ataskaitos'!KL14+'Finansinės ataskaitos'!KL108</f>
        <v>92254.729887979222</v>
      </c>
      <c r="KM9" s="88">
        <f>'Finansinės ataskaitos'!KM14+'Finansinės ataskaitos'!KM108</f>
        <v>92254.729887979222</v>
      </c>
      <c r="KN9" s="88">
        <f>'Finansinės ataskaitos'!KN14+'Finansinės ataskaitos'!KN108</f>
        <v>1107056.7586557507</v>
      </c>
      <c r="KO9" s="88">
        <f>'Finansinės ataskaitos'!KO14+'Finansinės ataskaitos'!KO108</f>
        <v>94099.824485738791</v>
      </c>
      <c r="KP9" s="88">
        <f>'Finansinės ataskaitos'!KP14+'Finansinės ataskaitos'!KP108</f>
        <v>94099.824485738791</v>
      </c>
      <c r="KQ9" s="88">
        <f>'Finansinės ataskaitos'!KQ14+'Finansinės ataskaitos'!KQ108</f>
        <v>94099.824485738791</v>
      </c>
      <c r="KR9" s="88">
        <f>'Finansinės ataskaitos'!KR14+'Finansinės ataskaitos'!KR108</f>
        <v>94099.824485738791</v>
      </c>
      <c r="KS9" s="88">
        <f>'Finansinės ataskaitos'!KS14+'Finansinės ataskaitos'!KS108</f>
        <v>94099.824485738791</v>
      </c>
      <c r="KT9" s="88">
        <f>'Finansinės ataskaitos'!KT14+'Finansinės ataskaitos'!KT108</f>
        <v>94099.824485738791</v>
      </c>
      <c r="KU9" s="88">
        <f>'Finansinės ataskaitos'!KU14+'Finansinės ataskaitos'!KU108</f>
        <v>94099.824485738791</v>
      </c>
      <c r="KV9" s="88">
        <f>'Finansinės ataskaitos'!KV14+'Finansinės ataskaitos'!KV108</f>
        <v>94099.824485738791</v>
      </c>
      <c r="KW9" s="88">
        <f>'Finansinės ataskaitos'!KW14+'Finansinės ataskaitos'!KW108</f>
        <v>94099.824485738791</v>
      </c>
      <c r="KX9" s="88">
        <f>'Finansinės ataskaitos'!KX14+'Finansinės ataskaitos'!KX108</f>
        <v>94099.824485738791</v>
      </c>
      <c r="KY9" s="88">
        <f>'Finansinės ataskaitos'!KY14+'Finansinės ataskaitos'!KY108</f>
        <v>94099.824485738791</v>
      </c>
      <c r="KZ9" s="88">
        <f>'Finansinės ataskaitos'!KZ14+'Finansinės ataskaitos'!KZ108</f>
        <v>94099.824485738791</v>
      </c>
      <c r="LA9" s="88">
        <f>'Finansinės ataskaitos'!LA14+'Finansinės ataskaitos'!LA108</f>
        <v>1129197.8938288656</v>
      </c>
      <c r="LB9" s="88">
        <f>'Finansinės ataskaitos'!LB14+'Finansinės ataskaitos'!LB108</f>
        <v>95981.820975453564</v>
      </c>
      <c r="LC9" s="88">
        <f>'Finansinės ataskaitos'!LC14+'Finansinės ataskaitos'!LC108</f>
        <v>95981.820975453564</v>
      </c>
      <c r="LD9" s="88">
        <f>'Finansinės ataskaitos'!LD14+'Finansinės ataskaitos'!LD108</f>
        <v>95981.820975453564</v>
      </c>
      <c r="LE9" s="88">
        <f>'Finansinės ataskaitos'!LE14+'Finansinės ataskaitos'!LE108</f>
        <v>95981.820975453564</v>
      </c>
      <c r="LF9" s="88">
        <f>'Finansinės ataskaitos'!LF14+'Finansinės ataskaitos'!LF108</f>
        <v>95981.820975453564</v>
      </c>
      <c r="LG9" s="88">
        <f>'Finansinės ataskaitos'!LG14+'Finansinės ataskaitos'!LG108</f>
        <v>95981.820975453564</v>
      </c>
      <c r="LH9" s="88">
        <f>'Finansinės ataskaitos'!LH14+'Finansinės ataskaitos'!LH108</f>
        <v>95981.820975453564</v>
      </c>
      <c r="LI9" s="88">
        <f>'Finansinės ataskaitos'!LI14+'Finansinės ataskaitos'!LI108</f>
        <v>95981.820975453564</v>
      </c>
      <c r="LJ9" s="88">
        <f>'Finansinės ataskaitos'!LJ14+'Finansinės ataskaitos'!LJ108</f>
        <v>95981.820975453564</v>
      </c>
      <c r="LK9" s="88">
        <f>'Finansinės ataskaitos'!LK14+'Finansinės ataskaitos'!LK108</f>
        <v>95981.820975453564</v>
      </c>
      <c r="LL9" s="88">
        <f>'Finansinės ataskaitos'!LL14+'Finansinės ataskaitos'!LL108</f>
        <v>95981.820975453564</v>
      </c>
      <c r="LM9" s="88">
        <f>'Finansinės ataskaitos'!LM14+'Finansinės ataskaitos'!LM108</f>
        <v>95981.820975453564</v>
      </c>
      <c r="LN9" s="420">
        <f>'Finansinės ataskaitos'!LN14+'Finansinės ataskaitos'!LN108</f>
        <v>1151781.8517054429</v>
      </c>
    </row>
    <row r="10" spans="1:326" s="57" customFormat="1" outlineLevel="1">
      <c r="A10" s="60" t="s">
        <v>13</v>
      </c>
      <c r="B10" s="59">
        <f>-'Ilgalaikio turto apskaita'!B9</f>
        <v>0</v>
      </c>
      <c r="C10" s="59">
        <f>-'Ilgalaikio turto apskaita'!C9</f>
        <v>0</v>
      </c>
      <c r="D10" s="59">
        <f>-'Ilgalaikio turto apskaita'!D9</f>
        <v>0</v>
      </c>
      <c r="E10" s="59">
        <f>-'Ilgalaikio turto apskaita'!E9</f>
        <v>0</v>
      </c>
      <c r="F10" s="59">
        <f>-'Ilgalaikio turto apskaita'!F9</f>
        <v>0</v>
      </c>
      <c r="G10" s="59">
        <f>-'Ilgalaikio turto apskaita'!G9</f>
        <v>0</v>
      </c>
      <c r="H10" s="59">
        <f>-'Ilgalaikio turto apskaita'!H9</f>
        <v>0</v>
      </c>
      <c r="I10" s="59">
        <f>-'Ilgalaikio turto apskaita'!I9</f>
        <v>0</v>
      </c>
      <c r="J10" s="59">
        <f>-'Ilgalaikio turto apskaita'!J9</f>
        <v>0</v>
      </c>
      <c r="K10" s="59">
        <f>-'Ilgalaikio turto apskaita'!K9</f>
        <v>0</v>
      </c>
      <c r="L10" s="59">
        <f>-'Ilgalaikio turto apskaita'!L9</f>
        <v>0</v>
      </c>
      <c r="M10" s="58">
        <f>-'Ilgalaikio turto apskaita'!M9</f>
        <v>0</v>
      </c>
      <c r="N10" s="88">
        <f>-'Ilgalaikio turto apskaita'!N9</f>
        <v>0</v>
      </c>
      <c r="O10" s="88">
        <f>-'Ilgalaikio turto apskaita'!O9</f>
        <v>0</v>
      </c>
      <c r="P10" s="88">
        <f>-'Ilgalaikio turto apskaita'!P9</f>
        <v>0</v>
      </c>
      <c r="Q10" s="88">
        <f>-'Ilgalaikio turto apskaita'!Q9</f>
        <v>0</v>
      </c>
      <c r="R10" s="88">
        <f>-'Ilgalaikio turto apskaita'!R9</f>
        <v>0</v>
      </c>
      <c r="S10" s="88">
        <f>-'Ilgalaikio turto apskaita'!S9</f>
        <v>0</v>
      </c>
      <c r="T10" s="88">
        <f>-'Ilgalaikio turto apskaita'!T9</f>
        <v>0</v>
      </c>
      <c r="U10" s="88">
        <f>-'Ilgalaikio turto apskaita'!U9</f>
        <v>0</v>
      </c>
      <c r="V10" s="88">
        <f>-'Ilgalaikio turto apskaita'!V9</f>
        <v>0</v>
      </c>
      <c r="W10" s="88">
        <f>-'Ilgalaikio turto apskaita'!W9</f>
        <v>0</v>
      </c>
      <c r="X10" s="88">
        <f>-'Ilgalaikio turto apskaita'!X9</f>
        <v>0</v>
      </c>
      <c r="Y10" s="88">
        <f>-'Ilgalaikio turto apskaita'!Y9</f>
        <v>0</v>
      </c>
      <c r="Z10" s="88">
        <f>-'Ilgalaikio turto apskaita'!Z9</f>
        <v>0</v>
      </c>
      <c r="AA10" s="88">
        <f>Z10</f>
        <v>0</v>
      </c>
      <c r="AB10" s="88">
        <f>-'Ilgalaikio turto apskaita'!AB9</f>
        <v>0</v>
      </c>
      <c r="AC10" s="88">
        <f>-'Ilgalaikio turto apskaita'!AC9</f>
        <v>0</v>
      </c>
      <c r="AD10" s="88">
        <f>-'Ilgalaikio turto apskaita'!AD9</f>
        <v>0</v>
      </c>
      <c r="AE10" s="88">
        <f>-'Ilgalaikio turto apskaita'!AE9</f>
        <v>0</v>
      </c>
      <c r="AF10" s="88">
        <f>-'Ilgalaikio turto apskaita'!AF9</f>
        <v>0</v>
      </c>
      <c r="AG10" s="88">
        <f>-'Ilgalaikio turto apskaita'!AG9</f>
        <v>0</v>
      </c>
      <c r="AH10" s="88">
        <f>-'Ilgalaikio turto apskaita'!AH9</f>
        <v>0</v>
      </c>
      <c r="AI10" s="88">
        <f>-'Ilgalaikio turto apskaita'!AI9</f>
        <v>0</v>
      </c>
      <c r="AJ10" s="88">
        <f>-'Ilgalaikio turto apskaita'!AJ9</f>
        <v>0</v>
      </c>
      <c r="AK10" s="88">
        <f>-'Ilgalaikio turto apskaita'!AK9</f>
        <v>0</v>
      </c>
      <c r="AL10" s="88">
        <f>-'Ilgalaikio turto apskaita'!AL9</f>
        <v>0</v>
      </c>
      <c r="AM10" s="88">
        <f>-'Ilgalaikio turto apskaita'!AM9</f>
        <v>0</v>
      </c>
      <c r="AN10" s="88">
        <f>-'Ilgalaikio turto apskaita'!AN9</f>
        <v>0</v>
      </c>
      <c r="AO10" s="88">
        <f>-'Ilgalaikio turto apskaita'!AO9</f>
        <v>0</v>
      </c>
      <c r="AP10" s="88">
        <f>-'Ilgalaikio turto apskaita'!AP9</f>
        <v>0</v>
      </c>
      <c r="AQ10" s="88">
        <f>-'Ilgalaikio turto apskaita'!AQ9</f>
        <v>0</v>
      </c>
      <c r="AR10" s="88">
        <f>-'Ilgalaikio turto apskaita'!AR9</f>
        <v>0</v>
      </c>
      <c r="AS10" s="88">
        <f>-'Ilgalaikio turto apskaita'!AS9</f>
        <v>0</v>
      </c>
      <c r="AT10" s="88">
        <f>-'Ilgalaikio turto apskaita'!AT9</f>
        <v>0</v>
      </c>
      <c r="AU10" s="88">
        <f>-'Ilgalaikio turto apskaita'!AU9</f>
        <v>0</v>
      </c>
      <c r="AV10" s="88">
        <f>-'Ilgalaikio turto apskaita'!AV9</f>
        <v>0</v>
      </c>
      <c r="AW10" s="88">
        <f>-'Ilgalaikio turto apskaita'!AW9</f>
        <v>0</v>
      </c>
      <c r="AX10" s="88">
        <f>-'Ilgalaikio turto apskaita'!AX9</f>
        <v>0</v>
      </c>
      <c r="AY10" s="88">
        <f>-'Ilgalaikio turto apskaita'!AY9</f>
        <v>0</v>
      </c>
      <c r="AZ10" s="88">
        <f>-'Ilgalaikio turto apskaita'!AZ9</f>
        <v>0</v>
      </c>
      <c r="BA10" s="88">
        <f>-'Ilgalaikio turto apskaita'!BA9</f>
        <v>0</v>
      </c>
      <c r="BB10" s="88">
        <f>-'Ilgalaikio turto apskaita'!BB9</f>
        <v>0</v>
      </c>
      <c r="BC10" s="88">
        <f>-'Ilgalaikio turto apskaita'!BC9</f>
        <v>0</v>
      </c>
      <c r="BD10" s="88">
        <f>-'Ilgalaikio turto apskaita'!BD9</f>
        <v>0</v>
      </c>
      <c r="BE10" s="88">
        <f>-'Ilgalaikio turto apskaita'!BE9</f>
        <v>0</v>
      </c>
      <c r="BF10" s="88">
        <f>-'Ilgalaikio turto apskaita'!BF9</f>
        <v>0</v>
      </c>
      <c r="BG10" s="88">
        <f>-'Ilgalaikio turto apskaita'!BG9</f>
        <v>0</v>
      </c>
      <c r="BH10" s="88">
        <f>-'Ilgalaikio turto apskaita'!BH9</f>
        <v>0</v>
      </c>
      <c r="BI10" s="88">
        <f>-'Ilgalaikio turto apskaita'!BI9</f>
        <v>0</v>
      </c>
      <c r="BJ10" s="88">
        <f>-'Ilgalaikio turto apskaita'!BJ9</f>
        <v>0</v>
      </c>
      <c r="BK10" s="88">
        <f>-'Ilgalaikio turto apskaita'!BK9</f>
        <v>0</v>
      </c>
      <c r="BL10" s="88">
        <f>-'Ilgalaikio turto apskaita'!BL9</f>
        <v>0</v>
      </c>
      <c r="BM10" s="88">
        <f>-'Ilgalaikio turto apskaita'!BM9</f>
        <v>0</v>
      </c>
      <c r="BN10" s="88">
        <f>-'Ilgalaikio turto apskaita'!BN9</f>
        <v>0</v>
      </c>
      <c r="BO10" s="88">
        <f>-'Ilgalaikio turto apskaita'!BO9</f>
        <v>0</v>
      </c>
      <c r="BP10" s="88">
        <f>-'Ilgalaikio turto apskaita'!BP9</f>
        <v>0</v>
      </c>
      <c r="BQ10" s="88">
        <f>-'Ilgalaikio turto apskaita'!BQ9</f>
        <v>0</v>
      </c>
      <c r="BR10" s="88">
        <f>-'Ilgalaikio turto apskaita'!BR9</f>
        <v>0</v>
      </c>
      <c r="BS10" s="88">
        <f>-'Ilgalaikio turto apskaita'!BS9</f>
        <v>0</v>
      </c>
      <c r="BT10" s="88">
        <f>-'Ilgalaikio turto apskaita'!BT9</f>
        <v>0</v>
      </c>
      <c r="BU10" s="88">
        <f>-'Ilgalaikio turto apskaita'!BU9</f>
        <v>0</v>
      </c>
      <c r="BV10" s="88">
        <f>-'Ilgalaikio turto apskaita'!BV9</f>
        <v>0</v>
      </c>
      <c r="BW10" s="88">
        <f>-'Ilgalaikio turto apskaita'!BW9</f>
        <v>0</v>
      </c>
      <c r="BX10" s="88">
        <f>-'Ilgalaikio turto apskaita'!BX9</f>
        <v>0</v>
      </c>
      <c r="BY10" s="88">
        <f>-'Ilgalaikio turto apskaita'!BY9</f>
        <v>0</v>
      </c>
      <c r="BZ10" s="88">
        <f>-'Ilgalaikio turto apskaita'!BZ9</f>
        <v>0</v>
      </c>
      <c r="CA10" s="88">
        <f>-'Ilgalaikio turto apskaita'!CA9</f>
        <v>0</v>
      </c>
      <c r="CB10" s="88">
        <f>-'Ilgalaikio turto apskaita'!CB9</f>
        <v>0</v>
      </c>
      <c r="CC10" s="88">
        <f>-'Ilgalaikio turto apskaita'!CC9</f>
        <v>0</v>
      </c>
      <c r="CD10" s="88">
        <f>-'Ilgalaikio turto apskaita'!CD9</f>
        <v>0</v>
      </c>
      <c r="CE10" s="88">
        <f>-'Ilgalaikio turto apskaita'!CE9</f>
        <v>0</v>
      </c>
      <c r="CF10" s="88">
        <f>-'Ilgalaikio turto apskaita'!CF9</f>
        <v>0</v>
      </c>
      <c r="CG10" s="88">
        <f>-'Ilgalaikio turto apskaita'!CG9</f>
        <v>0</v>
      </c>
      <c r="CH10" s="88">
        <f>-'Ilgalaikio turto apskaita'!CH9</f>
        <v>0</v>
      </c>
      <c r="CI10" s="88">
        <f>-'Ilgalaikio turto apskaita'!CI9</f>
        <v>0</v>
      </c>
      <c r="CJ10" s="88">
        <f>-'Ilgalaikio turto apskaita'!CJ9</f>
        <v>0</v>
      </c>
      <c r="CK10" s="88">
        <f>-'Ilgalaikio turto apskaita'!CK9</f>
        <v>0</v>
      </c>
      <c r="CL10" s="88">
        <f>-'Ilgalaikio turto apskaita'!CL9</f>
        <v>0</v>
      </c>
      <c r="CM10" s="88">
        <f>-'Ilgalaikio turto apskaita'!CM9</f>
        <v>0</v>
      </c>
      <c r="CN10" s="88">
        <f>-'Ilgalaikio turto apskaita'!CN9</f>
        <v>0</v>
      </c>
      <c r="CO10" s="88">
        <f>-'Ilgalaikio turto apskaita'!CO9</f>
        <v>0</v>
      </c>
      <c r="CP10" s="88">
        <f>-'Ilgalaikio turto apskaita'!CP9</f>
        <v>0</v>
      </c>
      <c r="CQ10" s="88">
        <f>-'Ilgalaikio turto apskaita'!CQ9</f>
        <v>0</v>
      </c>
      <c r="CR10" s="88">
        <f>-'Ilgalaikio turto apskaita'!CR9</f>
        <v>0</v>
      </c>
      <c r="CS10" s="88">
        <f>-'Ilgalaikio turto apskaita'!CS9</f>
        <v>0</v>
      </c>
      <c r="CT10" s="88">
        <f>-'Ilgalaikio turto apskaita'!CT9</f>
        <v>0</v>
      </c>
      <c r="CU10" s="88">
        <f>-'Ilgalaikio turto apskaita'!CU9</f>
        <v>0</v>
      </c>
      <c r="CV10" s="88">
        <f>-'Ilgalaikio turto apskaita'!CV9</f>
        <v>0</v>
      </c>
      <c r="CW10" s="88">
        <f>-'Ilgalaikio turto apskaita'!CW9</f>
        <v>0</v>
      </c>
      <c r="CX10" s="88">
        <f>-'Ilgalaikio turto apskaita'!CX9</f>
        <v>0</v>
      </c>
      <c r="CY10" s="88">
        <f>-'Ilgalaikio turto apskaita'!CY9</f>
        <v>0</v>
      </c>
      <c r="CZ10" s="88">
        <f>-'Ilgalaikio turto apskaita'!CZ9</f>
        <v>0</v>
      </c>
      <c r="DA10" s="88">
        <f>-'Ilgalaikio turto apskaita'!DA9</f>
        <v>0</v>
      </c>
      <c r="DB10" s="88">
        <f>-'Ilgalaikio turto apskaita'!DB9</f>
        <v>0</v>
      </c>
      <c r="DC10" s="88">
        <f>-'Ilgalaikio turto apskaita'!DC9</f>
        <v>0</v>
      </c>
      <c r="DD10" s="88">
        <f>-'Ilgalaikio turto apskaita'!DD9</f>
        <v>0</v>
      </c>
      <c r="DE10" s="88">
        <f>-'Ilgalaikio turto apskaita'!DE9</f>
        <v>0</v>
      </c>
      <c r="DF10" s="88">
        <f>-'Ilgalaikio turto apskaita'!DF9</f>
        <v>0</v>
      </c>
      <c r="DG10" s="88">
        <f>-'Ilgalaikio turto apskaita'!DG9</f>
        <v>0</v>
      </c>
      <c r="DH10" s="88">
        <f>-'Ilgalaikio turto apskaita'!DH9</f>
        <v>0</v>
      </c>
      <c r="DI10" s="88">
        <f>-'Ilgalaikio turto apskaita'!DI9</f>
        <v>0</v>
      </c>
      <c r="DJ10" s="88">
        <f>-'Ilgalaikio turto apskaita'!DJ9</f>
        <v>0</v>
      </c>
      <c r="DK10" s="88">
        <f>-'Ilgalaikio turto apskaita'!DK9</f>
        <v>0</v>
      </c>
      <c r="DL10" s="88">
        <f>-'Ilgalaikio turto apskaita'!DL9</f>
        <v>0</v>
      </c>
      <c r="DM10" s="88">
        <f>-'Ilgalaikio turto apskaita'!DM9</f>
        <v>0</v>
      </c>
      <c r="DN10" s="88">
        <f>-'Ilgalaikio turto apskaita'!DN9</f>
        <v>0</v>
      </c>
      <c r="DO10" s="88">
        <f>-'Ilgalaikio turto apskaita'!DO9</f>
        <v>0</v>
      </c>
      <c r="DP10" s="88">
        <f>-'Ilgalaikio turto apskaita'!DP9</f>
        <v>0</v>
      </c>
      <c r="DQ10" s="88">
        <f>-'Ilgalaikio turto apskaita'!DQ9</f>
        <v>0</v>
      </c>
      <c r="DR10" s="88">
        <f>-'Ilgalaikio turto apskaita'!DR9</f>
        <v>0</v>
      </c>
      <c r="DS10" s="88">
        <f>-'Ilgalaikio turto apskaita'!DS9</f>
        <v>0</v>
      </c>
      <c r="DT10" s="88">
        <f>-'Ilgalaikio turto apskaita'!DT9</f>
        <v>0</v>
      </c>
      <c r="DU10" s="88">
        <f>-'Ilgalaikio turto apskaita'!DU9</f>
        <v>0</v>
      </c>
      <c r="DV10" s="88">
        <f>-'Ilgalaikio turto apskaita'!DV9</f>
        <v>0</v>
      </c>
      <c r="DW10" s="88">
        <f>-'Ilgalaikio turto apskaita'!DW9</f>
        <v>0</v>
      </c>
      <c r="DX10" s="88">
        <f>-'Ilgalaikio turto apskaita'!DX9</f>
        <v>0</v>
      </c>
      <c r="DY10" s="88">
        <f>-'Ilgalaikio turto apskaita'!DY9</f>
        <v>0</v>
      </c>
      <c r="DZ10" s="88">
        <f>-'Ilgalaikio turto apskaita'!DZ9</f>
        <v>0</v>
      </c>
      <c r="EA10" s="88">
        <f>-'Ilgalaikio turto apskaita'!EA9</f>
        <v>0</v>
      </c>
      <c r="EB10" s="88">
        <f>-'Ilgalaikio turto apskaita'!EB9</f>
        <v>0</v>
      </c>
      <c r="EC10" s="88">
        <f>-'Ilgalaikio turto apskaita'!EC9</f>
        <v>0</v>
      </c>
      <c r="ED10" s="88">
        <f>-'Ilgalaikio turto apskaita'!ED9</f>
        <v>0</v>
      </c>
      <c r="EE10" s="88">
        <f>-'Ilgalaikio turto apskaita'!EE9</f>
        <v>0</v>
      </c>
      <c r="EF10" s="88">
        <f>-'Ilgalaikio turto apskaita'!EF9</f>
        <v>0</v>
      </c>
      <c r="EG10" s="88">
        <f>-'Ilgalaikio turto apskaita'!EG9</f>
        <v>0</v>
      </c>
      <c r="EH10" s="88">
        <f>-'Ilgalaikio turto apskaita'!EH9</f>
        <v>0</v>
      </c>
      <c r="EI10" s="88">
        <f>-'Ilgalaikio turto apskaita'!EI9</f>
        <v>0</v>
      </c>
      <c r="EJ10" s="88">
        <f>-'Ilgalaikio turto apskaita'!EJ9</f>
        <v>0</v>
      </c>
      <c r="EK10" s="88">
        <f>-'Ilgalaikio turto apskaita'!EK9</f>
        <v>0</v>
      </c>
      <c r="EL10" s="88">
        <f>-'Ilgalaikio turto apskaita'!EL9</f>
        <v>0</v>
      </c>
      <c r="EM10" s="88">
        <f>-'Ilgalaikio turto apskaita'!EM9</f>
        <v>0</v>
      </c>
      <c r="EN10" s="88">
        <f>-'Ilgalaikio turto apskaita'!EN9</f>
        <v>0</v>
      </c>
      <c r="EO10" s="88">
        <f>-'Ilgalaikio turto apskaita'!EO9</f>
        <v>0</v>
      </c>
      <c r="EP10" s="88">
        <f>-'Ilgalaikio turto apskaita'!EP9</f>
        <v>0</v>
      </c>
      <c r="EQ10" s="88">
        <f>-'Ilgalaikio turto apskaita'!EQ9</f>
        <v>0</v>
      </c>
      <c r="ER10" s="88">
        <f>-'Ilgalaikio turto apskaita'!ER9</f>
        <v>0</v>
      </c>
      <c r="ES10" s="88">
        <f>-'Ilgalaikio turto apskaita'!ES9</f>
        <v>0</v>
      </c>
      <c r="ET10" s="88">
        <f>-'Ilgalaikio turto apskaita'!ET9</f>
        <v>0</v>
      </c>
      <c r="EU10" s="88">
        <f>-'Ilgalaikio turto apskaita'!EU9</f>
        <v>0</v>
      </c>
      <c r="EV10" s="88">
        <f>-'Ilgalaikio turto apskaita'!EV9</f>
        <v>0</v>
      </c>
      <c r="EW10" s="88">
        <f>-'Ilgalaikio turto apskaita'!EW9</f>
        <v>0</v>
      </c>
      <c r="EX10" s="88">
        <f>-'Ilgalaikio turto apskaita'!EX9</f>
        <v>0</v>
      </c>
      <c r="EY10" s="88">
        <f>-'Ilgalaikio turto apskaita'!EY9</f>
        <v>0</v>
      </c>
      <c r="EZ10" s="88">
        <f>-'Ilgalaikio turto apskaita'!EZ9</f>
        <v>0</v>
      </c>
      <c r="FA10" s="88">
        <f>-'Ilgalaikio turto apskaita'!FA9</f>
        <v>0</v>
      </c>
      <c r="FB10" s="88">
        <f>-'Ilgalaikio turto apskaita'!FB9</f>
        <v>0</v>
      </c>
      <c r="FC10" s="88">
        <f>-'Ilgalaikio turto apskaita'!FC9</f>
        <v>0</v>
      </c>
      <c r="FD10" s="88">
        <f>-'Ilgalaikio turto apskaita'!FD9</f>
        <v>0</v>
      </c>
      <c r="FE10" s="88">
        <f>-'Ilgalaikio turto apskaita'!FE9</f>
        <v>0</v>
      </c>
      <c r="FF10" s="88">
        <f>-'Ilgalaikio turto apskaita'!FF9</f>
        <v>0</v>
      </c>
      <c r="FG10" s="88">
        <f>-'Ilgalaikio turto apskaita'!FG9</f>
        <v>0</v>
      </c>
      <c r="FH10" s="88">
        <f>-'Ilgalaikio turto apskaita'!FH9</f>
        <v>0</v>
      </c>
      <c r="FI10" s="88">
        <f>-'Ilgalaikio turto apskaita'!FI9</f>
        <v>0</v>
      </c>
      <c r="FJ10" s="88">
        <f>-'Ilgalaikio turto apskaita'!FJ9</f>
        <v>0</v>
      </c>
      <c r="FK10" s="88">
        <f>-'Ilgalaikio turto apskaita'!FK9</f>
        <v>0</v>
      </c>
      <c r="FL10" s="88">
        <f>-'Ilgalaikio turto apskaita'!FL9</f>
        <v>0</v>
      </c>
      <c r="FM10" s="88">
        <f>-'Ilgalaikio turto apskaita'!FM9</f>
        <v>0</v>
      </c>
      <c r="FN10" s="88">
        <f>-'Ilgalaikio turto apskaita'!FN9</f>
        <v>0</v>
      </c>
      <c r="FO10" s="88">
        <f>-'Ilgalaikio turto apskaita'!FO9</f>
        <v>0</v>
      </c>
      <c r="FP10" s="88">
        <f>-'Ilgalaikio turto apskaita'!FP9</f>
        <v>0</v>
      </c>
      <c r="FQ10" s="88">
        <f>-'Ilgalaikio turto apskaita'!FQ9</f>
        <v>0</v>
      </c>
      <c r="FR10" s="88">
        <f>-'Ilgalaikio turto apskaita'!FR9</f>
        <v>0</v>
      </c>
      <c r="FS10" s="88">
        <f>-'Ilgalaikio turto apskaita'!FS9</f>
        <v>0</v>
      </c>
      <c r="FT10" s="88">
        <f>-'Ilgalaikio turto apskaita'!FT9</f>
        <v>0</v>
      </c>
      <c r="FU10" s="88">
        <f>-'Ilgalaikio turto apskaita'!FU9</f>
        <v>0</v>
      </c>
      <c r="FV10" s="88">
        <f>-'Ilgalaikio turto apskaita'!FV9</f>
        <v>0</v>
      </c>
      <c r="FW10" s="88">
        <f>-'Ilgalaikio turto apskaita'!FW9</f>
        <v>0</v>
      </c>
      <c r="FX10" s="88">
        <f>-'Ilgalaikio turto apskaita'!FX9</f>
        <v>0</v>
      </c>
      <c r="FY10" s="88">
        <f>-'Ilgalaikio turto apskaita'!FY9</f>
        <v>0</v>
      </c>
      <c r="FZ10" s="88">
        <f>-'Ilgalaikio turto apskaita'!FZ9</f>
        <v>0</v>
      </c>
      <c r="GA10" s="88">
        <f>-'Ilgalaikio turto apskaita'!GA9</f>
        <v>0</v>
      </c>
      <c r="GB10" s="88">
        <f>-'Ilgalaikio turto apskaita'!GB9</f>
        <v>0</v>
      </c>
      <c r="GC10" s="88">
        <f>-'Ilgalaikio turto apskaita'!GC9</f>
        <v>0</v>
      </c>
      <c r="GD10" s="88">
        <f>-'Ilgalaikio turto apskaita'!GD9</f>
        <v>0</v>
      </c>
      <c r="GE10" s="88">
        <f>-'Ilgalaikio turto apskaita'!GE9</f>
        <v>0</v>
      </c>
      <c r="GF10" s="88">
        <f>-'Ilgalaikio turto apskaita'!GF9</f>
        <v>0</v>
      </c>
      <c r="GG10" s="88">
        <f>-'Ilgalaikio turto apskaita'!GG9</f>
        <v>0</v>
      </c>
      <c r="GH10" s="88">
        <f>-'Ilgalaikio turto apskaita'!GH9</f>
        <v>0</v>
      </c>
      <c r="GI10" s="88">
        <f>-'Ilgalaikio turto apskaita'!GI9</f>
        <v>0</v>
      </c>
      <c r="GJ10" s="88">
        <f>-'Ilgalaikio turto apskaita'!GJ9</f>
        <v>0</v>
      </c>
      <c r="GK10" s="88">
        <f>-'Ilgalaikio turto apskaita'!GK9</f>
        <v>0</v>
      </c>
      <c r="GL10" s="88">
        <f>-'Ilgalaikio turto apskaita'!GL9</f>
        <v>0</v>
      </c>
      <c r="GM10" s="88">
        <f>-'Ilgalaikio turto apskaita'!GM9</f>
        <v>0</v>
      </c>
      <c r="GN10" s="88">
        <f>-'Ilgalaikio turto apskaita'!GN9</f>
        <v>0</v>
      </c>
      <c r="GO10" s="88">
        <f>-'Ilgalaikio turto apskaita'!GO9</f>
        <v>0</v>
      </c>
      <c r="GP10" s="88">
        <f>-'Ilgalaikio turto apskaita'!GP9</f>
        <v>0</v>
      </c>
      <c r="GQ10" s="88">
        <f>-'Ilgalaikio turto apskaita'!GQ9</f>
        <v>0</v>
      </c>
      <c r="GR10" s="88">
        <f>-'Ilgalaikio turto apskaita'!GR9</f>
        <v>0</v>
      </c>
      <c r="GS10" s="88">
        <f>-'Ilgalaikio turto apskaita'!GS9</f>
        <v>0</v>
      </c>
      <c r="GT10" s="88">
        <f>-'Ilgalaikio turto apskaita'!GT9</f>
        <v>0</v>
      </c>
      <c r="GU10" s="88">
        <f>-'Ilgalaikio turto apskaita'!GU9</f>
        <v>0</v>
      </c>
      <c r="GV10" s="88">
        <f>-'Ilgalaikio turto apskaita'!GV9</f>
        <v>0</v>
      </c>
      <c r="GW10" s="88">
        <f>-'Ilgalaikio turto apskaita'!GW9</f>
        <v>0</v>
      </c>
      <c r="GX10" s="88">
        <f>-'Ilgalaikio turto apskaita'!GX9</f>
        <v>0</v>
      </c>
      <c r="GY10" s="88">
        <f>-'Ilgalaikio turto apskaita'!GY9</f>
        <v>0</v>
      </c>
      <c r="GZ10" s="88">
        <f>-'Ilgalaikio turto apskaita'!GZ9</f>
        <v>0</v>
      </c>
      <c r="HA10" s="88">
        <f>-'Ilgalaikio turto apskaita'!HA9</f>
        <v>0</v>
      </c>
      <c r="HB10" s="88">
        <f>-'Ilgalaikio turto apskaita'!HB9</f>
        <v>0</v>
      </c>
      <c r="HC10" s="88">
        <f>-'Ilgalaikio turto apskaita'!HC9</f>
        <v>0</v>
      </c>
      <c r="HD10" s="88">
        <f>-'Ilgalaikio turto apskaita'!HD9</f>
        <v>0</v>
      </c>
      <c r="HE10" s="88">
        <f>-'Ilgalaikio turto apskaita'!HE9</f>
        <v>0</v>
      </c>
      <c r="HF10" s="88">
        <f>-'Ilgalaikio turto apskaita'!HF9</f>
        <v>0</v>
      </c>
      <c r="HG10" s="88">
        <f>-'Ilgalaikio turto apskaita'!HG9</f>
        <v>0</v>
      </c>
      <c r="HH10" s="88">
        <f>-'Ilgalaikio turto apskaita'!HH9</f>
        <v>0</v>
      </c>
      <c r="HI10" s="88">
        <f>-'Ilgalaikio turto apskaita'!HI9</f>
        <v>0</v>
      </c>
      <c r="HJ10" s="88">
        <f>-'Ilgalaikio turto apskaita'!HJ9</f>
        <v>0</v>
      </c>
      <c r="HK10" s="88">
        <f>-'Ilgalaikio turto apskaita'!HK9</f>
        <v>0</v>
      </c>
      <c r="HL10" s="88">
        <f>-'Ilgalaikio turto apskaita'!HL9</f>
        <v>0</v>
      </c>
      <c r="HM10" s="88">
        <f>-'Ilgalaikio turto apskaita'!HM9</f>
        <v>0</v>
      </c>
      <c r="HN10" s="88">
        <f>-'Ilgalaikio turto apskaita'!HN9</f>
        <v>0</v>
      </c>
      <c r="HO10" s="88">
        <f>-'Ilgalaikio turto apskaita'!HO9</f>
        <v>0</v>
      </c>
      <c r="HP10" s="88">
        <f>-'Ilgalaikio turto apskaita'!HP9</f>
        <v>0</v>
      </c>
      <c r="HQ10" s="88">
        <f>-'Ilgalaikio turto apskaita'!HQ9</f>
        <v>0</v>
      </c>
      <c r="HR10" s="88">
        <f>-'Ilgalaikio turto apskaita'!HR9</f>
        <v>0</v>
      </c>
      <c r="HS10" s="88">
        <f>-'Ilgalaikio turto apskaita'!HS9</f>
        <v>0</v>
      </c>
      <c r="HT10" s="88">
        <f>-'Ilgalaikio turto apskaita'!HT9</f>
        <v>0</v>
      </c>
      <c r="HU10" s="88">
        <f>-'Ilgalaikio turto apskaita'!HU9</f>
        <v>0</v>
      </c>
      <c r="HV10" s="88">
        <f>-'Ilgalaikio turto apskaita'!HV9</f>
        <v>0</v>
      </c>
      <c r="HW10" s="88">
        <f>-'Ilgalaikio turto apskaita'!HW9</f>
        <v>0</v>
      </c>
      <c r="HX10" s="88">
        <f>-'Ilgalaikio turto apskaita'!HX9</f>
        <v>0</v>
      </c>
      <c r="HY10" s="88">
        <f>-'Ilgalaikio turto apskaita'!HY9</f>
        <v>0</v>
      </c>
      <c r="HZ10" s="88">
        <f>-'Ilgalaikio turto apskaita'!HZ9</f>
        <v>0</v>
      </c>
      <c r="IA10" s="88">
        <f>-'Ilgalaikio turto apskaita'!IA9</f>
        <v>0</v>
      </c>
      <c r="IB10" s="88">
        <f>-'Ilgalaikio turto apskaita'!IB9</f>
        <v>0</v>
      </c>
      <c r="IC10" s="88">
        <f>-'Ilgalaikio turto apskaita'!IC9</f>
        <v>0</v>
      </c>
      <c r="ID10" s="88">
        <f>-'Ilgalaikio turto apskaita'!ID9</f>
        <v>0</v>
      </c>
      <c r="IE10" s="88">
        <f>-'Ilgalaikio turto apskaita'!IE9</f>
        <v>0</v>
      </c>
      <c r="IF10" s="88">
        <f>-'Ilgalaikio turto apskaita'!IF9</f>
        <v>0</v>
      </c>
      <c r="IG10" s="88">
        <f>-'Ilgalaikio turto apskaita'!IG9</f>
        <v>0</v>
      </c>
      <c r="IH10" s="88">
        <f>-'Ilgalaikio turto apskaita'!IH9</f>
        <v>0</v>
      </c>
      <c r="II10" s="88">
        <f>-'Ilgalaikio turto apskaita'!II9</f>
        <v>0</v>
      </c>
      <c r="IJ10" s="88">
        <f>-'Ilgalaikio turto apskaita'!IJ9</f>
        <v>0</v>
      </c>
      <c r="IK10" s="88">
        <f>-'Ilgalaikio turto apskaita'!IK9</f>
        <v>0</v>
      </c>
      <c r="IL10" s="88">
        <f>-'Ilgalaikio turto apskaita'!IL9</f>
        <v>0</v>
      </c>
      <c r="IM10" s="88">
        <f>-'Ilgalaikio turto apskaita'!IM9</f>
        <v>0</v>
      </c>
      <c r="IN10" s="88">
        <f>-'Ilgalaikio turto apskaita'!IN9</f>
        <v>0</v>
      </c>
      <c r="IO10" s="88">
        <f>-'Ilgalaikio turto apskaita'!IO9</f>
        <v>0</v>
      </c>
      <c r="IP10" s="88">
        <f>-'Ilgalaikio turto apskaita'!IP9</f>
        <v>0</v>
      </c>
      <c r="IQ10" s="88">
        <f>-'Ilgalaikio turto apskaita'!IQ9</f>
        <v>0</v>
      </c>
      <c r="IR10" s="88">
        <f>-'Ilgalaikio turto apskaita'!IR9</f>
        <v>0</v>
      </c>
      <c r="IS10" s="88">
        <f>-'Ilgalaikio turto apskaita'!IS9</f>
        <v>0</v>
      </c>
      <c r="IT10" s="88">
        <f>-'Ilgalaikio turto apskaita'!IT9</f>
        <v>0</v>
      </c>
      <c r="IU10" s="88">
        <f>-'Ilgalaikio turto apskaita'!IU9</f>
        <v>0</v>
      </c>
      <c r="IV10" s="88">
        <f>-'Ilgalaikio turto apskaita'!IV9</f>
        <v>0</v>
      </c>
      <c r="IW10" s="88">
        <f>-'Ilgalaikio turto apskaita'!IW9</f>
        <v>0</v>
      </c>
      <c r="IX10" s="88">
        <f>-'Ilgalaikio turto apskaita'!IX9</f>
        <v>0</v>
      </c>
      <c r="IY10" s="88">
        <f>-'Ilgalaikio turto apskaita'!IY9</f>
        <v>0</v>
      </c>
      <c r="IZ10" s="88">
        <f>-'Ilgalaikio turto apskaita'!IZ9</f>
        <v>0</v>
      </c>
      <c r="JA10" s="88">
        <f>-'Ilgalaikio turto apskaita'!JA9</f>
        <v>0</v>
      </c>
      <c r="JB10" s="88">
        <f>-'Ilgalaikio turto apskaita'!JB9</f>
        <v>0</v>
      </c>
      <c r="JC10" s="88">
        <f>-'Ilgalaikio turto apskaita'!JC9</f>
        <v>0</v>
      </c>
      <c r="JD10" s="88">
        <f>-'Ilgalaikio turto apskaita'!JD9</f>
        <v>0</v>
      </c>
      <c r="JE10" s="88">
        <f>-'Ilgalaikio turto apskaita'!JE9</f>
        <v>0</v>
      </c>
      <c r="JF10" s="88">
        <f>-'Ilgalaikio turto apskaita'!JF9</f>
        <v>0</v>
      </c>
      <c r="JG10" s="88">
        <f>-'Ilgalaikio turto apskaita'!JG9</f>
        <v>0</v>
      </c>
      <c r="JH10" s="88">
        <f>-'Ilgalaikio turto apskaita'!JH9</f>
        <v>0</v>
      </c>
      <c r="JI10" s="88">
        <f>-'Ilgalaikio turto apskaita'!JI9</f>
        <v>0</v>
      </c>
      <c r="JJ10" s="88">
        <f>-'Ilgalaikio turto apskaita'!JJ9</f>
        <v>0</v>
      </c>
      <c r="JK10" s="88">
        <f>-'Ilgalaikio turto apskaita'!JK9</f>
        <v>0</v>
      </c>
      <c r="JL10" s="88">
        <f>-'Ilgalaikio turto apskaita'!JL9</f>
        <v>0</v>
      </c>
      <c r="JM10" s="88">
        <f>-'Ilgalaikio turto apskaita'!JM9</f>
        <v>0</v>
      </c>
      <c r="JN10" s="88">
        <f>-'Ilgalaikio turto apskaita'!JN9</f>
        <v>0</v>
      </c>
      <c r="JO10" s="88">
        <f>-'Ilgalaikio turto apskaita'!JO9</f>
        <v>0</v>
      </c>
      <c r="JP10" s="88">
        <f>-'Ilgalaikio turto apskaita'!JP9</f>
        <v>0</v>
      </c>
      <c r="JQ10" s="88">
        <f>-'Ilgalaikio turto apskaita'!JQ9</f>
        <v>0</v>
      </c>
      <c r="JR10" s="88">
        <f>-'Ilgalaikio turto apskaita'!JR9</f>
        <v>0</v>
      </c>
      <c r="JS10" s="88">
        <f>-'Ilgalaikio turto apskaita'!JS9</f>
        <v>0</v>
      </c>
      <c r="JT10" s="88">
        <f>-'Ilgalaikio turto apskaita'!JT9</f>
        <v>0</v>
      </c>
      <c r="JU10" s="88">
        <f>-'Ilgalaikio turto apskaita'!JU9</f>
        <v>0</v>
      </c>
      <c r="JV10" s="88">
        <f>-'Ilgalaikio turto apskaita'!JV9</f>
        <v>0</v>
      </c>
      <c r="JW10" s="88">
        <f>-'Ilgalaikio turto apskaita'!JW9</f>
        <v>0</v>
      </c>
      <c r="JX10" s="88">
        <f>-'Ilgalaikio turto apskaita'!JX9</f>
        <v>0</v>
      </c>
      <c r="JY10" s="88">
        <f>-'Ilgalaikio turto apskaita'!JY9</f>
        <v>0</v>
      </c>
      <c r="JZ10" s="88">
        <f>-'Ilgalaikio turto apskaita'!JZ9</f>
        <v>0</v>
      </c>
      <c r="KA10" s="88">
        <f>-'Ilgalaikio turto apskaita'!KA9</f>
        <v>0</v>
      </c>
      <c r="KB10" s="88">
        <f>-'Ilgalaikio turto apskaita'!KB9</f>
        <v>0</v>
      </c>
      <c r="KC10" s="88">
        <f>-'Ilgalaikio turto apskaita'!KC9</f>
        <v>0</v>
      </c>
      <c r="KD10" s="88">
        <f>-'Ilgalaikio turto apskaita'!KD9</f>
        <v>0</v>
      </c>
      <c r="KE10" s="88">
        <f>-'Ilgalaikio turto apskaita'!KE9</f>
        <v>0</v>
      </c>
      <c r="KF10" s="88">
        <f>-'Ilgalaikio turto apskaita'!KF9</f>
        <v>0</v>
      </c>
      <c r="KG10" s="88">
        <f>-'Ilgalaikio turto apskaita'!KG9</f>
        <v>0</v>
      </c>
      <c r="KH10" s="88">
        <f>-'Ilgalaikio turto apskaita'!KH9</f>
        <v>0</v>
      </c>
      <c r="KI10" s="88">
        <f>-'Ilgalaikio turto apskaita'!KI9</f>
        <v>0</v>
      </c>
      <c r="KJ10" s="88">
        <f>-'Ilgalaikio turto apskaita'!KJ9</f>
        <v>0</v>
      </c>
      <c r="KK10" s="88">
        <f>-'Ilgalaikio turto apskaita'!KK9</f>
        <v>0</v>
      </c>
      <c r="KL10" s="88">
        <f>-'Ilgalaikio turto apskaita'!KL9</f>
        <v>0</v>
      </c>
      <c r="KM10" s="88">
        <f>-'Ilgalaikio turto apskaita'!KM9</f>
        <v>0</v>
      </c>
      <c r="KN10" s="88">
        <f>-'Ilgalaikio turto apskaita'!KN9</f>
        <v>0</v>
      </c>
      <c r="KO10" s="88">
        <f>-'Ilgalaikio turto apskaita'!KO9</f>
        <v>0</v>
      </c>
      <c r="KP10" s="88">
        <f>-'Ilgalaikio turto apskaita'!KP9</f>
        <v>0</v>
      </c>
      <c r="KQ10" s="88">
        <f>-'Ilgalaikio turto apskaita'!KQ9</f>
        <v>0</v>
      </c>
      <c r="KR10" s="88">
        <f>-'Ilgalaikio turto apskaita'!KR9</f>
        <v>0</v>
      </c>
      <c r="KS10" s="88">
        <f>-'Ilgalaikio turto apskaita'!KS9</f>
        <v>0</v>
      </c>
      <c r="KT10" s="88">
        <f>-'Ilgalaikio turto apskaita'!KT9</f>
        <v>0</v>
      </c>
      <c r="KU10" s="88">
        <f>-'Ilgalaikio turto apskaita'!KU9</f>
        <v>0</v>
      </c>
      <c r="KV10" s="88">
        <f>-'Ilgalaikio turto apskaita'!KV9</f>
        <v>0</v>
      </c>
      <c r="KW10" s="88">
        <f>-'Ilgalaikio turto apskaita'!KW9</f>
        <v>0</v>
      </c>
      <c r="KX10" s="88">
        <f>-'Ilgalaikio turto apskaita'!KX9</f>
        <v>0</v>
      </c>
      <c r="KY10" s="88">
        <f>-'Ilgalaikio turto apskaita'!KY9</f>
        <v>0</v>
      </c>
      <c r="KZ10" s="88">
        <f>-'Ilgalaikio turto apskaita'!KZ9</f>
        <v>0</v>
      </c>
      <c r="LA10" s="88">
        <f>-'Ilgalaikio turto apskaita'!LA9</f>
        <v>0</v>
      </c>
      <c r="LB10" s="88">
        <f>-'Ilgalaikio turto apskaita'!LB9</f>
        <v>0</v>
      </c>
      <c r="LC10" s="88">
        <f>-'Ilgalaikio turto apskaita'!LC9</f>
        <v>0</v>
      </c>
      <c r="LD10" s="88">
        <f>-'Ilgalaikio turto apskaita'!LD9</f>
        <v>0</v>
      </c>
      <c r="LE10" s="88">
        <f>-'Ilgalaikio turto apskaita'!LE9</f>
        <v>0</v>
      </c>
      <c r="LF10" s="88">
        <f>-'Ilgalaikio turto apskaita'!LF9</f>
        <v>0</v>
      </c>
      <c r="LG10" s="88">
        <f>-'Ilgalaikio turto apskaita'!LG9</f>
        <v>0</v>
      </c>
      <c r="LH10" s="88">
        <f>-'Ilgalaikio turto apskaita'!LH9</f>
        <v>0</v>
      </c>
      <c r="LI10" s="88">
        <f>-'Ilgalaikio turto apskaita'!LI9</f>
        <v>0</v>
      </c>
      <c r="LJ10" s="88">
        <f>-'Ilgalaikio turto apskaita'!LJ9</f>
        <v>0</v>
      </c>
      <c r="LK10" s="88">
        <f>-'Ilgalaikio turto apskaita'!LK9</f>
        <v>0</v>
      </c>
      <c r="LL10" s="88">
        <f>-'Ilgalaikio turto apskaita'!LL9</f>
        <v>0</v>
      </c>
      <c r="LM10" s="88">
        <f>-'Ilgalaikio turto apskaita'!LM9</f>
        <v>0</v>
      </c>
      <c r="LN10" s="420">
        <f>-'Ilgalaikio turto apskaita'!LN9</f>
        <v>0</v>
      </c>
    </row>
    <row r="11" spans="1:326" s="57" customFormat="1" outlineLevel="1">
      <c r="A11" s="60" t="s">
        <v>1</v>
      </c>
      <c r="B11" s="88">
        <f>+'Investuotojas ir Finansuotojas'!B21+'Investuotojas ir Finansuotojas'!B22+'Investuotojas ir Finansuotojas'!B25+'Investuotojas ir Finansuotojas'!B34+'Investuotojas ir Finansuotojas'!B40</f>
        <v>157557.05222757516</v>
      </c>
      <c r="C11" s="88">
        <f>+'Investuotojas ir Finansuotojas'!C21+'Investuotojas ir Finansuotojas'!C22+'Investuotojas ir Finansuotojas'!C25+'Investuotojas ir Finansuotojas'!C34+'Investuotojas ir Finansuotojas'!C40</f>
        <v>21030.617181475016</v>
      </c>
      <c r="D11" s="88">
        <f>+'Investuotojas ir Finansuotojas'!D21+'Investuotojas ir Finansuotojas'!D22+'Investuotojas ir Finansuotojas'!D25+'Investuotojas ir Finansuotojas'!D34+'Investuotojas ir Finansuotojas'!D40</f>
        <v>21030.617181475016</v>
      </c>
      <c r="E11" s="88">
        <f>+'Investuotojas ir Finansuotojas'!E21+'Investuotojas ir Finansuotojas'!E22+'Investuotojas ir Finansuotojas'!E25+'Investuotojas ir Finansuotojas'!E34+'Investuotojas ir Finansuotojas'!E40</f>
        <v>21592.770424435526</v>
      </c>
      <c r="F11" s="88">
        <f>+'Investuotojas ir Finansuotojas'!F21+'Investuotojas ir Finansuotojas'!F22+'Investuotojas ir Finansuotojas'!F25+'Investuotojas ir Finansuotojas'!F34+'Investuotojas ir Finansuotojas'!F40</f>
        <v>30844.054838755696</v>
      </c>
      <c r="G11" s="88">
        <f>+'Investuotojas ir Finansuotojas'!G21+'Investuotojas ir Finansuotojas'!G22+'Investuotojas ir Finansuotojas'!G25+'Investuotojas ir Finansuotojas'!G34+'Investuotojas ir Finansuotojas'!G40</f>
        <v>40095.339253075872</v>
      </c>
      <c r="H11" s="88">
        <f>+'Investuotojas ir Finansuotojas'!H21+'Investuotojas ir Finansuotojas'!H22+'Investuotojas ir Finansuotojas'!H25+'Investuotojas ir Finansuotojas'!H34+'Investuotojas ir Finansuotojas'!H40</f>
        <v>49346.623667396037</v>
      </c>
      <c r="I11" s="88">
        <f>+'Investuotojas ir Finansuotojas'!I21+'Investuotojas ir Finansuotojas'!I22+'Investuotojas ir Finansuotojas'!I25+'Investuotojas ir Finansuotojas'!I34+'Investuotojas ir Finansuotojas'!I40</f>
        <v>58597.908081716218</v>
      </c>
      <c r="J11" s="88">
        <f>+'Investuotojas ir Finansuotojas'!J21+'Investuotojas ir Finansuotojas'!J22+'Investuotojas ir Finansuotojas'!J25+'Investuotojas ir Finansuotojas'!J34+'Investuotojas ir Finansuotojas'!J40</f>
        <v>67849.192496036383</v>
      </c>
      <c r="K11" s="88">
        <f>+'Investuotojas ir Finansuotojas'!K21+'Investuotojas ir Finansuotojas'!K22+'Investuotojas ir Finansuotojas'!K25+'Investuotojas ir Finansuotojas'!K34+'Investuotojas ir Finansuotojas'!K40</f>
        <v>77875.549965063896</v>
      </c>
      <c r="L11" s="88">
        <f>+'Investuotojas ir Finansuotojas'!L21+'Investuotojas ir Finansuotojas'!L22+'Investuotojas ir Finansuotojas'!L25+'Investuotojas ir Finansuotojas'!L34+'Investuotojas ir Finansuotojas'!L40</f>
        <v>79425.709549478575</v>
      </c>
      <c r="M11" s="88">
        <f>+'Investuotojas ir Finansuotojas'!M21+'Investuotojas ir Finansuotojas'!M22+'Investuotojas ir Finansuotojas'!M25+'Investuotojas ir Finansuotojas'!M34+'Investuotojas ir Finansuotojas'!M40</f>
        <v>80975.857742226595</v>
      </c>
      <c r="N11" s="88">
        <f>SUM(B11:M11)</f>
        <v>706221.29260871001</v>
      </c>
      <c r="O11" s="88">
        <f>+'Investuotojas ir Finansuotojas'!O21+'Investuotojas ir Finansuotojas'!O22+'Investuotojas ir Finansuotojas'!O25+'Investuotojas ir Finansuotojas'!O34+'Investuotojas ir Finansuotojas'!O40</f>
        <v>91921.492983161617</v>
      </c>
      <c r="P11" s="88">
        <f>+'Investuotojas ir Finansuotojas'!P21+'Investuotojas ir Finansuotojas'!P22+'Investuotojas ir Finansuotojas'!P25+'Investuotojas ir Finansuotojas'!P34+'Investuotojas ir Finansuotojas'!P40</f>
        <v>94246.715272283633</v>
      </c>
      <c r="Q11" s="88">
        <f>+'Investuotojas ir Finansuotojas'!Q21+'Investuotojas ir Finansuotojas'!Q22+'Investuotojas ir Finansuotojas'!Q25+'Investuotojas ir Finansuotojas'!Q34+'Investuotojas ir Finansuotojas'!Q40</f>
        <v>96571.937561405663</v>
      </c>
      <c r="R11" s="88">
        <f>+'Investuotojas ir Finansuotojas'!R21+'Investuotojas ir Finansuotojas'!R22+'Investuotojas ir Finansuotojas'!R25+'Investuotojas ir Finansuotojas'!R34+'Investuotojas ir Finansuotojas'!R40</f>
        <v>98897.159850527692</v>
      </c>
      <c r="S11" s="88">
        <f>+'Investuotojas ir Finansuotojas'!S21+'Investuotojas ir Finansuotojas'!S22+'Investuotojas ir Finansuotojas'!S25+'Investuotojas ir Finansuotojas'!S34+'Investuotojas ir Finansuotojas'!S40</f>
        <v>101222.38213964972</v>
      </c>
      <c r="T11" s="88">
        <f>+'Investuotojas ir Finansuotojas'!T21+'Investuotojas ir Finansuotojas'!T22+'Investuotojas ir Finansuotojas'!T25+'Investuotojas ir Finansuotojas'!T34+'Investuotojas ir Finansuotojas'!T40</f>
        <v>103547.60442877175</v>
      </c>
      <c r="U11" s="88">
        <f>+'Investuotojas ir Finansuotojas'!U21+'Investuotojas ir Finansuotojas'!U22+'Investuotojas ir Finansuotojas'!U25+'Investuotojas ir Finansuotojas'!U34+'Investuotojas ir Finansuotojas'!U40</f>
        <v>105872.82671789378</v>
      </c>
      <c r="V11" s="88">
        <f>+'Investuotojas ir Finansuotojas'!V21+'Investuotojas ir Finansuotojas'!V22+'Investuotojas ir Finansuotojas'!V25+'Investuotojas ir Finansuotojas'!V34+'Investuotojas ir Finansuotojas'!V40</f>
        <v>108198.04900701581</v>
      </c>
      <c r="W11" s="88">
        <f>+'Investuotojas ir Finansuotojas'!W21+'Investuotojas ir Finansuotojas'!W22+'Investuotojas ir Finansuotojas'!W25+'Investuotojas ir Finansuotojas'!W34+'Investuotojas ir Finansuotojas'!W40</f>
        <v>110523.27129613783</v>
      </c>
      <c r="X11" s="88">
        <f>+'Investuotojas ir Finansuotojas'!X21+'Investuotojas ir Finansuotojas'!X22+'Investuotojas ir Finansuotojas'!X25+'Investuotojas ir Finansuotojas'!X34+'Investuotojas ir Finansuotojas'!X40</f>
        <v>112848.49358525986</v>
      </c>
      <c r="Y11" s="88">
        <f>+'Investuotojas ir Finansuotojas'!Y21+'Investuotojas ir Finansuotojas'!Y22+'Investuotojas ir Finansuotojas'!Y25+'Investuotojas ir Finansuotojas'!Y34+'Investuotojas ir Finansuotojas'!Y40</f>
        <v>115173.71587438189</v>
      </c>
      <c r="Z11" s="88">
        <f>+'Investuotojas ir Finansuotojas'!Z21+'Investuotojas ir Finansuotojas'!Z22+'Investuotojas ir Finansuotojas'!Z25+'Investuotojas ir Finansuotojas'!Z34+'Investuotojas ir Finansuotojas'!Z40</f>
        <v>122099.27149683726</v>
      </c>
      <c r="AA11" s="88">
        <f t="shared" ref="AA11" si="30">SUM(O11:Z11)</f>
        <v>1261122.9202133266</v>
      </c>
      <c r="AB11" s="88">
        <f>+'Investuotojas ir Finansuotojas'!AB21+'Investuotojas ir Finansuotojas'!AB22+'Investuotojas ir Finansuotojas'!AB25+'Investuotojas ir Finansuotojas'!AB34+'Investuotojas ir Finansuotojas'!AB40</f>
        <v>124619.07292945456</v>
      </c>
      <c r="AC11" s="88">
        <f>+'Investuotojas ir Finansuotojas'!AC21+'Investuotojas ir Finansuotojas'!AC22+'Investuotojas ir Finansuotojas'!AC25+'Investuotojas ir Finansuotojas'!AC34+'Investuotojas ir Finansuotojas'!AC40</f>
        <v>124440.0308246505</v>
      </c>
      <c r="AD11" s="88">
        <f>+'Investuotojas ir Finansuotojas'!AD21+'Investuotojas ir Finansuotojas'!AD22+'Investuotojas ir Finansuotojas'!AD25+'Investuotojas ir Finansuotojas'!AD34+'Investuotojas ir Finansuotojas'!AD40</f>
        <v>124260.98871984644</v>
      </c>
      <c r="AE11" s="88">
        <f>+'Investuotojas ir Finansuotojas'!AE21+'Investuotojas ir Finansuotojas'!AE22+'Investuotojas ir Finansuotojas'!AE25+'Investuotojas ir Finansuotojas'!AE34+'Investuotojas ir Finansuotojas'!AE40</f>
        <v>124081.94661504237</v>
      </c>
      <c r="AF11" s="88">
        <f>+'Investuotojas ir Finansuotojas'!AF21+'Investuotojas ir Finansuotojas'!AF22+'Investuotojas ir Finansuotojas'!AF25+'Investuotojas ir Finansuotojas'!AF34+'Investuotojas ir Finansuotojas'!AF40</f>
        <v>123902.90451023831</v>
      </c>
      <c r="AG11" s="88">
        <f>+'Investuotojas ir Finansuotojas'!AG21+'Investuotojas ir Finansuotojas'!AG22+'Investuotojas ir Finansuotojas'!AG25+'Investuotojas ir Finansuotojas'!AG34+'Investuotojas ir Finansuotojas'!AG40</f>
        <v>123723.86240543425</v>
      </c>
      <c r="AH11" s="88">
        <f>+'Investuotojas ir Finansuotojas'!AH21+'Investuotojas ir Finansuotojas'!AH22+'Investuotojas ir Finansuotojas'!AH25+'Investuotojas ir Finansuotojas'!AH34+'Investuotojas ir Finansuotojas'!AH40</f>
        <v>123544.82030063018</v>
      </c>
      <c r="AI11" s="88">
        <f>+'Investuotojas ir Finansuotojas'!AI21+'Investuotojas ir Finansuotojas'!AI22+'Investuotojas ir Finansuotojas'!AI25+'Investuotojas ir Finansuotojas'!AI34+'Investuotojas ir Finansuotojas'!AI40</f>
        <v>123365.7781958261</v>
      </c>
      <c r="AJ11" s="88">
        <f>+'Investuotojas ir Finansuotojas'!AJ21+'Investuotojas ir Finansuotojas'!AJ22+'Investuotojas ir Finansuotojas'!AJ25+'Investuotojas ir Finansuotojas'!AJ34+'Investuotojas ir Finansuotojas'!AJ40</f>
        <v>123186.73609102206</v>
      </c>
      <c r="AK11" s="88">
        <f>+'Investuotojas ir Finansuotojas'!AK21+'Investuotojas ir Finansuotojas'!AK22+'Investuotojas ir Finansuotojas'!AK25+'Investuotojas ir Finansuotojas'!AK34+'Investuotojas ir Finansuotojas'!AK40</f>
        <v>123007.69398621799</v>
      </c>
      <c r="AL11" s="88">
        <f>+'Investuotojas ir Finansuotojas'!AL21+'Investuotojas ir Finansuotojas'!AL22+'Investuotojas ir Finansuotojas'!AL25+'Investuotojas ir Finansuotojas'!AL34+'Investuotojas ir Finansuotojas'!AL40</f>
        <v>122828.65188141391</v>
      </c>
      <c r="AM11" s="88">
        <f>+'Investuotojas ir Finansuotojas'!AM21+'Investuotojas ir Finansuotojas'!AM22+'Investuotojas ir Finansuotojas'!AM25+'Investuotojas ir Finansuotojas'!AM34+'Investuotojas ir Finansuotojas'!AM40</f>
        <v>122649.60977660985</v>
      </c>
      <c r="AN11" s="88">
        <f t="shared" ref="AN11" si="31">SUM(AB11:AM11)</f>
        <v>1483612.0962363866</v>
      </c>
      <c r="AO11" s="88">
        <f>+'Investuotojas ir Finansuotojas'!AO21+'Investuotojas ir Finansuotojas'!AO22+'Investuotojas ir Finansuotojas'!AO25+'Investuotojas ir Finansuotojas'!AO34+'Investuotojas ir Finansuotojas'!AO40</f>
        <v>126474.10100513912</v>
      </c>
      <c r="AP11" s="88">
        <f>+'Investuotojas ir Finansuotojas'!AP21+'Investuotojas ir Finansuotojas'!AP22+'Investuotojas ir Finansuotojas'!AP25+'Investuotojas ir Finansuotojas'!AP34+'Investuotojas ir Finansuotojas'!AP40</f>
        <v>126295.05890033505</v>
      </c>
      <c r="AQ11" s="88">
        <f>+'Investuotojas ir Finansuotojas'!AQ21+'Investuotojas ir Finansuotojas'!AQ22+'Investuotojas ir Finansuotojas'!AQ25+'Investuotojas ir Finansuotojas'!AQ34+'Investuotojas ir Finansuotojas'!AQ40</f>
        <v>126116.01679553099</v>
      </c>
      <c r="AR11" s="88">
        <f>+'Investuotojas ir Finansuotojas'!AR21+'Investuotojas ir Finansuotojas'!AR22+'Investuotojas ir Finansuotojas'!AR25+'Investuotojas ir Finansuotojas'!AR34+'Investuotojas ir Finansuotojas'!AR40</f>
        <v>125936.97469072693</v>
      </c>
      <c r="AS11" s="88">
        <f>+'Investuotojas ir Finansuotojas'!AS21+'Investuotojas ir Finansuotojas'!AS22+'Investuotojas ir Finansuotojas'!AS25+'Investuotojas ir Finansuotojas'!AS34+'Investuotojas ir Finansuotojas'!AS40</f>
        <v>125757.93258592286</v>
      </c>
      <c r="AT11" s="88">
        <f>+'Investuotojas ir Finansuotojas'!AT21+'Investuotojas ir Finansuotojas'!AT22+'Investuotojas ir Finansuotojas'!AT25+'Investuotojas ir Finansuotojas'!AT34+'Investuotojas ir Finansuotojas'!AT40</f>
        <v>125578.89048111878</v>
      </c>
      <c r="AU11" s="88">
        <f>+'Investuotojas ir Finansuotojas'!AU21+'Investuotojas ir Finansuotojas'!AU22+'Investuotojas ir Finansuotojas'!AU25+'Investuotojas ir Finansuotojas'!AU34+'Investuotojas ir Finansuotojas'!AU40</f>
        <v>125399.84837631474</v>
      </c>
      <c r="AV11" s="88">
        <f>+'Investuotojas ir Finansuotojas'!AV21+'Investuotojas ir Finansuotojas'!AV22+'Investuotojas ir Finansuotojas'!AV25+'Investuotojas ir Finansuotojas'!AV34+'Investuotojas ir Finansuotojas'!AV40</f>
        <v>125220.80627151066</v>
      </c>
      <c r="AW11" s="88">
        <f>+'Investuotojas ir Finansuotojas'!AW21+'Investuotojas ir Finansuotojas'!AW22+'Investuotojas ir Finansuotojas'!AW25+'Investuotojas ir Finansuotojas'!AW34+'Investuotojas ir Finansuotojas'!AW40</f>
        <v>125041.76416670659</v>
      </c>
      <c r="AX11" s="88">
        <f>+'Investuotojas ir Finansuotojas'!AX21+'Investuotojas ir Finansuotojas'!AX22+'Investuotojas ir Finansuotojas'!AX25+'Investuotojas ir Finansuotojas'!AX34+'Investuotojas ir Finansuotojas'!AX40</f>
        <v>124862.72206190253</v>
      </c>
      <c r="AY11" s="88">
        <f>+'Investuotojas ir Finansuotojas'!AY21+'Investuotojas ir Finansuotojas'!AY22+'Investuotojas ir Finansuotojas'!AY25+'Investuotojas ir Finansuotojas'!AY34+'Investuotojas ir Finansuotojas'!AY40</f>
        <v>124683.67995709847</v>
      </c>
      <c r="AZ11" s="88">
        <f>+'Investuotojas ir Finansuotojas'!AZ21+'Investuotojas ir Finansuotojas'!AZ22+'Investuotojas ir Finansuotojas'!AZ25+'Investuotojas ir Finansuotojas'!AZ34+'Investuotojas ir Finansuotojas'!AZ40</f>
        <v>124504.6378522944</v>
      </c>
      <c r="BA11" s="88">
        <f t="shared" ref="BA11" si="32">SUM(AO11:AZ11)</f>
        <v>1505872.4331446011</v>
      </c>
      <c r="BB11" s="88">
        <f>+'Investuotojas ir Finansuotojas'!BB21+'Investuotojas ir Finansuotojas'!BB22+'Investuotojas ir Finansuotojas'!BB25+'Investuotojas ir Finansuotojas'!BB34+'Investuotojas ir Finansuotojas'!BB40</f>
        <v>124325.59574749034</v>
      </c>
      <c r="BC11" s="88">
        <f>+'Investuotojas ir Finansuotojas'!BC21+'Investuotojas ir Finansuotojas'!BC22+'Investuotojas ir Finansuotojas'!BC25+'Investuotojas ir Finansuotojas'!BC34+'Investuotojas ir Finansuotojas'!BC40</f>
        <v>126011.55364268628</v>
      </c>
      <c r="BD11" s="88">
        <f>+'Investuotojas ir Finansuotojas'!BD21+'Investuotojas ir Finansuotojas'!BD22+'Investuotojas ir Finansuotojas'!BD25+'Investuotojas ir Finansuotojas'!BD34+'Investuotojas ir Finansuotojas'!BD40</f>
        <v>125832.51153788221</v>
      </c>
      <c r="BE11" s="88">
        <f>+'Investuotojas ir Finansuotojas'!BE21+'Investuotojas ir Finansuotojas'!BE22+'Investuotojas ir Finansuotojas'!BE25+'Investuotojas ir Finansuotojas'!BE34+'Investuotojas ir Finansuotojas'!BE40</f>
        <v>125653.46943307815</v>
      </c>
      <c r="BF11" s="88">
        <f>+'Investuotojas ir Finansuotojas'!BF21+'Investuotojas ir Finansuotojas'!BF22+'Investuotojas ir Finansuotojas'!BF25+'Investuotojas ir Finansuotojas'!BF34+'Investuotojas ir Finansuotojas'!BF40</f>
        <v>125474.42732827409</v>
      </c>
      <c r="BG11" s="88">
        <f>+'Investuotojas ir Finansuotojas'!BG21+'Investuotojas ir Finansuotojas'!BG22+'Investuotojas ir Finansuotojas'!BG25+'Investuotojas ir Finansuotojas'!BG34+'Investuotojas ir Finansuotojas'!BG40</f>
        <v>125295.38522347002</v>
      </c>
      <c r="BH11" s="88">
        <f>+'Investuotojas ir Finansuotojas'!BH21+'Investuotojas ir Finansuotojas'!BH22+'Investuotojas ir Finansuotojas'!BH25+'Investuotojas ir Finansuotojas'!BH34+'Investuotojas ir Finansuotojas'!BH40</f>
        <v>125116.34311866594</v>
      </c>
      <c r="BI11" s="88">
        <f>+'Investuotojas ir Finansuotojas'!BI21+'Investuotojas ir Finansuotojas'!BI22+'Investuotojas ir Finansuotojas'!BI25+'Investuotojas ir Finansuotojas'!BI34+'Investuotojas ir Finansuotojas'!BI40</f>
        <v>124937.30101386188</v>
      </c>
      <c r="BJ11" s="88">
        <f>+'Investuotojas ir Finansuotojas'!BJ21+'Investuotojas ir Finansuotojas'!BJ22+'Investuotojas ir Finansuotojas'!BJ25+'Investuotojas ir Finansuotojas'!BJ34+'Investuotojas ir Finansuotojas'!BJ40</f>
        <v>124758.25890905783</v>
      </c>
      <c r="BK11" s="88">
        <f>+'Investuotojas ir Finansuotojas'!BK21+'Investuotojas ir Finansuotojas'!BK22+'Investuotojas ir Finansuotojas'!BK25+'Investuotojas ir Finansuotojas'!BK34+'Investuotojas ir Finansuotojas'!BK40</f>
        <v>124579.21680425375</v>
      </c>
      <c r="BL11" s="88">
        <f>+'Investuotojas ir Finansuotojas'!BL21+'Investuotojas ir Finansuotojas'!BL22+'Investuotojas ir Finansuotojas'!BL25+'Investuotojas ir Finansuotojas'!BL34+'Investuotojas ir Finansuotojas'!BL40</f>
        <v>124400.17469944969</v>
      </c>
      <c r="BM11" s="88">
        <f>+'Investuotojas ir Finansuotojas'!BM21+'Investuotojas ir Finansuotojas'!BM22+'Investuotojas ir Finansuotojas'!BM25+'Investuotojas ir Finansuotojas'!BM34+'Investuotojas ir Finansuotojas'!BM40</f>
        <v>124221.13259464563</v>
      </c>
      <c r="BN11" s="88">
        <f t="shared" ref="BN11" si="33">SUM(BB11:BM11)</f>
        <v>1500605.3700528159</v>
      </c>
      <c r="BO11" s="88">
        <f>+'Investuotojas ir Finansuotojas'!BO21+'Investuotojas ir Finansuotojas'!BO22+'Investuotojas ir Finansuotojas'!BO25+'Investuotojas ir Finansuotojas'!BO34+'Investuotojas ir Finansuotojas'!BO40</f>
        <v>124042.09048984156</v>
      </c>
      <c r="BP11" s="88">
        <f>+'Investuotojas ir Finansuotojas'!BP21+'Investuotojas ir Finansuotojas'!BP22+'Investuotojas ir Finansuotojas'!BP25+'Investuotojas ir Finansuotojas'!BP34+'Investuotojas ir Finansuotojas'!BP40</f>
        <v>127514.84063616717</v>
      </c>
      <c r="BQ11" s="88">
        <f>+'Investuotojas ir Finansuotojas'!BQ21+'Investuotojas ir Finansuotojas'!BQ22+'Investuotojas ir Finansuotojas'!BQ25+'Investuotojas ir Finansuotojas'!BQ34+'Investuotojas ir Finansuotojas'!BQ40</f>
        <v>127102.1741158261</v>
      </c>
      <c r="BR11" s="88">
        <f>+'Investuotojas ir Finansuotojas'!BR21+'Investuotojas ir Finansuotojas'!BR22+'Investuotojas ir Finansuotojas'!BR25+'Investuotojas ir Finansuotojas'!BR34+'Investuotojas ir Finansuotojas'!BR40</f>
        <v>126689.50759548503</v>
      </c>
      <c r="BS11" s="88">
        <f>+'Investuotojas ir Finansuotojas'!BS21+'Investuotojas ir Finansuotojas'!BS22+'Investuotojas ir Finansuotojas'!BS25+'Investuotojas ir Finansuotojas'!BS34+'Investuotojas ir Finansuotojas'!BS40</f>
        <v>126276.84107514397</v>
      </c>
      <c r="BT11" s="88">
        <f>+'Investuotojas ir Finansuotojas'!BT21+'Investuotojas ir Finansuotojas'!BT22+'Investuotojas ir Finansuotojas'!BT25+'Investuotojas ir Finansuotojas'!BT34+'Investuotojas ir Finansuotojas'!BT40</f>
        <v>125864.17455480288</v>
      </c>
      <c r="BU11" s="88">
        <f>+'Investuotojas ir Finansuotojas'!BU21+'Investuotojas ir Finansuotojas'!BU22+'Investuotojas ir Finansuotojas'!BU25+'Investuotojas ir Finansuotojas'!BU34+'Investuotojas ir Finansuotojas'!BU40</f>
        <v>125451.50803446182</v>
      </c>
      <c r="BV11" s="88">
        <f>+'Investuotojas ir Finansuotojas'!BV21+'Investuotojas ir Finansuotojas'!BV22+'Investuotojas ir Finansuotojas'!BV25+'Investuotojas ir Finansuotojas'!BV34+'Investuotojas ir Finansuotojas'!BV40</f>
        <v>125038.84151412074</v>
      </c>
      <c r="BW11" s="88">
        <f>+'Investuotojas ir Finansuotojas'!BW21+'Investuotojas ir Finansuotojas'!BW22+'Investuotojas ir Finansuotojas'!BW25+'Investuotojas ir Finansuotojas'!BW34+'Investuotojas ir Finansuotojas'!BW40</f>
        <v>124626.17499377967</v>
      </c>
      <c r="BX11" s="88">
        <f>+'Investuotojas ir Finansuotojas'!BX21+'Investuotojas ir Finansuotojas'!BX22+'Investuotojas ir Finansuotojas'!BX25+'Investuotojas ir Finansuotojas'!BX34+'Investuotojas ir Finansuotojas'!BX40</f>
        <v>124213.5084734386</v>
      </c>
      <c r="BY11" s="88">
        <f>+'Investuotojas ir Finansuotojas'!BY21+'Investuotojas ir Finansuotojas'!BY22+'Investuotojas ir Finansuotojas'!BY25+'Investuotojas ir Finansuotojas'!BY34+'Investuotojas ir Finansuotojas'!BY40</f>
        <v>123800.84195309754</v>
      </c>
      <c r="BZ11" s="88">
        <f>+'Investuotojas ir Finansuotojas'!BZ21+'Investuotojas ir Finansuotojas'!BZ22+'Investuotojas ir Finansuotojas'!BZ25+'Investuotojas ir Finansuotojas'!BZ34+'Investuotojas ir Finansuotojas'!BZ40</f>
        <v>123388.17543275647</v>
      </c>
      <c r="CA11" s="88">
        <f t="shared" ref="CA11" si="34">SUM(BO11:BZ11)</f>
        <v>1504008.6788689217</v>
      </c>
      <c r="CB11" s="88">
        <f>+'Investuotojas ir Finansuotojas'!CB21+'Investuotojas ir Finansuotojas'!CB22+'Investuotojas ir Finansuotojas'!CB25+'Investuotojas ir Finansuotojas'!CB34+'Investuotojas ir Finansuotojas'!CB40</f>
        <v>122975.50891241539</v>
      </c>
      <c r="CC11" s="88">
        <f>+'Investuotojas ir Finansuotojas'!CC21+'Investuotojas ir Finansuotojas'!CC22+'Investuotojas ir Finansuotojas'!CC25+'Investuotojas ir Finansuotojas'!CC34+'Investuotojas ir Finansuotojas'!CC40</f>
        <v>125919.84239207434</v>
      </c>
      <c r="CD11" s="88">
        <f>+'Investuotojas ir Finansuotojas'!CD21+'Investuotojas ir Finansuotojas'!CD22+'Investuotojas ir Finansuotojas'!CD25+'Investuotojas ir Finansuotojas'!CD34+'Investuotojas ir Finansuotojas'!CD40</f>
        <v>125507.17587173324</v>
      </c>
      <c r="CE11" s="88">
        <f>+'Investuotojas ir Finansuotojas'!CE21+'Investuotojas ir Finansuotojas'!CE22+'Investuotojas ir Finansuotojas'!CE25+'Investuotojas ir Finansuotojas'!CE34+'Investuotojas ir Finansuotojas'!CE40</f>
        <v>125094.50935139219</v>
      </c>
      <c r="CF11" s="88">
        <f>+'Investuotojas ir Finansuotojas'!CF21+'Investuotojas ir Finansuotojas'!CF22+'Investuotojas ir Finansuotojas'!CF25+'Investuotojas ir Finansuotojas'!CF34+'Investuotojas ir Finansuotojas'!CF40</f>
        <v>124681.84283105111</v>
      </c>
      <c r="CG11" s="88">
        <f>+'Investuotojas ir Finansuotojas'!CG21+'Investuotojas ir Finansuotojas'!CG22+'Investuotojas ir Finansuotojas'!CG25+'Investuotojas ir Finansuotojas'!CG34+'Investuotojas ir Finansuotojas'!CG40</f>
        <v>124269.17631071004</v>
      </c>
      <c r="CH11" s="88">
        <f>+'Investuotojas ir Finansuotojas'!CH21+'Investuotojas ir Finansuotojas'!CH22+'Investuotojas ir Finansuotojas'!CH25+'Investuotojas ir Finansuotojas'!CH34+'Investuotojas ir Finansuotojas'!CH40</f>
        <v>123856.50979036897</v>
      </c>
      <c r="CI11" s="88">
        <f>+'Investuotojas ir Finansuotojas'!CI21+'Investuotojas ir Finansuotojas'!CI22+'Investuotojas ir Finansuotojas'!CI25+'Investuotojas ir Finansuotojas'!CI34+'Investuotojas ir Finansuotojas'!CI40</f>
        <v>123443.84327002791</v>
      </c>
      <c r="CJ11" s="88">
        <f>+'Investuotojas ir Finansuotojas'!CJ21+'Investuotojas ir Finansuotojas'!CJ22+'Investuotojas ir Finansuotojas'!CJ25+'Investuotojas ir Finansuotojas'!CJ34+'Investuotojas ir Finansuotojas'!CJ40</f>
        <v>123031.17674968683</v>
      </c>
      <c r="CK11" s="88">
        <f>+'Investuotojas ir Finansuotojas'!CK21+'Investuotojas ir Finansuotojas'!CK22+'Investuotojas ir Finansuotojas'!CK25+'Investuotojas ir Finansuotojas'!CK34+'Investuotojas ir Finansuotojas'!CK40</f>
        <v>122618.51022934576</v>
      </c>
      <c r="CL11" s="88">
        <f>+'Investuotojas ir Finansuotojas'!CL21+'Investuotojas ir Finansuotojas'!CL22+'Investuotojas ir Finansuotojas'!CL25+'Investuotojas ir Finansuotojas'!CL34+'Investuotojas ir Finansuotojas'!CL40</f>
        <v>122205.84370900469</v>
      </c>
      <c r="CM11" s="88">
        <f>+'Investuotojas ir Finansuotojas'!CM21+'Investuotojas ir Finansuotojas'!CM22+'Investuotojas ir Finansuotojas'!CM25+'Investuotojas ir Finansuotojas'!CM34+'Investuotojas ir Finansuotojas'!CM40</f>
        <v>121793.17718866364</v>
      </c>
      <c r="CN11" s="88">
        <f t="shared" ref="CN11" si="35">SUM(CB11:CM11)</f>
        <v>1485397.1166064739</v>
      </c>
      <c r="CO11" s="88">
        <f>+'Investuotojas ir Finansuotojas'!CO21+'Investuotojas ir Finansuotojas'!CO22+'Investuotojas ir Finansuotojas'!CO25+'Investuotojas ir Finansuotojas'!CO34+'Investuotojas ir Finansuotojas'!CO40</f>
        <v>123618.51066832255</v>
      </c>
      <c r="CP11" s="88">
        <f>+'Investuotojas ir Finansuotojas'!CP21+'Investuotojas ir Finansuotojas'!CP22+'Investuotojas ir Finansuotojas'!CP25+'Investuotojas ir Finansuotojas'!CP34+'Investuotojas ir Finansuotojas'!CP40</f>
        <v>123205.84414798149</v>
      </c>
      <c r="CQ11" s="88">
        <f>+'Investuotojas ir Finansuotojas'!CQ21+'Investuotojas ir Finansuotojas'!CQ22+'Investuotojas ir Finansuotojas'!CQ25+'Investuotojas ir Finansuotojas'!CQ34+'Investuotojas ir Finansuotojas'!CQ40</f>
        <v>122793.17762764041</v>
      </c>
      <c r="CR11" s="88">
        <f>+'Investuotojas ir Finansuotojas'!CR21+'Investuotojas ir Finansuotojas'!CR22+'Investuotojas ir Finansuotojas'!CR25+'Investuotojas ir Finansuotojas'!CR34+'Investuotojas ir Finansuotojas'!CR40</f>
        <v>122380.51110729935</v>
      </c>
      <c r="CS11" s="88">
        <f>+'Investuotojas ir Finansuotojas'!CS21+'Investuotojas ir Finansuotojas'!CS22+'Investuotojas ir Finansuotojas'!CS25+'Investuotojas ir Finansuotojas'!CS34+'Investuotojas ir Finansuotojas'!CS40</f>
        <v>121967.84458695826</v>
      </c>
      <c r="CT11" s="88">
        <f>+'Investuotojas ir Finansuotojas'!CT21+'Investuotojas ir Finansuotojas'!CT22+'Investuotojas ir Finansuotojas'!CT25+'Investuotojas ir Finansuotojas'!CT34+'Investuotojas ir Finansuotojas'!CT40</f>
        <v>121555.17806661721</v>
      </c>
      <c r="CU11" s="88">
        <f>+'Investuotojas ir Finansuotojas'!CU21+'Investuotojas ir Finansuotojas'!CU22+'Investuotojas ir Finansuotojas'!CU25+'Investuotojas ir Finansuotojas'!CU34+'Investuotojas ir Finansuotojas'!CU40</f>
        <v>121142.51154627613</v>
      </c>
      <c r="CV11" s="88">
        <f>+'Investuotojas ir Finansuotojas'!CV21+'Investuotojas ir Finansuotojas'!CV22+'Investuotojas ir Finansuotojas'!CV25+'Investuotojas ir Finansuotojas'!CV34+'Investuotojas ir Finansuotojas'!CV40</f>
        <v>120729.84502593506</v>
      </c>
      <c r="CW11" s="88">
        <f>+'Investuotojas ir Finansuotojas'!CW21+'Investuotojas ir Finansuotojas'!CW22+'Investuotojas ir Finansuotojas'!CW25+'Investuotojas ir Finansuotojas'!CW34+'Investuotojas ir Finansuotojas'!CW40</f>
        <v>120317.17850559398</v>
      </c>
      <c r="CX11" s="88">
        <f>+'Investuotojas ir Finansuotojas'!CX21+'Investuotojas ir Finansuotojas'!CX22+'Investuotojas ir Finansuotojas'!CX25+'Investuotojas ir Finansuotojas'!CX34+'Investuotojas ir Finansuotojas'!CX40</f>
        <v>119904.51198525292</v>
      </c>
      <c r="CY11" s="88">
        <f>+'Investuotojas ir Finansuotojas'!CY21+'Investuotojas ir Finansuotojas'!CY22+'Investuotojas ir Finansuotojas'!CY25+'Investuotojas ir Finansuotojas'!CY34+'Investuotojas ir Finansuotojas'!CY40</f>
        <v>119491.84546491185</v>
      </c>
      <c r="CZ11" s="88">
        <f>+'Investuotojas ir Finansuotojas'!CZ21+'Investuotojas ir Finansuotojas'!CZ22+'Investuotojas ir Finansuotojas'!CZ25+'Investuotojas ir Finansuotojas'!CZ34+'Investuotojas ir Finansuotojas'!CZ40</f>
        <v>119079.17894457078</v>
      </c>
      <c r="DA11" s="88">
        <f t="shared" ref="DA11" si="36">SUM(CO11:CZ11)</f>
        <v>1456186.1376773599</v>
      </c>
      <c r="DB11" s="88">
        <f>+'Investuotojas ir Finansuotojas'!DB21+'Investuotojas ir Finansuotojas'!DB22+'Investuotojas ir Finansuotojas'!DB25+'Investuotojas ir Finansuotojas'!DB34+'Investuotojas ir Finansuotojas'!DB40</f>
        <v>118666.5124242297</v>
      </c>
      <c r="DC11" s="88">
        <f>+'Investuotojas ir Finansuotojas'!DC21+'Investuotojas ir Finansuotojas'!DC22+'Investuotojas ir Finansuotojas'!DC25+'Investuotojas ir Finansuotojas'!DC34+'Investuotojas ir Finansuotojas'!DC40</f>
        <v>119559.34590388865</v>
      </c>
      <c r="DD11" s="88">
        <f>+'Investuotojas ir Finansuotojas'!DD21+'Investuotojas ir Finansuotojas'!DD22+'Investuotojas ir Finansuotojas'!DD25+'Investuotojas ir Finansuotojas'!DD34+'Investuotojas ir Finansuotojas'!DD40</f>
        <v>119146.67938354757</v>
      </c>
      <c r="DE11" s="88">
        <f>+'Investuotojas ir Finansuotojas'!DE21+'Investuotojas ir Finansuotojas'!DE22+'Investuotojas ir Finansuotojas'!DE25+'Investuotojas ir Finansuotojas'!DE34+'Investuotojas ir Finansuotojas'!DE40</f>
        <v>118734.0128632065</v>
      </c>
      <c r="DF11" s="88">
        <f>+'Investuotojas ir Finansuotojas'!DF21+'Investuotojas ir Finansuotojas'!DF22+'Investuotojas ir Finansuotojas'!DF25+'Investuotojas ir Finansuotojas'!DF34+'Investuotojas ir Finansuotojas'!DF40</f>
        <v>118321.34634286542</v>
      </c>
      <c r="DG11" s="88">
        <f>+'Investuotojas ir Finansuotojas'!DG21+'Investuotojas ir Finansuotojas'!DG22+'Investuotojas ir Finansuotojas'!DG25+'Investuotojas ir Finansuotojas'!DG34+'Investuotojas ir Finansuotojas'!DG40</f>
        <v>117908.67982252437</v>
      </c>
      <c r="DH11" s="88">
        <f>+'Investuotojas ir Finansuotojas'!DH21+'Investuotojas ir Finansuotojas'!DH22+'Investuotojas ir Finansuotojas'!DH25+'Investuotojas ir Finansuotojas'!DH34+'Investuotojas ir Finansuotojas'!DH40</f>
        <v>117496.01330218329</v>
      </c>
      <c r="DI11" s="88">
        <f>+'Investuotojas ir Finansuotojas'!DI21+'Investuotojas ir Finansuotojas'!DI22+'Investuotojas ir Finansuotojas'!DI25+'Investuotojas ir Finansuotojas'!DI34+'Investuotojas ir Finansuotojas'!DI40</f>
        <v>117083.34678184222</v>
      </c>
      <c r="DJ11" s="88">
        <f>+'Investuotojas ir Finansuotojas'!DJ21+'Investuotojas ir Finansuotojas'!DJ22+'Investuotojas ir Finansuotojas'!DJ25+'Investuotojas ir Finansuotojas'!DJ34+'Investuotojas ir Finansuotojas'!DJ40</f>
        <v>116670.68026150115</v>
      </c>
      <c r="DK11" s="88">
        <f>+'Investuotojas ir Finansuotojas'!DK21+'Investuotojas ir Finansuotojas'!DK22+'Investuotojas ir Finansuotojas'!DK25+'Investuotojas ir Finansuotojas'!DK34+'Investuotojas ir Finansuotojas'!DK40</f>
        <v>116258.01374116009</v>
      </c>
      <c r="DL11" s="88">
        <f>+'Investuotojas ir Finansuotojas'!DL21+'Investuotojas ir Finansuotojas'!DL22+'Investuotojas ir Finansuotojas'!DL25+'Investuotojas ir Finansuotojas'!DL34+'Investuotojas ir Finansuotojas'!DL40</f>
        <v>115845.34722081902</v>
      </c>
      <c r="DM11" s="88">
        <f>+'Investuotojas ir Finansuotojas'!DM21+'Investuotojas ir Finansuotojas'!DM22+'Investuotojas ir Finansuotojas'!DM25+'Investuotojas ir Finansuotojas'!DM34+'Investuotojas ir Finansuotojas'!DM40</f>
        <v>115432.68070047794</v>
      </c>
      <c r="DN11" s="88">
        <f t="shared" ref="DN11" si="37">SUM(DB11:DM11)</f>
        <v>1411122.6587482456</v>
      </c>
      <c r="DO11" s="88">
        <f>+'Investuotojas ir Finansuotojas'!DO21+'Investuotojas ir Finansuotojas'!DO22+'Investuotojas ir Finansuotojas'!DO25+'Investuotojas ir Finansuotojas'!DO34+'Investuotojas ir Finansuotojas'!DO40</f>
        <v>115020.01418013687</v>
      </c>
      <c r="DP11" s="88">
        <f>+'Investuotojas ir Finansuotojas'!DP21+'Investuotojas ir Finansuotojas'!DP22+'Investuotojas ir Finansuotojas'!DP25+'Investuotojas ir Finansuotojas'!DP34+'Investuotojas ir Finansuotojas'!DP40</f>
        <v>114980.34765979581</v>
      </c>
      <c r="DQ11" s="88">
        <f>+'Investuotojas ir Finansuotojas'!DQ21+'Investuotojas ir Finansuotojas'!DQ22+'Investuotojas ir Finansuotojas'!DQ25+'Investuotojas ir Finansuotojas'!DQ34+'Investuotojas ir Finansuotojas'!DQ40</f>
        <v>114567.68113945473</v>
      </c>
      <c r="DR11" s="88">
        <f>+'Investuotojas ir Finansuotojas'!DR21+'Investuotojas ir Finansuotojas'!DR22+'Investuotojas ir Finansuotojas'!DR25+'Investuotojas ir Finansuotojas'!DR34+'Investuotojas ir Finansuotojas'!DR40</f>
        <v>114155.01461911366</v>
      </c>
      <c r="DS11" s="88">
        <f>+'Investuotojas ir Finansuotojas'!DS21+'Investuotojas ir Finansuotojas'!DS22+'Investuotojas ir Finansuotojas'!DS25+'Investuotojas ir Finansuotojas'!DS34+'Investuotojas ir Finansuotojas'!DS40</f>
        <v>113742.34809877259</v>
      </c>
      <c r="DT11" s="88">
        <f>+'Investuotojas ir Finansuotojas'!DT21+'Investuotojas ir Finansuotojas'!DT22+'Investuotojas ir Finansuotojas'!DT25+'Investuotojas ir Finansuotojas'!DT34+'Investuotojas ir Finansuotojas'!DT40</f>
        <v>113329.68157843153</v>
      </c>
      <c r="DU11" s="88">
        <f>+'Investuotojas ir Finansuotojas'!DU21+'Investuotojas ir Finansuotojas'!DU22+'Investuotojas ir Finansuotojas'!DU25+'Investuotojas ir Finansuotojas'!DU34+'Investuotojas ir Finansuotojas'!DU40</f>
        <v>112917.01505809044</v>
      </c>
      <c r="DV11" s="88">
        <f>+'Investuotojas ir Finansuotojas'!DV21+'Investuotojas ir Finansuotojas'!DV22+'Investuotojas ir Finansuotojas'!DV25+'Investuotojas ir Finansuotojas'!DV34+'Investuotojas ir Finansuotojas'!DV40</f>
        <v>112504.34853774939</v>
      </c>
      <c r="DW11" s="88">
        <f>+'Investuotojas ir Finansuotojas'!DW21+'Investuotojas ir Finansuotojas'!DW22+'Investuotojas ir Finansuotojas'!DW25+'Investuotojas ir Finansuotojas'!DW34+'Investuotojas ir Finansuotojas'!DW40</f>
        <v>112091.68201740831</v>
      </c>
      <c r="DX11" s="88">
        <f>+'Investuotojas ir Finansuotojas'!DX21+'Investuotojas ir Finansuotojas'!DX22+'Investuotojas ir Finansuotojas'!DX25+'Investuotojas ir Finansuotojas'!DX34+'Investuotojas ir Finansuotojas'!DX40</f>
        <v>111679.01549706724</v>
      </c>
      <c r="DY11" s="88">
        <f>+'Investuotojas ir Finansuotojas'!DY21+'Investuotojas ir Finansuotojas'!DY22+'Investuotojas ir Finansuotojas'!DY25+'Investuotojas ir Finansuotojas'!DY34+'Investuotojas ir Finansuotojas'!DY40</f>
        <v>111266.34897672616</v>
      </c>
      <c r="DZ11" s="88">
        <f>+'Investuotojas ir Finansuotojas'!DZ21+'Investuotojas ir Finansuotojas'!DZ22+'Investuotojas ir Finansuotojas'!DZ25+'Investuotojas ir Finansuotojas'!DZ34+'Investuotojas ir Finansuotojas'!DZ40</f>
        <v>110853.6824563851</v>
      </c>
      <c r="EA11" s="88">
        <f t="shared" ref="EA11" si="38">SUM(DO11:DZ11)</f>
        <v>1357107.179819132</v>
      </c>
      <c r="EB11" s="88">
        <f>+'Investuotojas ir Finansuotojas'!EB21+'Investuotojas ir Finansuotojas'!EB22+'Investuotojas ir Finansuotojas'!EB25+'Investuotojas ir Finansuotojas'!EB34+'Investuotojas ir Finansuotojas'!EB40</f>
        <v>110441.01593604403</v>
      </c>
      <c r="EC11" s="88">
        <f>+'Investuotojas ir Finansuotojas'!EC21+'Investuotojas ir Finansuotojas'!EC22+'Investuotojas ir Finansuotojas'!EC25+'Investuotojas ir Finansuotojas'!EC34+'Investuotojas ir Finansuotojas'!EC40</f>
        <v>110152.68274903629</v>
      </c>
      <c r="ED11" s="88">
        <f>+'Investuotojas ir Finansuotojas'!ED21+'Investuotojas ir Finansuotojas'!ED22+'Investuotojas ir Finansuotojas'!ED25+'Investuotojas ir Finansuotojas'!ED34+'Investuotojas ir Finansuotojas'!ED40</f>
        <v>109740.01622869523</v>
      </c>
      <c r="EE11" s="88">
        <f>+'Investuotojas ir Finansuotojas'!EE21+'Investuotojas ir Finansuotojas'!EE22+'Investuotojas ir Finansuotojas'!EE25+'Investuotojas ir Finansuotojas'!EE34+'Investuotojas ir Finansuotojas'!EE40</f>
        <v>109327.34970835416</v>
      </c>
      <c r="EF11" s="88">
        <f>+'Investuotojas ir Finansuotojas'!EF21+'Investuotojas ir Finansuotojas'!EF22+'Investuotojas ir Finansuotojas'!EF25+'Investuotojas ir Finansuotojas'!EF34+'Investuotojas ir Finansuotojas'!EF40</f>
        <v>108914.68318801309</v>
      </c>
      <c r="EG11" s="88">
        <f>+'Investuotojas ir Finansuotojas'!EG21+'Investuotojas ir Finansuotojas'!EG22+'Investuotojas ir Finansuotojas'!EG25+'Investuotojas ir Finansuotojas'!EG34+'Investuotojas ir Finansuotojas'!EG40</f>
        <v>108502.01666767203</v>
      </c>
      <c r="EH11" s="88">
        <f>+'Investuotojas ir Finansuotojas'!EH21+'Investuotojas ir Finansuotojas'!EH22+'Investuotojas ir Finansuotojas'!EH25+'Investuotojas ir Finansuotojas'!EH34+'Investuotojas ir Finansuotojas'!EH40</f>
        <v>108089.35014733094</v>
      </c>
      <c r="EI11" s="88">
        <f>+'Investuotojas ir Finansuotojas'!EI21+'Investuotojas ir Finansuotojas'!EI22+'Investuotojas ir Finansuotojas'!EI25+'Investuotojas ir Finansuotojas'!EI34+'Investuotojas ir Finansuotojas'!EI40</f>
        <v>107676.68362698989</v>
      </c>
      <c r="EJ11" s="88">
        <f>+'Investuotojas ir Finansuotojas'!EJ21+'Investuotojas ir Finansuotojas'!EJ22+'Investuotojas ir Finansuotojas'!EJ25+'Investuotojas ir Finansuotojas'!EJ34+'Investuotojas ir Finansuotojas'!EJ40</f>
        <v>107264.0171066488</v>
      </c>
      <c r="EK11" s="88">
        <f>+'Investuotojas ir Finansuotojas'!EK21+'Investuotojas ir Finansuotojas'!EK22+'Investuotojas ir Finansuotojas'!EK25+'Investuotojas ir Finansuotojas'!EK34+'Investuotojas ir Finansuotojas'!EK40</f>
        <v>106851.35058630774</v>
      </c>
      <c r="EL11" s="88">
        <f>+'Investuotojas ir Finansuotojas'!EL21+'Investuotojas ir Finansuotojas'!EL22+'Investuotojas ir Finansuotojas'!EL25+'Investuotojas ir Finansuotojas'!EL34+'Investuotojas ir Finansuotojas'!EL40</f>
        <v>106438.68406596666</v>
      </c>
      <c r="EM11" s="88">
        <f>+'Investuotojas ir Finansuotojas'!EM21+'Investuotojas ir Finansuotojas'!EM22+'Investuotojas ir Finansuotojas'!EM25+'Investuotojas ir Finansuotojas'!EM34+'Investuotojas ir Finansuotojas'!EM40</f>
        <v>106026.0175456256</v>
      </c>
      <c r="EN11" s="88">
        <f t="shared" ref="EN11" si="39">SUM(EB11:EM11)</f>
        <v>1299423.8675566842</v>
      </c>
      <c r="EO11" s="88">
        <f>+'Investuotojas ir Finansuotojas'!EO21+'Investuotojas ir Finansuotojas'!EO22+'Investuotojas ir Finansuotojas'!EO25+'Investuotojas ir Finansuotojas'!EO34+'Investuotojas ir Finansuotojas'!EO40</f>
        <v>105613.35102528453</v>
      </c>
      <c r="EP11" s="88">
        <f>+'Investuotojas ir Finansuotojas'!EP21+'Investuotojas ir Finansuotojas'!EP22+'Investuotojas ir Finansuotojas'!EP25+'Investuotojas ir Finansuotojas'!EP34+'Investuotojas ir Finansuotojas'!EP40</f>
        <v>104827.68450494346</v>
      </c>
      <c r="EQ11" s="88">
        <f>+'Investuotojas ir Finansuotojas'!EQ21+'Investuotojas ir Finansuotojas'!EQ22+'Investuotojas ir Finansuotojas'!EQ25+'Investuotojas ir Finansuotojas'!EQ34+'Investuotojas ir Finansuotojas'!EQ40</f>
        <v>104415.0179846024</v>
      </c>
      <c r="ER11" s="88">
        <f>+'Investuotojas ir Finansuotojas'!ER21+'Investuotojas ir Finansuotojas'!ER22+'Investuotojas ir Finansuotojas'!ER25+'Investuotojas ir Finansuotojas'!ER34+'Investuotojas ir Finansuotojas'!ER40</f>
        <v>104002.35146426133</v>
      </c>
      <c r="ES11" s="88">
        <f>+'Investuotojas ir Finansuotojas'!ES21+'Investuotojas ir Finansuotojas'!ES22+'Investuotojas ir Finansuotojas'!ES25+'Investuotojas ir Finansuotojas'!ES34+'Investuotojas ir Finansuotojas'!ES40</f>
        <v>103589.68494392026</v>
      </c>
      <c r="ET11" s="88">
        <f>+'Investuotojas ir Finansuotojas'!ET21+'Investuotojas ir Finansuotojas'!ET22+'Investuotojas ir Finansuotojas'!ET25+'Investuotojas ir Finansuotojas'!ET34+'Investuotojas ir Finansuotojas'!ET40</f>
        <v>103177.01842357918</v>
      </c>
      <c r="EU11" s="88">
        <f>+'Investuotojas ir Finansuotojas'!EU21+'Investuotojas ir Finansuotojas'!EU22+'Investuotojas ir Finansuotojas'!EU25+'Investuotojas ir Finansuotojas'!EU34+'Investuotojas ir Finansuotojas'!EU40</f>
        <v>102764.3519032381</v>
      </c>
      <c r="EV11" s="88">
        <f>+'Investuotojas ir Finansuotojas'!EV21+'Investuotojas ir Finansuotojas'!EV22+'Investuotojas ir Finansuotojas'!EV25+'Investuotojas ir Finansuotojas'!EV34+'Investuotojas ir Finansuotojas'!EV40</f>
        <v>102351.68538289705</v>
      </c>
      <c r="EW11" s="88">
        <f>+'Investuotojas ir Finansuotojas'!EW21+'Investuotojas ir Finansuotojas'!EW22+'Investuotojas ir Finansuotojas'!EW25+'Investuotojas ir Finansuotojas'!EW34+'Investuotojas ir Finansuotojas'!EW40</f>
        <v>101939.01886255597</v>
      </c>
      <c r="EX11" s="88">
        <f>+'Investuotojas ir Finansuotojas'!EX21+'Investuotojas ir Finansuotojas'!EX22+'Investuotojas ir Finansuotojas'!EX25+'Investuotojas ir Finansuotojas'!EX34+'Investuotojas ir Finansuotojas'!EX40</f>
        <v>101526.35234221493</v>
      </c>
      <c r="EY11" s="88">
        <f>+'Investuotojas ir Finansuotojas'!EY21+'Investuotojas ir Finansuotojas'!EY22+'Investuotojas ir Finansuotojas'!EY25+'Investuotojas ir Finansuotojas'!EY34+'Investuotojas ir Finansuotojas'!EY40</f>
        <v>101113.68582187385</v>
      </c>
      <c r="EZ11" s="88">
        <f>+'Investuotojas ir Finansuotojas'!EZ21+'Investuotojas ir Finansuotojas'!EZ22+'Investuotojas ir Finansuotojas'!EZ25+'Investuotojas ir Finansuotojas'!EZ34+'Investuotojas ir Finansuotojas'!EZ40</f>
        <v>100701.01930153277</v>
      </c>
      <c r="FA11" s="88">
        <f t="shared" ref="FA11" si="40">SUM(EO11:EZ11)</f>
        <v>1236021.2219609038</v>
      </c>
      <c r="FB11" s="88">
        <f>+'Investuotojas ir Finansuotojas'!FB21+'Investuotojas ir Finansuotojas'!FB22+'Investuotojas ir Finansuotojas'!FB25+'Investuotojas ir Finansuotojas'!FB34+'Investuotojas ir Finansuotojas'!FB40</f>
        <v>100288.3527811917</v>
      </c>
      <c r="FC11" s="88">
        <f>+'Investuotojas ir Finansuotojas'!FC21+'Investuotojas ir Finansuotojas'!FC22+'Investuotojas ir Finansuotojas'!FC25+'Investuotojas ir Finansuotojas'!FC34+'Investuotojas ir Finansuotojas'!FC40</f>
        <v>98508.019594183977</v>
      </c>
      <c r="FD11" s="88">
        <f>+'Investuotojas ir Finansuotojas'!FD21+'Investuotojas ir Finansuotojas'!FD22+'Investuotojas ir Finansuotojas'!FD25+'Investuotojas ir Finansuotojas'!FD34+'Investuotojas ir Finansuotojas'!FD40</f>
        <v>98095.353073842911</v>
      </c>
      <c r="FE11" s="88">
        <f>+'Investuotojas ir Finansuotojas'!FE21+'Investuotojas ir Finansuotojas'!FE22+'Investuotojas ir Finansuotojas'!FE25+'Investuotojas ir Finansuotojas'!FE34+'Investuotojas ir Finansuotojas'!FE40</f>
        <v>97682.686553501844</v>
      </c>
      <c r="FF11" s="88">
        <f>+'Investuotojas ir Finansuotojas'!FF21+'Investuotojas ir Finansuotojas'!FF22+'Investuotojas ir Finansuotojas'!FF25+'Investuotojas ir Finansuotojas'!FF34+'Investuotojas ir Finansuotojas'!FF40</f>
        <v>97270.020033160778</v>
      </c>
      <c r="FG11" s="88">
        <f>+'Investuotojas ir Finansuotojas'!FG21+'Investuotojas ir Finansuotojas'!FG22+'Investuotojas ir Finansuotojas'!FG25+'Investuotojas ir Finansuotojas'!FG34+'Investuotojas ir Finansuotojas'!FG40</f>
        <v>96857.353512819711</v>
      </c>
      <c r="FH11" s="88">
        <f>+'Investuotojas ir Finansuotojas'!FH21+'Investuotojas ir Finansuotojas'!FH22+'Investuotojas ir Finansuotojas'!FH25+'Investuotojas ir Finansuotojas'!FH34+'Investuotojas ir Finansuotojas'!FH40</f>
        <v>96444.68699247863</v>
      </c>
      <c r="FI11" s="88">
        <f>+'Investuotojas ir Finansuotojas'!FI21+'Investuotojas ir Finansuotojas'!FI22+'Investuotojas ir Finansuotojas'!FI25+'Investuotojas ir Finansuotojas'!FI34+'Investuotojas ir Finansuotojas'!FI40</f>
        <v>96032.020472137578</v>
      </c>
      <c r="FJ11" s="88">
        <f>+'Investuotojas ir Finansuotojas'!FJ21+'Investuotojas ir Finansuotojas'!FJ22+'Investuotojas ir Finansuotojas'!FJ25+'Investuotojas ir Finansuotojas'!FJ34+'Investuotojas ir Finansuotojas'!FJ40</f>
        <v>95619.353951796496</v>
      </c>
      <c r="FK11" s="88">
        <f>+'Investuotojas ir Finansuotojas'!FK21+'Investuotojas ir Finansuotojas'!FK22+'Investuotojas ir Finansuotojas'!FK25+'Investuotojas ir Finansuotojas'!FK34+'Investuotojas ir Finansuotojas'!FK40</f>
        <v>95206.687431455444</v>
      </c>
      <c r="FL11" s="88">
        <f>+'Investuotojas ir Finansuotojas'!FL21+'Investuotojas ir Finansuotojas'!FL22+'Investuotojas ir Finansuotojas'!FL25+'Investuotojas ir Finansuotojas'!FL34+'Investuotojas ir Finansuotojas'!FL40</f>
        <v>94794.020911114378</v>
      </c>
      <c r="FM11" s="88">
        <f>+'Investuotojas ir Finansuotojas'!FM21+'Investuotojas ir Finansuotojas'!FM22+'Investuotojas ir Finansuotojas'!FM25+'Investuotojas ir Finansuotojas'!FM34+'Investuotojas ir Finansuotojas'!FM40</f>
        <v>94381.354390773311</v>
      </c>
      <c r="FN11" s="88">
        <f t="shared" ref="FN11" si="41">SUM(FB11:FM11)</f>
        <v>1161179.9096984568</v>
      </c>
      <c r="FO11" s="88">
        <f>+'Investuotojas ir Finansuotojas'!FO21+'Investuotojas ir Finansuotojas'!FO22+'Investuotojas ir Finansuotojas'!FO25+'Investuotojas ir Finansuotojas'!FO34+'Investuotojas ir Finansuotojas'!FO40</f>
        <v>93968.687870432215</v>
      </c>
      <c r="FP11" s="88">
        <f>+'Investuotojas ir Finansuotojas'!FP21+'Investuotojas ir Finansuotojas'!FP22+'Investuotojas ir Finansuotojas'!FP25+'Investuotojas ir Finansuotojas'!FP34+'Investuotojas ir Finansuotojas'!FP40</f>
        <v>90012.521350091178</v>
      </c>
      <c r="FQ11" s="88">
        <f>+'Investuotojas ir Finansuotojas'!FQ21+'Investuotojas ir Finansuotojas'!FQ22+'Investuotojas ir Finansuotojas'!FQ25+'Investuotojas ir Finansuotojas'!FQ34+'Investuotojas ir Finansuotojas'!FQ40</f>
        <v>89599.854829750082</v>
      </c>
      <c r="FR11" s="88">
        <f>+'Investuotojas ir Finansuotojas'!FR21+'Investuotojas ir Finansuotojas'!FR22+'Investuotojas ir Finansuotojas'!FR25+'Investuotojas ir Finansuotojas'!FR34+'Investuotojas ir Finansuotojas'!FR40</f>
        <v>89187.188309409044</v>
      </c>
      <c r="FS11" s="88">
        <f>+'Investuotojas ir Finansuotojas'!FS21+'Investuotojas ir Finansuotojas'!FS22+'Investuotojas ir Finansuotojas'!FS25+'Investuotojas ir Finansuotojas'!FS34+'Investuotojas ir Finansuotojas'!FS40</f>
        <v>88774.521789067949</v>
      </c>
      <c r="FT11" s="88">
        <f>+'Investuotojas ir Finansuotojas'!FT21+'Investuotojas ir Finansuotojas'!FT22+'Investuotojas ir Finansuotojas'!FT25+'Investuotojas ir Finansuotojas'!FT34+'Investuotojas ir Finansuotojas'!FT40</f>
        <v>88361.855268726882</v>
      </c>
      <c r="FU11" s="88">
        <f>+'Investuotojas ir Finansuotojas'!FU21+'Investuotojas ir Finansuotojas'!FU22+'Investuotojas ir Finansuotojas'!FU25+'Investuotojas ir Finansuotojas'!FU34+'Investuotojas ir Finansuotojas'!FU40</f>
        <v>87949.188748385815</v>
      </c>
      <c r="FV11" s="88">
        <f>+'Investuotojas ir Finansuotojas'!FV21+'Investuotojas ir Finansuotojas'!FV22+'Investuotojas ir Finansuotojas'!FV25+'Investuotojas ir Finansuotojas'!FV34+'Investuotojas ir Finansuotojas'!FV40</f>
        <v>87536.522228044749</v>
      </c>
      <c r="FW11" s="88">
        <f>+'Investuotojas ir Finansuotojas'!FW21+'Investuotojas ir Finansuotojas'!FW22+'Investuotojas ir Finansuotojas'!FW25+'Investuotojas ir Finansuotojas'!FW34+'Investuotojas ir Finansuotojas'!FW40</f>
        <v>87123.855707703682</v>
      </c>
      <c r="FX11" s="88">
        <f>+'Investuotojas ir Finansuotojas'!FX21+'Investuotojas ir Finansuotojas'!FX22+'Investuotojas ir Finansuotojas'!FX25+'Investuotojas ir Finansuotojas'!FX34+'Investuotojas ir Finansuotojas'!FX40</f>
        <v>86711.189187362615</v>
      </c>
      <c r="FY11" s="88">
        <f>+'Investuotojas ir Finansuotojas'!FY21+'Investuotojas ir Finansuotojas'!FY22+'Investuotojas ir Finansuotojas'!FY25+'Investuotojas ir Finansuotojas'!FY34+'Investuotojas ir Finansuotojas'!FY40</f>
        <v>86298.522667021549</v>
      </c>
      <c r="FZ11" s="88">
        <f>+'Investuotojas ir Finansuotojas'!FZ21+'Investuotojas ir Finansuotojas'!FZ22+'Investuotojas ir Finansuotojas'!FZ25+'Investuotojas ir Finansuotojas'!FZ34+'Investuotojas ir Finansuotojas'!FZ40</f>
        <v>85885.856146680482</v>
      </c>
      <c r="GA11" s="88">
        <f t="shared" ref="GA11" si="42">SUM(FO11:FZ11)</f>
        <v>1061409.764102676</v>
      </c>
      <c r="GB11" s="88">
        <f>+'Investuotojas ir Finansuotojas'!GB21+'Investuotojas ir Finansuotojas'!GB22+'Investuotojas ir Finansuotojas'!GB25+'Investuotojas ir Finansuotojas'!GB34+'Investuotojas ir Finansuotojas'!GB40</f>
        <v>85473.189626339416</v>
      </c>
      <c r="GC11" s="88">
        <f>+'Investuotojas ir Finansuotojas'!GC21+'Investuotojas ir Finansuotojas'!GC22+'Investuotojas ir Finansuotojas'!GC25+'Investuotojas ir Finansuotojas'!GC34+'Investuotojas ir Finansuotojas'!GC40</f>
        <v>80771.023105998349</v>
      </c>
      <c r="GD11" s="88">
        <f>+'Investuotojas ir Finansuotojas'!GD21+'Investuotojas ir Finansuotojas'!GD22+'Investuotojas ir Finansuotojas'!GD25+'Investuotojas ir Finansuotojas'!GD34+'Investuotojas ir Finansuotojas'!GD40</f>
        <v>80358.356585657282</v>
      </c>
      <c r="GE11" s="88">
        <f>+'Investuotojas ir Finansuotojas'!GE21+'Investuotojas ir Finansuotojas'!GE22+'Investuotojas ir Finansuotojas'!GE25+'Investuotojas ir Finansuotojas'!GE34+'Investuotojas ir Finansuotojas'!GE40</f>
        <v>79945.690065316216</v>
      </c>
      <c r="GF11" s="88">
        <f>+'Investuotojas ir Finansuotojas'!GF21+'Investuotojas ir Finansuotojas'!GF22+'Investuotojas ir Finansuotojas'!GF25+'Investuotojas ir Finansuotojas'!GF34+'Investuotojas ir Finansuotojas'!GF40</f>
        <v>79533.023544975149</v>
      </c>
      <c r="GG11" s="88">
        <f>+'Investuotojas ir Finansuotojas'!GG21+'Investuotojas ir Finansuotojas'!GG22+'Investuotojas ir Finansuotojas'!GG25+'Investuotojas ir Finansuotojas'!GG34+'Investuotojas ir Finansuotojas'!GG40</f>
        <v>79120.357024634082</v>
      </c>
      <c r="GH11" s="88">
        <f>+'Investuotojas ir Finansuotojas'!GH21+'Investuotojas ir Finansuotojas'!GH22+'Investuotojas ir Finansuotojas'!GH25+'Investuotojas ir Finansuotojas'!GH34+'Investuotojas ir Finansuotojas'!GH40</f>
        <v>78707.690504293016</v>
      </c>
      <c r="GI11" s="88">
        <f>+'Investuotojas ir Finansuotojas'!GI21+'Investuotojas ir Finansuotojas'!GI22+'Investuotojas ir Finansuotojas'!GI25+'Investuotojas ir Finansuotojas'!GI34+'Investuotojas ir Finansuotojas'!GI40</f>
        <v>78295.023983951949</v>
      </c>
      <c r="GJ11" s="88">
        <f>+'Investuotojas ir Finansuotojas'!GJ21+'Investuotojas ir Finansuotojas'!GJ22+'Investuotojas ir Finansuotojas'!GJ25+'Investuotojas ir Finansuotojas'!GJ34+'Investuotojas ir Finansuotojas'!GJ40</f>
        <v>77882.357463610882</v>
      </c>
      <c r="GK11" s="88">
        <f>+'Investuotojas ir Finansuotojas'!GK21+'Investuotojas ir Finansuotojas'!GK22+'Investuotojas ir Finansuotojas'!GK25+'Investuotojas ir Finansuotojas'!GK34+'Investuotojas ir Finansuotojas'!GK40</f>
        <v>77469.690943269816</v>
      </c>
      <c r="GL11" s="88">
        <f>+'Investuotojas ir Finansuotojas'!GL21+'Investuotojas ir Finansuotojas'!GL22+'Investuotojas ir Finansuotojas'!GL25+'Investuotojas ir Finansuotojas'!GL34+'Investuotojas ir Finansuotojas'!GL40</f>
        <v>70964.691089595406</v>
      </c>
      <c r="GM11" s="88">
        <f>+'Investuotojas ir Finansuotojas'!GM21+'Investuotojas ir Finansuotojas'!GM22+'Investuotojas ir Finansuotojas'!GM25+'Investuotojas ir Finansuotojas'!GM34+'Investuotojas ir Finansuotojas'!GM40</f>
        <v>70552.024569254339</v>
      </c>
      <c r="GN11" s="88">
        <f t="shared" ref="GN11" si="43">SUM(GB11:GM11)</f>
        <v>939073.11850689584</v>
      </c>
      <c r="GO11" s="88">
        <f>+'Investuotojas ir Finansuotojas'!GO21+'Investuotojas ir Finansuotojas'!GO22+'Investuotojas ir Finansuotojas'!GO25+'Investuotojas ir Finansuotojas'!GO34+'Investuotojas ir Finansuotojas'!GO40</f>
        <v>70139.358048913287</v>
      </c>
      <c r="GP11" s="88">
        <f>+'Investuotojas ir Finansuotojas'!GP21+'Investuotojas ir Finansuotojas'!GP22+'Investuotojas ir Finansuotojas'!GP25+'Investuotojas ir Finansuotojas'!GP34+'Investuotojas ir Finansuotojas'!GP40</f>
        <v>69726.691528572221</v>
      </c>
      <c r="GQ11" s="88">
        <f>+'Investuotojas ir Finansuotojas'!GQ21+'Investuotojas ir Finansuotojas'!GQ22+'Investuotojas ir Finansuotojas'!GQ25+'Investuotojas ir Finansuotojas'!GQ34+'Investuotojas ir Finansuotojas'!GQ40</f>
        <v>69314.02500823114</v>
      </c>
      <c r="GR11" s="88">
        <f>+'Investuotojas ir Finansuotojas'!GR21+'Investuotojas ir Finansuotojas'!GR22+'Investuotojas ir Finansuotojas'!GR25+'Investuotojas ir Finansuotojas'!GR34+'Investuotojas ir Finansuotojas'!GR40</f>
        <v>68901.358487890073</v>
      </c>
      <c r="GS11" s="88">
        <f>+'Investuotojas ir Finansuotojas'!GS21+'Investuotojas ir Finansuotojas'!GS22+'Investuotojas ir Finansuotojas'!GS25+'Investuotojas ir Finansuotojas'!GS34+'Investuotojas ir Finansuotojas'!GS40</f>
        <v>68488.691967549006</v>
      </c>
      <c r="GT11" s="88">
        <f>+'Investuotojas ir Finansuotojas'!GT21+'Investuotojas ir Finansuotojas'!GT22+'Investuotojas ir Finansuotojas'!GT25+'Investuotojas ir Finansuotojas'!GT34+'Investuotojas ir Finansuotojas'!GT40</f>
        <v>68076.02544720794</v>
      </c>
      <c r="GU11" s="88">
        <f>+'Investuotojas ir Finansuotojas'!GU21+'Investuotojas ir Finansuotojas'!GU22+'Investuotojas ir Finansuotojas'!GU25+'Investuotojas ir Finansuotojas'!GU34+'Investuotojas ir Finansuotojas'!GU40</f>
        <v>67663.358926866873</v>
      </c>
      <c r="GV11" s="88">
        <f>+'Investuotojas ir Finansuotojas'!GV21+'Investuotojas ir Finansuotojas'!GV22+'Investuotojas ir Finansuotojas'!GV25+'Investuotojas ir Finansuotojas'!GV34+'Investuotojas ir Finansuotojas'!GV40</f>
        <v>67250.692406525806</v>
      </c>
      <c r="GW11" s="88">
        <f>+'Investuotojas ir Finansuotojas'!GW21+'Investuotojas ir Finansuotojas'!GW22+'Investuotojas ir Finansuotojas'!GW25+'Investuotojas ir Finansuotojas'!GW34+'Investuotojas ir Finansuotojas'!GW40</f>
        <v>66838.02588618474</v>
      </c>
      <c r="GX11" s="88">
        <f>+'Investuotojas ir Finansuotojas'!GX21+'Investuotojas ir Finansuotojas'!GX22+'Investuotojas ir Finansuotojas'!GX25+'Investuotojas ir Finansuotojas'!GX34+'Investuotojas ir Finansuotojas'!GX40</f>
        <v>66425.359365843673</v>
      </c>
      <c r="GY11" s="88">
        <f>+'Investuotojas ir Finansuotojas'!GY21+'Investuotojas ir Finansuotojas'!GY22+'Investuotojas ir Finansuotojas'!GY25+'Investuotojas ir Finansuotojas'!GY34+'Investuotojas ir Finansuotojas'!GY40</f>
        <v>58552.692845502606</v>
      </c>
      <c r="GZ11" s="88">
        <f>+'Investuotojas ir Finansuotojas'!GZ21+'Investuotojas ir Finansuotojas'!GZ22+'Investuotojas ir Finansuotojas'!GZ25+'Investuotojas ir Finansuotojas'!GZ34+'Investuotojas ir Finansuotojas'!GZ40</f>
        <v>58140.02632516154</v>
      </c>
      <c r="HA11" s="88">
        <f>'Investuotojas ir Finansuotojas'!HA21+'Investuotojas ir Finansuotojas'!HA34</f>
        <v>488583.50624444889</v>
      </c>
      <c r="HB11" s="88">
        <f>+'Investuotojas ir Finansuotojas'!HB21+'Investuotojas ir Finansuotojas'!HB22+'Investuotojas ir Finansuotojas'!HB25+'Investuotojas ir Finansuotojas'!HB34+'Investuotojas ir Finansuotojas'!HB40</f>
        <v>57727.359804820459</v>
      </c>
      <c r="HC11" s="88">
        <f>+'Investuotojas ir Finansuotojas'!HC21+'Investuotojas ir Finansuotojas'!HC22+'Investuotojas ir Finansuotojas'!HC25+'Investuotojas ir Finansuotojas'!HC34+'Investuotojas ir Finansuotojas'!HC40</f>
        <v>57314.693284479406</v>
      </c>
      <c r="HD11" s="88">
        <f>+'Investuotojas ir Finansuotojas'!HD21+'Investuotojas ir Finansuotojas'!HD22+'Investuotojas ir Finansuotojas'!HD25+'Investuotojas ir Finansuotojas'!HD34+'Investuotojas ir Finansuotojas'!HD40</f>
        <v>56902.02676413834</v>
      </c>
      <c r="HE11" s="88">
        <f>+'Investuotojas ir Finansuotojas'!HE21+'Investuotojas ir Finansuotojas'!HE22+'Investuotojas ir Finansuotojas'!HE25+'Investuotojas ir Finansuotojas'!HE34+'Investuotojas ir Finansuotojas'!HE40</f>
        <v>56489.360243797273</v>
      </c>
      <c r="HF11" s="88">
        <f>+'Investuotojas ir Finansuotojas'!HF21+'Investuotojas ir Finansuotojas'!HF22+'Investuotojas ir Finansuotojas'!HF25+'Investuotojas ir Finansuotojas'!HF34+'Investuotojas ir Finansuotojas'!HF40</f>
        <v>56076.693723456192</v>
      </c>
      <c r="HG11" s="88">
        <f>+'Investuotojas ir Finansuotojas'!HG21+'Investuotojas ir Finansuotojas'!HG22+'Investuotojas ir Finansuotojas'!HG25+'Investuotojas ir Finansuotojas'!HG34+'Investuotojas ir Finansuotojas'!HG40</f>
        <v>55664.02720311514</v>
      </c>
      <c r="HH11" s="88">
        <f>+'Investuotojas ir Finansuotojas'!HH21+'Investuotojas ir Finansuotojas'!HH22+'Investuotojas ir Finansuotojas'!HH25+'Investuotojas ir Finansuotojas'!HH34+'Investuotojas ir Finansuotojas'!HH40</f>
        <v>55251.360682774059</v>
      </c>
      <c r="HI11" s="88">
        <f>+'Investuotojas ir Finansuotojas'!HI21+'Investuotojas ir Finansuotojas'!HI22+'Investuotojas ir Finansuotojas'!HI25+'Investuotojas ir Finansuotojas'!HI34+'Investuotojas ir Finansuotojas'!HI40</f>
        <v>54838.694162433007</v>
      </c>
      <c r="HJ11" s="88">
        <f>+'Investuotojas ir Finansuotojas'!HJ21+'Investuotojas ir Finansuotojas'!HJ22+'Investuotojas ir Finansuotojas'!HJ25+'Investuotojas ir Finansuotojas'!HJ34+'Investuotojas ir Finansuotojas'!HJ40</f>
        <v>54426.027642091925</v>
      </c>
      <c r="HK11" s="88">
        <f>+'Investuotojas ir Finansuotojas'!HK21+'Investuotojas ir Finansuotojas'!HK22+'Investuotojas ir Finansuotojas'!HK25+'Investuotojas ir Finansuotojas'!HK34+'Investuotojas ir Finansuotojas'!HK40</f>
        <v>54013.361121750859</v>
      </c>
      <c r="HL11" s="88">
        <f>+'Investuotojas ir Finansuotojas'!HL21+'Investuotojas ir Finansuotojas'!HL22+'Investuotojas ir Finansuotojas'!HL25+'Investuotojas ir Finansuotojas'!HL34+'Investuotojas ir Finansuotojas'!HL40</f>
        <v>43654.027934743135</v>
      </c>
      <c r="HM11" s="88">
        <f>+'Investuotojas ir Finansuotojas'!HM21+'Investuotojas ir Finansuotojas'!HM22+'Investuotojas ir Finansuotojas'!HM25+'Investuotojas ir Finansuotojas'!HM34+'Investuotojas ir Finansuotojas'!HM40</f>
        <v>43241.361414402068</v>
      </c>
      <c r="HN11" s="88">
        <f>'Investuotojas ir Finansuotojas'!HN21+'Investuotojas ir Finansuotojas'!HN34</f>
        <v>429159.52731533523</v>
      </c>
      <c r="HO11" s="88">
        <f>+'Investuotojas ir Finansuotojas'!HO21+'Investuotojas ir Finansuotojas'!HO22+'Investuotojas ir Finansuotojas'!HO25+'Investuotojas ir Finansuotojas'!HO34+'Investuotojas ir Finansuotojas'!HO40</f>
        <v>42828.694894061002</v>
      </c>
      <c r="HP11" s="88">
        <f>+'Investuotojas ir Finansuotojas'!HP21+'Investuotojas ir Finansuotojas'!HP22+'Investuotojas ir Finansuotojas'!HP25+'Investuotojas ir Finansuotojas'!HP34+'Investuotojas ir Finansuotojas'!HP40</f>
        <v>42416.028373719935</v>
      </c>
      <c r="HQ11" s="88">
        <f>+'Investuotojas ir Finansuotojas'!HQ21+'Investuotojas ir Finansuotojas'!HQ22+'Investuotojas ir Finansuotojas'!HQ25+'Investuotojas ir Finansuotojas'!HQ34+'Investuotojas ir Finansuotojas'!HQ40</f>
        <v>42003.361853378861</v>
      </c>
      <c r="HR11" s="88">
        <f>+'Investuotojas ir Finansuotojas'!HR21+'Investuotojas ir Finansuotojas'!HR22+'Investuotojas ir Finansuotojas'!HR25+'Investuotojas ir Finansuotojas'!HR34+'Investuotojas ir Finansuotojas'!HR40</f>
        <v>41590.695333037787</v>
      </c>
      <c r="HS11" s="88">
        <f>+'Investuotojas ir Finansuotojas'!HS21+'Investuotojas ir Finansuotojas'!HS22+'Investuotojas ir Finansuotojas'!HS25+'Investuotojas ir Finansuotojas'!HS34+'Investuotojas ir Finansuotojas'!HS40</f>
        <v>41178.028812696721</v>
      </c>
      <c r="HT11" s="88">
        <f>+'Investuotojas ir Finansuotojas'!HT21+'Investuotojas ir Finansuotojas'!HT22+'Investuotojas ir Finansuotojas'!HT25+'Investuotojas ir Finansuotojas'!HT34+'Investuotojas ir Finansuotojas'!HT40</f>
        <v>40765.362292355654</v>
      </c>
      <c r="HU11" s="88">
        <f>+'Investuotojas ir Finansuotojas'!HU21+'Investuotojas ir Finansuotojas'!HU22+'Investuotojas ir Finansuotojas'!HU25+'Investuotojas ir Finansuotojas'!HU34+'Investuotojas ir Finansuotojas'!HU40</f>
        <v>30604.962438681257</v>
      </c>
      <c r="HV11" s="88">
        <f>+'Investuotojas ir Finansuotojas'!HV21+'Investuotojas ir Finansuotojas'!HV22+'Investuotojas ir Finansuotojas'!HV25+'Investuotojas ir Finansuotojas'!HV34+'Investuotojas ir Finansuotojas'!HV40</f>
        <v>30192.295918340191</v>
      </c>
      <c r="HW11" s="88">
        <f>+'Investuotojas ir Finansuotojas'!HW21+'Investuotojas ir Finansuotojas'!HW22+'Investuotojas ir Finansuotojas'!HW25+'Investuotojas ir Finansuotojas'!HW34+'Investuotojas ir Finansuotojas'!HW40</f>
        <v>29779.629397999124</v>
      </c>
      <c r="HX11" s="88">
        <f>+'Investuotojas ir Finansuotojas'!HX21+'Investuotojas ir Finansuotojas'!HX22+'Investuotojas ir Finansuotojas'!HX25+'Investuotojas ir Finansuotojas'!HX34+'Investuotojas ir Finansuotojas'!HX40</f>
        <v>29366.962877658054</v>
      </c>
      <c r="HY11" s="88">
        <f>+'Investuotojas ir Finansuotojas'!HY21+'Investuotojas ir Finansuotojas'!HY22+'Investuotojas ir Finansuotojas'!HY25+'Investuotojas ir Finansuotojas'!HY34+'Investuotojas ir Finansuotojas'!HY40</f>
        <v>28954.296357316987</v>
      </c>
      <c r="HZ11" s="88">
        <f>+'Investuotojas ir Finansuotojas'!HZ21+'Investuotojas ir Finansuotojas'!HZ22+'Investuotojas ir Finansuotojas'!HZ25+'Investuotojas ir Finansuotojas'!HZ34+'Investuotojas ir Finansuotojas'!HZ40</f>
        <v>28541.629836975921</v>
      </c>
      <c r="IA11" s="88">
        <f>'Investuotojas ir Finansuotojas'!IA21+'Investuotojas ir Finansuotojas'!IA34</f>
        <v>369735.54838622146</v>
      </c>
      <c r="IB11" s="88">
        <f>+'Investuotojas ir Finansuotojas'!IB21+'Investuotojas ir Finansuotojas'!IB22+'Investuotojas ir Finansuotojas'!IB25+'Investuotojas ir Finansuotojas'!IB34+'Investuotojas ir Finansuotojas'!IB40</f>
        <v>28128.96331663485</v>
      </c>
      <c r="IC11" s="88">
        <f>+'Investuotojas ir Finansuotojas'!IC21+'Investuotojas ir Finansuotojas'!IC22+'Investuotojas ir Finansuotojas'!IC25+'Investuotojas ir Finansuotojas'!IC34+'Investuotojas ir Finansuotojas'!IC40</f>
        <v>27716.296796293784</v>
      </c>
      <c r="ID11" s="88">
        <f>+'Investuotojas ir Finansuotojas'!ID21+'Investuotojas ir Finansuotojas'!ID22+'Investuotojas ir Finansuotojas'!ID25+'Investuotojas ir Finansuotojas'!ID34+'Investuotojas ir Finansuotojas'!ID40</f>
        <v>27303.630275952717</v>
      </c>
      <c r="IE11" s="88">
        <f>+'Investuotojas ir Finansuotojas'!IE21+'Investuotojas ir Finansuotojas'!IE22+'Investuotojas ir Finansuotojas'!IE25+'Investuotojas ir Finansuotojas'!IE34+'Investuotojas ir Finansuotojas'!IE40</f>
        <v>26890.96375561165</v>
      </c>
      <c r="IF11" s="88">
        <f>+'Investuotojas ir Finansuotojas'!IF21+'Investuotojas ir Finansuotojas'!IF22+'Investuotojas ir Finansuotojas'!IF25+'Investuotojas ir Finansuotojas'!IF34+'Investuotojas ir Finansuotojas'!IF40</f>
        <v>26478.29723527058</v>
      </c>
      <c r="IG11" s="88">
        <f>+'Investuotojas ir Finansuotojas'!IG21+'Investuotojas ir Finansuotojas'!IG22+'Investuotojas ir Finansuotojas'!IG25+'Investuotojas ir Finansuotojas'!IG34+'Investuotojas ir Finansuotojas'!IG40</f>
        <v>26065.630714929513</v>
      </c>
      <c r="IH11" s="88">
        <f>+'Investuotojas ir Finansuotojas'!IH21+'Investuotojas ir Finansuotojas'!IH22+'Investuotojas ir Finansuotojas'!IH25+'Investuotojas ir Finansuotojas'!IH34+'Investuotojas ir Finansuotojas'!IH40</f>
        <v>25652.964194588447</v>
      </c>
      <c r="II11" s="88">
        <f>+'Investuotojas ir Finansuotojas'!II21+'Investuotojas ir Finansuotojas'!II22+'Investuotojas ir Finansuotojas'!II25+'Investuotojas ir Finansuotojas'!II34+'Investuotojas ir Finansuotojas'!II40</f>
        <v>25240.297674247377</v>
      </c>
      <c r="IJ11" s="88">
        <f>+'Investuotojas ir Finansuotojas'!IJ21+'Investuotojas ir Finansuotojas'!IJ22+'Investuotojas ir Finansuotojas'!IJ25+'Investuotojas ir Finansuotojas'!IJ34+'Investuotojas ir Finansuotojas'!IJ40</f>
        <v>24827.631153906314</v>
      </c>
      <c r="IK11" s="88">
        <f>+'Investuotojas ir Finansuotojas'!IK21+'Investuotojas ir Finansuotojas'!IK22+'Investuotojas ir Finansuotojas'!IK25+'Investuotojas ir Finansuotojas'!IK34+'Investuotojas ir Finansuotojas'!IK40</f>
        <v>24414.964633565243</v>
      </c>
      <c r="IL11" s="88">
        <f>+'Investuotojas ir Finansuotojas'!IL21+'Investuotojas ir Finansuotojas'!IL22+'Investuotojas ir Finansuotojas'!IL25+'Investuotojas ir Finansuotojas'!IL34+'Investuotojas ir Finansuotojas'!IL40</f>
        <v>24002.298113224177</v>
      </c>
      <c r="IM11" s="88">
        <f>+'Investuotojas ir Finansuotojas'!IM21+'Investuotojas ir Finansuotojas'!IM22+'Investuotojas ir Finansuotojas'!IM25+'Investuotojas ir Finansuotojas'!IM34+'Investuotojas ir Finansuotojas'!IM40</f>
        <v>23589.63159288311</v>
      </c>
      <c r="IN11" s="88">
        <f>'Investuotojas ir Finansuotojas'!IN21+'Investuotojas ir Finansuotojas'!IN34</f>
        <v>310311.56945710781</v>
      </c>
      <c r="IO11" s="88">
        <f>+'Investuotojas ir Finansuotojas'!IO21+'Investuotojas ir Finansuotojas'!IO22+'Investuotojas ir Finansuotojas'!IO25+'Investuotojas ir Finansuotojas'!IO34+'Investuotojas ir Finansuotojas'!IO40</f>
        <v>23176.965072542043</v>
      </c>
      <c r="IP11" s="88">
        <f>+'Investuotojas ir Finansuotojas'!IP21+'Investuotojas ir Finansuotojas'!IP22+'Investuotojas ir Finansuotojas'!IP25+'Investuotojas ir Finansuotojas'!IP34+'Investuotojas ir Finansuotojas'!IP40</f>
        <v>22764.298552200973</v>
      </c>
      <c r="IQ11" s="88">
        <f>+'Investuotojas ir Finansuotojas'!IQ21+'Investuotojas ir Finansuotojas'!IQ22+'Investuotojas ir Finansuotojas'!IQ25+'Investuotojas ir Finansuotojas'!IQ34+'Investuotojas ir Finansuotojas'!IQ40</f>
        <v>22351.63203185991</v>
      </c>
      <c r="IR11" s="88">
        <f>+'Investuotojas ir Finansuotojas'!IR21+'Investuotojas ir Finansuotojas'!IR22+'Investuotojas ir Finansuotojas'!IR25+'Investuotojas ir Finansuotojas'!IR34+'Investuotojas ir Finansuotojas'!IR40</f>
        <v>21938.96551151884</v>
      </c>
      <c r="IS11" s="88">
        <f>+'Investuotojas ir Finansuotojas'!IS21+'Investuotojas ir Finansuotojas'!IS22+'Investuotojas ir Finansuotojas'!IS25+'Investuotojas ir Finansuotojas'!IS34+'Investuotojas ir Finansuotojas'!IS40</f>
        <v>21526.298991177773</v>
      </c>
      <c r="IT11" s="88">
        <f>+'Investuotojas ir Finansuotojas'!IT21+'Investuotojas ir Finansuotojas'!IT22+'Investuotojas ir Finansuotojas'!IT25+'Investuotojas ir Finansuotojas'!IT34+'Investuotojas ir Finansuotojas'!IT40</f>
        <v>21113.632470836703</v>
      </c>
      <c r="IU11" s="88">
        <f>+'Investuotojas ir Finansuotojas'!IU21+'Investuotojas ir Finansuotojas'!IU22+'Investuotojas ir Finansuotojas'!IU25+'Investuotojas ir Finansuotojas'!IU34+'Investuotojas ir Finansuotojas'!IU40</f>
        <v>20700.965950495636</v>
      </c>
      <c r="IV11" s="88">
        <f>+'Investuotojas ir Finansuotojas'!IV21+'Investuotojas ir Finansuotojas'!IV22+'Investuotojas ir Finansuotojas'!IV25+'Investuotojas ir Finansuotojas'!IV34+'Investuotojas ir Finansuotojas'!IV40</f>
        <v>20288.29943015457</v>
      </c>
      <c r="IW11" s="88">
        <f>+'Investuotojas ir Finansuotojas'!IW21+'Investuotojas ir Finansuotojas'!IW22+'Investuotojas ir Finansuotojas'!IW25+'Investuotojas ir Finansuotojas'!IW34+'Investuotojas ir Finansuotojas'!IW40</f>
        <v>19875.632909813499</v>
      </c>
      <c r="IX11" s="88">
        <f>+'Investuotojas ir Finansuotojas'!IX21+'Investuotojas ir Finansuotojas'!IX22+'Investuotojas ir Finansuotojas'!IX25+'Investuotojas ir Finansuotojas'!IX34+'Investuotojas ir Finansuotojas'!IX40</f>
        <v>19462.966389472433</v>
      </c>
      <c r="IY11" s="88">
        <f>+'Investuotojas ir Finansuotojas'!IY21+'Investuotojas ir Finansuotojas'!IY22+'Investuotojas ir Finansuotojas'!IY25+'Investuotojas ir Finansuotojas'!IY34+'Investuotojas ir Finansuotojas'!IY40</f>
        <v>19050.299869131362</v>
      </c>
      <c r="IZ11" s="88">
        <f>+'Investuotojas ir Finansuotojas'!IZ21+'Investuotojas ir Finansuotojas'!IZ22+'Investuotojas ir Finansuotojas'!IZ25+'Investuotojas ir Finansuotojas'!IZ34+'Investuotojas ir Finansuotojas'!IZ40</f>
        <v>18637.633348790296</v>
      </c>
      <c r="JA11" s="88">
        <f>'Investuotojas ir Finansuotojas'!JA21+'Investuotojas ir Finansuotojas'!JA34</f>
        <v>250887.59052799403</v>
      </c>
      <c r="JB11" s="88">
        <f>+'Investuotojas ir Finansuotojas'!JB21+'Investuotojas ir Finansuotojas'!JB22+'Investuotojas ir Finansuotojas'!JB25+'Investuotojas ir Finansuotojas'!JB34+'Investuotojas ir Finansuotojas'!JB40</f>
        <v>18224.966828449225</v>
      </c>
      <c r="JC11" s="88">
        <f>+'Investuotojas ir Finansuotojas'!JC21+'Investuotojas ir Finansuotojas'!JC22+'Investuotojas ir Finansuotojas'!JC25+'Investuotojas ir Finansuotojas'!JC34+'Investuotojas ir Finansuotojas'!JC40</f>
        <v>17812.300308108162</v>
      </c>
      <c r="JD11" s="88">
        <f>+'Investuotojas ir Finansuotojas'!JD21+'Investuotojas ir Finansuotojas'!JD22+'Investuotojas ir Finansuotojas'!JD25+'Investuotojas ir Finansuotojas'!JD34+'Investuotojas ir Finansuotojas'!JD40</f>
        <v>17399.633787767089</v>
      </c>
      <c r="JE11" s="88">
        <f>+'Investuotojas ir Finansuotojas'!JE21+'Investuotojas ir Finansuotojas'!JE22+'Investuotojas ir Finansuotojas'!JE25+'Investuotojas ir Finansuotojas'!JE34+'Investuotojas ir Finansuotojas'!JE40</f>
        <v>16986.967267426022</v>
      </c>
      <c r="JF11" s="88">
        <f>+'Investuotojas ir Finansuotojas'!JF21+'Investuotojas ir Finansuotojas'!JF22+'Investuotojas ir Finansuotojas'!JF25+'Investuotojas ir Finansuotojas'!JF34+'Investuotojas ir Finansuotojas'!JF40</f>
        <v>16574.300747084952</v>
      </c>
      <c r="JG11" s="88">
        <f>+'Investuotojas ir Finansuotojas'!JG21+'Investuotojas ir Finansuotojas'!JG22+'Investuotojas ir Finansuotojas'!JG25+'Investuotojas ir Finansuotojas'!JG34+'Investuotojas ir Finansuotojas'!JG40</f>
        <v>16161.634226743887</v>
      </c>
      <c r="JH11" s="88">
        <f>+'Investuotojas ir Finansuotojas'!JH21+'Investuotojas ir Finansuotojas'!JH22+'Investuotojas ir Finansuotojas'!JH25+'Investuotojas ir Finansuotojas'!JH34+'Investuotojas ir Finansuotojas'!JH40</f>
        <v>15748.967706402815</v>
      </c>
      <c r="JI11" s="88">
        <f>+'Investuotojas ir Finansuotojas'!JI21+'Investuotojas ir Finansuotojas'!JI22+'Investuotojas ir Finansuotojas'!JI25+'Investuotojas ir Finansuotojas'!JI34+'Investuotojas ir Finansuotojas'!JI40</f>
        <v>15336.301186061746</v>
      </c>
      <c r="JJ11" s="88">
        <f>+'Investuotojas ir Finansuotojas'!JJ21+'Investuotojas ir Finansuotojas'!JJ22+'Investuotojas ir Finansuotojas'!JJ25+'Investuotojas ir Finansuotojas'!JJ34+'Investuotojas ir Finansuotojas'!JJ40</f>
        <v>14923.634665720676</v>
      </c>
      <c r="JK11" s="88">
        <f>+'Investuotojas ir Finansuotojas'!JK21+'Investuotojas ir Finansuotojas'!JK22+'Investuotojas ir Finansuotojas'!JK25+'Investuotojas ir Finansuotojas'!JK34+'Investuotojas ir Finansuotojas'!JK40</f>
        <v>14510.968145379606</v>
      </c>
      <c r="JL11" s="88">
        <f>+'Investuotojas ir Finansuotojas'!JL21+'Investuotojas ir Finansuotojas'!JL22+'Investuotojas ir Finansuotojas'!JL25+'Investuotojas ir Finansuotojas'!JL34+'Investuotojas ir Finansuotojas'!JL40</f>
        <v>14098.301625038537</v>
      </c>
      <c r="JM11" s="88">
        <f>+'Investuotojas ir Finansuotojas'!JM21+'Investuotojas ir Finansuotojas'!JM22+'Investuotojas ir Finansuotojas'!JM25+'Investuotojas ir Finansuotojas'!JM34+'Investuotojas ir Finansuotojas'!JM40</f>
        <v>13685.635104697467</v>
      </c>
      <c r="JN11" s="88">
        <f>'Investuotojas ir Finansuotojas'!JN21+'Investuotojas ir Finansuotojas'!JN34</f>
        <v>191463.6115988802</v>
      </c>
      <c r="JO11" s="88">
        <f>+'Investuotojas ir Finansuotojas'!JO21+'Investuotojas ir Finansuotojas'!JO22+'Investuotojas ir Finansuotojas'!JO25+'Investuotojas ir Finansuotojas'!JO34+'Investuotojas ir Finansuotojas'!JO40</f>
        <v>13272.968584356397</v>
      </c>
      <c r="JP11" s="88">
        <f>+'Investuotojas ir Finansuotojas'!JP21+'Investuotojas ir Finansuotojas'!JP22+'Investuotojas ir Finansuotojas'!JP25+'Investuotojas ir Finansuotojas'!JP34+'Investuotojas ir Finansuotojas'!JP40</f>
        <v>12860.30206401533</v>
      </c>
      <c r="JQ11" s="88">
        <f>+'Investuotojas ir Finansuotojas'!JQ21+'Investuotojas ir Finansuotojas'!JQ22+'Investuotojas ir Finansuotojas'!JQ25+'Investuotojas ir Finansuotojas'!JQ34+'Investuotojas ir Finansuotojas'!JQ40</f>
        <v>12447.63554367426</v>
      </c>
      <c r="JR11" s="88">
        <f>+'Investuotojas ir Finansuotojas'!JR21+'Investuotojas ir Finansuotojas'!JR22+'Investuotojas ir Finansuotojas'!JR25+'Investuotojas ir Finansuotojas'!JR34+'Investuotojas ir Finansuotojas'!JR40</f>
        <v>12034.969023333189</v>
      </c>
      <c r="JS11" s="88">
        <f>+'Investuotojas ir Finansuotojas'!JS21+'Investuotojas ir Finansuotojas'!JS22+'Investuotojas ir Finansuotojas'!JS25+'Investuotojas ir Finansuotojas'!JS34+'Investuotojas ir Finansuotojas'!JS40</f>
        <v>11622.302502992119</v>
      </c>
      <c r="JT11" s="88">
        <f>+'Investuotojas ir Finansuotojas'!JT21+'Investuotojas ir Finansuotojas'!JT22+'Investuotojas ir Finansuotojas'!JT25+'Investuotojas ir Finansuotojas'!JT34+'Investuotojas ir Finansuotojas'!JT40</f>
        <v>11209.635982651051</v>
      </c>
      <c r="JU11" s="88">
        <f>+'Investuotojas ir Finansuotojas'!JU21+'Investuotojas ir Finansuotojas'!JU22+'Investuotojas ir Finansuotojas'!JU25+'Investuotojas ir Finansuotojas'!JU34+'Investuotojas ir Finansuotojas'!JU40</f>
        <v>10796.969462309982</v>
      </c>
      <c r="JV11" s="88">
        <f>+'Investuotojas ir Finansuotojas'!JV21+'Investuotojas ir Finansuotojas'!JV22+'Investuotojas ir Finansuotojas'!JV25+'Investuotojas ir Finansuotojas'!JV34+'Investuotojas ir Finansuotojas'!JV40</f>
        <v>10384.30294196891</v>
      </c>
      <c r="JW11" s="88">
        <f>+'Investuotojas ir Finansuotojas'!JW21+'Investuotojas ir Finansuotojas'!JW22+'Investuotojas ir Finansuotojas'!JW25+'Investuotojas ir Finansuotojas'!JW34+'Investuotojas ir Finansuotojas'!JW40</f>
        <v>9971.6364216278398</v>
      </c>
      <c r="JX11" s="88">
        <f>+'Investuotojas ir Finansuotojas'!JX21+'Investuotojas ir Finansuotojas'!JX22+'Investuotojas ir Finansuotojas'!JX25+'Investuotojas ir Finansuotojas'!JX34+'Investuotojas ir Finansuotojas'!JX40</f>
        <v>9558.9699012867713</v>
      </c>
      <c r="JY11" s="88">
        <f>+'Investuotojas ir Finansuotojas'!JY21+'Investuotojas ir Finansuotojas'!JY22+'Investuotojas ir Finansuotojas'!JY25+'Investuotojas ir Finansuotojas'!JY34+'Investuotojas ir Finansuotojas'!JY40</f>
        <v>9146.3033809457029</v>
      </c>
      <c r="JZ11" s="88">
        <f>+'Investuotojas ir Finansuotojas'!JZ21+'Investuotojas ir Finansuotojas'!JZ22+'Investuotojas ir Finansuotojas'!JZ25+'Investuotojas ir Finansuotojas'!JZ34+'Investuotojas ir Finansuotojas'!JZ40</f>
        <v>8733.6368606046326</v>
      </c>
      <c r="KA11" s="88">
        <f>'Investuotojas ir Finansuotojas'!KA21+'Investuotojas ir Finansuotojas'!KA34</f>
        <v>132039.6326697662</v>
      </c>
      <c r="KB11" s="88">
        <f>+'Investuotojas ir Finansuotojas'!KB21+'Investuotojas ir Finansuotojas'!KB22+'Investuotojas ir Finansuotojas'!KB25+'Investuotojas ir Finansuotojas'!KB34+'Investuotojas ir Finansuotojas'!KB40</f>
        <v>8410.4913926655736</v>
      </c>
      <c r="KC11" s="88">
        <f>+'Investuotojas ir Finansuotojas'!KC21+'Investuotojas ir Finansuotojas'!KC22+'Investuotojas ir Finansuotojas'!KC25+'Investuotojas ir Finansuotojas'!KC34+'Investuotojas ir Finansuotojas'!KC40</f>
        <v>8176.8669771285668</v>
      </c>
      <c r="KD11" s="88">
        <f>+'Investuotojas ir Finansuotojas'!KD21+'Investuotojas ir Finansuotojas'!KD22+'Investuotojas ir Finansuotojas'!KD25+'Investuotojas ir Finansuotojas'!KD34+'Investuotojas ir Finansuotojas'!KD40</f>
        <v>7943.2425615915599</v>
      </c>
      <c r="KE11" s="88">
        <f>+'Investuotojas ir Finansuotojas'!KE21+'Investuotojas ir Finansuotojas'!KE22+'Investuotojas ir Finansuotojas'!KE25+'Investuotojas ir Finansuotojas'!KE34+'Investuotojas ir Finansuotojas'!KE40</f>
        <v>7709.6181460545522</v>
      </c>
      <c r="KF11" s="88">
        <f>+'Investuotojas ir Finansuotojas'!KF21+'Investuotojas ir Finansuotojas'!KF22+'Investuotojas ir Finansuotojas'!KF25+'Investuotojas ir Finansuotojas'!KF34+'Investuotojas ir Finansuotojas'!KF40</f>
        <v>7475.9937305175463</v>
      </c>
      <c r="KG11" s="88">
        <f>+'Investuotojas ir Finansuotojas'!KG21+'Investuotojas ir Finansuotojas'!KG22+'Investuotojas ir Finansuotojas'!KG25+'Investuotojas ir Finansuotojas'!KG34+'Investuotojas ir Finansuotojas'!KG40</f>
        <v>7242.3693149805395</v>
      </c>
      <c r="KH11" s="88">
        <f>+'Investuotojas ir Finansuotojas'!KH21+'Investuotojas ir Finansuotojas'!KH22+'Investuotojas ir Finansuotojas'!KH25+'Investuotojas ir Finansuotojas'!KH34+'Investuotojas ir Finansuotojas'!KH40</f>
        <v>7008.7448994435326</v>
      </c>
      <c r="KI11" s="88">
        <f>+'Investuotojas ir Finansuotojas'!KI21+'Investuotojas ir Finansuotojas'!KI22+'Investuotojas ir Finansuotojas'!KI25+'Investuotojas ir Finansuotojas'!KI34+'Investuotojas ir Finansuotojas'!KI40</f>
        <v>6775.1204839065249</v>
      </c>
      <c r="KJ11" s="88">
        <f>+'Investuotojas ir Finansuotojas'!KJ21+'Investuotojas ir Finansuotojas'!KJ22+'Investuotojas ir Finansuotojas'!KJ25+'Investuotojas ir Finansuotojas'!KJ34+'Investuotojas ir Finansuotojas'!KJ40</f>
        <v>6541.496068369519</v>
      </c>
      <c r="KK11" s="88">
        <f>+'Investuotojas ir Finansuotojas'!KK21+'Investuotojas ir Finansuotojas'!KK22+'Investuotojas ir Finansuotojas'!KK25+'Investuotojas ir Finansuotojas'!KK34+'Investuotojas ir Finansuotojas'!KK40</f>
        <v>6307.8716528325122</v>
      </c>
      <c r="KL11" s="88">
        <f>+'Investuotojas ir Finansuotojas'!KL21+'Investuotojas ir Finansuotojas'!KL22+'Investuotojas ir Finansuotojas'!KL25+'Investuotojas ir Finansuotojas'!KL34+'Investuotojas ir Finansuotojas'!KL40</f>
        <v>6074.2472372955071</v>
      </c>
      <c r="KM11" s="88">
        <f>+'Investuotojas ir Finansuotojas'!KM21+'Investuotojas ir Finansuotojas'!KM22+'Investuotojas ir Finansuotojas'!KM25+'Investuotojas ir Finansuotojas'!KM34+'Investuotojas ir Finansuotojas'!KM40</f>
        <v>5840.6228217585003</v>
      </c>
      <c r="KN11" s="88">
        <f>'Investuotojas ir Finansuotojas'!KN21+'Investuotojas ir Finansuotojas'!KN34</f>
        <v>85506.685286544423</v>
      </c>
      <c r="KO11" s="88">
        <f>+'Investuotojas ir Finansuotojas'!KO21+'Investuotojas ir Finansuotojas'!KO22+'Investuotojas ir Finansuotojas'!KO25+'Investuotojas ir Finansuotojas'!KO34+'Investuotojas ir Finansuotojas'!KO40</f>
        <v>5606.9984062214935</v>
      </c>
      <c r="KP11" s="88">
        <f>+'Investuotojas ir Finansuotojas'!KP21+'Investuotojas ir Finansuotojas'!KP22+'Investuotojas ir Finansuotojas'!KP25+'Investuotojas ir Finansuotojas'!KP34+'Investuotojas ir Finansuotojas'!KP40</f>
        <v>5373.3739906844876</v>
      </c>
      <c r="KQ11" s="88">
        <f>+'Investuotojas ir Finansuotojas'!KQ21+'Investuotojas ir Finansuotojas'!KQ22+'Investuotojas ir Finansuotojas'!KQ25+'Investuotojas ir Finansuotojas'!KQ34+'Investuotojas ir Finansuotojas'!KQ40</f>
        <v>5139.7495751474817</v>
      </c>
      <c r="KR11" s="88">
        <f>+'Investuotojas ir Finansuotojas'!KR21+'Investuotojas ir Finansuotojas'!KR22+'Investuotojas ir Finansuotojas'!KR25+'Investuotojas ir Finansuotojas'!KR34+'Investuotojas ir Finansuotojas'!KR40</f>
        <v>4906.1251596104757</v>
      </c>
      <c r="KS11" s="88">
        <f>+'Investuotojas ir Finansuotojas'!KS21+'Investuotojas ir Finansuotojas'!KS22+'Investuotojas ir Finansuotojas'!KS25+'Investuotojas ir Finansuotojas'!KS34+'Investuotojas ir Finansuotojas'!KS40</f>
        <v>4672.5007440734698</v>
      </c>
      <c r="KT11" s="88">
        <f>+'Investuotojas ir Finansuotojas'!KT21+'Investuotojas ir Finansuotojas'!KT22+'Investuotojas ir Finansuotojas'!KT25+'Investuotojas ir Finansuotojas'!KT34+'Investuotojas ir Finansuotojas'!KT40</f>
        <v>4438.8763285364639</v>
      </c>
      <c r="KU11" s="88">
        <f>+'Investuotojas ir Finansuotojas'!KU21+'Investuotojas ir Finansuotojas'!KU22+'Investuotojas ir Finansuotojas'!KU25+'Investuotojas ir Finansuotojas'!KU34+'Investuotojas ir Finansuotojas'!KU40</f>
        <v>4205.2519129994571</v>
      </c>
      <c r="KV11" s="88">
        <f>+'Investuotojas ir Finansuotojas'!KV21+'Investuotojas ir Finansuotojas'!KV22+'Investuotojas ir Finansuotojas'!KV25+'Investuotojas ir Finansuotojas'!KV34+'Investuotojas ir Finansuotojas'!KV40</f>
        <v>3971.6274974624516</v>
      </c>
      <c r="KW11" s="88">
        <f>+'Investuotojas ir Finansuotojas'!KW21+'Investuotojas ir Finansuotojas'!KW22+'Investuotojas ir Finansuotojas'!KW25+'Investuotojas ir Finansuotojas'!KW34+'Investuotojas ir Finansuotojas'!KW40</f>
        <v>3738.0030819254457</v>
      </c>
      <c r="KX11" s="88">
        <f>+'Investuotojas ir Finansuotojas'!KX21+'Investuotojas ir Finansuotojas'!KX22+'Investuotojas ir Finansuotojas'!KX25+'Investuotojas ir Finansuotojas'!KX34+'Investuotojas ir Finansuotojas'!KX40</f>
        <v>3504.3786663884393</v>
      </c>
      <c r="KY11" s="88">
        <f>+'Investuotojas ir Finansuotojas'!KY21+'Investuotojas ir Finansuotojas'!KY22+'Investuotojas ir Finansuotojas'!KY25+'Investuotojas ir Finansuotojas'!KY34+'Investuotojas ir Finansuotojas'!KY40</f>
        <v>3270.7542508514334</v>
      </c>
      <c r="KZ11" s="88">
        <f>+'Investuotojas ir Finansuotojas'!KZ21+'Investuotojas ir Finansuotojas'!KZ22+'Investuotojas ir Finansuotojas'!KZ25+'Investuotojas ir Finansuotojas'!KZ34+'Investuotojas ir Finansuotojas'!KZ40</f>
        <v>3037.1298353144266</v>
      </c>
      <c r="LA11" s="88">
        <f>'Investuotojas ir Finansuotojas'!LA21+'Investuotojas ir Finansuotojas'!LA34</f>
        <v>51864.769449215521</v>
      </c>
      <c r="LB11" s="88">
        <f>'Investuotojas ir Finansuotojas'!LB21+'Investuotojas ir Finansuotojas'!LB34</f>
        <v>2803.5054197774202</v>
      </c>
      <c r="LC11" s="88">
        <f>'Investuotojas ir Finansuotojas'!LC21+'Investuotojas ir Finansuotojas'!LC34</f>
        <v>2569.8810042404139</v>
      </c>
      <c r="LD11" s="88">
        <f>'Investuotojas ir Finansuotojas'!LD21+'Investuotojas ir Finansuotojas'!LD34</f>
        <v>2336.256588703407</v>
      </c>
      <c r="LE11" s="88">
        <f>'Investuotojas ir Finansuotojas'!LE21+'Investuotojas ir Finansuotojas'!LE34</f>
        <v>2102.6321731664007</v>
      </c>
      <c r="LF11" s="88">
        <f>'Investuotojas ir Finansuotojas'!LF21+'Investuotojas ir Finansuotojas'!LF34</f>
        <v>1869.0077576293938</v>
      </c>
      <c r="LG11" s="88">
        <f>'Investuotojas ir Finansuotojas'!LG21+'Investuotojas ir Finansuotojas'!LG34</f>
        <v>1635.3833420923875</v>
      </c>
      <c r="LH11" s="88">
        <f>'Investuotojas ir Finansuotojas'!LH21+'Investuotojas ir Finansuotojas'!LH34</f>
        <v>1401.7589265553811</v>
      </c>
      <c r="LI11" s="88">
        <f>'Investuotojas ir Finansuotojas'!LI21+'Investuotojas ir Finansuotojas'!LI34</f>
        <v>1168.1345110183747</v>
      </c>
      <c r="LJ11" s="88">
        <f>'Investuotojas ir Finansuotojas'!LJ21+'Investuotojas ir Finansuotojas'!LJ34</f>
        <v>934.51009548136858</v>
      </c>
      <c r="LK11" s="88">
        <f>'Investuotojas ir Finansuotojas'!LK21+'Investuotojas ir Finansuotojas'!LK34</f>
        <v>700.88567994436232</v>
      </c>
      <c r="LL11" s="88">
        <f>'Investuotojas ir Finansuotojas'!LL21+'Investuotojas ir Finansuotojas'!LL34</f>
        <v>467.2612644073559</v>
      </c>
      <c r="LM11" s="88">
        <f>'Investuotojas ir Finansuotojas'!LM21+'Investuotojas ir Finansuotojas'!LM34</f>
        <v>233.63684887034955</v>
      </c>
      <c r="LN11" s="420">
        <f>'Investuotojas ir Finansuotojas'!LN21+'Investuotojas ir Finansuotojas'!LN34</f>
        <v>18222.853611886618</v>
      </c>
    </row>
    <row r="12" spans="1:326" s="66" customFormat="1">
      <c r="A12" s="67" t="s">
        <v>280</v>
      </c>
      <c r="B12" s="68"/>
      <c r="C12" s="36"/>
      <c r="D12" s="36"/>
      <c r="E12" s="36"/>
      <c r="F12" s="36"/>
      <c r="G12" s="36"/>
      <c r="H12" s="36"/>
      <c r="I12" s="36"/>
      <c r="J12" s="36"/>
      <c r="K12" s="36"/>
      <c r="L12" s="36"/>
      <c r="M12" s="36"/>
      <c r="N12" s="280">
        <f>N7-N8</f>
        <v>-706221.29260871001</v>
      </c>
      <c r="O12" s="92"/>
      <c r="P12" s="92"/>
      <c r="Q12" s="92"/>
      <c r="R12" s="92"/>
      <c r="S12" s="92"/>
      <c r="T12" s="92"/>
      <c r="U12" s="92"/>
      <c r="V12" s="92"/>
      <c r="W12" s="92"/>
      <c r="X12" s="92"/>
      <c r="Y12" s="92"/>
      <c r="Z12" s="92"/>
      <c r="AA12" s="92">
        <f>AA7-AA8</f>
        <v>-1261122.9202133268</v>
      </c>
      <c r="AB12" s="92"/>
      <c r="AC12" s="92"/>
      <c r="AD12" s="92"/>
      <c r="AE12" s="92"/>
      <c r="AF12" s="92"/>
      <c r="AG12" s="92"/>
      <c r="AH12" s="92"/>
      <c r="AI12" s="92"/>
      <c r="AJ12" s="92"/>
      <c r="AK12" s="92"/>
      <c r="AL12" s="92"/>
      <c r="AM12" s="92"/>
      <c r="AN12" s="92">
        <f>AN7-AN8</f>
        <v>-809876.1614588846</v>
      </c>
      <c r="AO12" s="92"/>
      <c r="AP12" s="92"/>
      <c r="AQ12" s="92"/>
      <c r="AR12" s="92"/>
      <c r="AS12" s="92"/>
      <c r="AT12" s="92"/>
      <c r="AU12" s="92"/>
      <c r="AV12" s="92"/>
      <c r="AW12" s="92"/>
      <c r="AX12" s="92"/>
      <c r="AY12" s="92"/>
      <c r="AZ12" s="92"/>
      <c r="BA12" s="92">
        <f>BA7-BA8</f>
        <v>-818661.77967154956</v>
      </c>
      <c r="BB12" s="92"/>
      <c r="BC12" s="92"/>
      <c r="BD12" s="92"/>
      <c r="BE12" s="92"/>
      <c r="BF12" s="92"/>
      <c r="BG12" s="92"/>
      <c r="BH12" s="92"/>
      <c r="BI12" s="92"/>
      <c r="BJ12" s="92"/>
      <c r="BK12" s="92"/>
      <c r="BL12" s="92"/>
      <c r="BM12" s="92"/>
      <c r="BN12" s="92">
        <f>BN7-BN8</f>
        <v>-799650.5035103031</v>
      </c>
      <c r="BO12" s="92"/>
      <c r="BP12" s="92"/>
      <c r="BQ12" s="92"/>
      <c r="BR12" s="92"/>
      <c r="BS12" s="92"/>
      <c r="BT12" s="92"/>
      <c r="BU12" s="92"/>
      <c r="BV12" s="92"/>
      <c r="BW12" s="92"/>
      <c r="BX12" s="92"/>
      <c r="BY12" s="92"/>
      <c r="BZ12" s="92"/>
      <c r="CA12" s="92">
        <f>CA7-CA8</f>
        <v>-789034.71499555837</v>
      </c>
      <c r="CB12" s="92"/>
      <c r="CC12" s="92"/>
      <c r="CD12" s="92"/>
      <c r="CE12" s="92"/>
      <c r="CF12" s="92"/>
      <c r="CG12" s="92"/>
      <c r="CH12" s="92"/>
      <c r="CI12" s="92"/>
      <c r="CJ12" s="92"/>
      <c r="CK12" s="92"/>
      <c r="CL12" s="92"/>
      <c r="CM12" s="92"/>
      <c r="CN12" s="92">
        <f>CN7-CN8</f>
        <v>-756123.67345564323</v>
      </c>
      <c r="CO12" s="92"/>
      <c r="CP12" s="92"/>
      <c r="CQ12" s="92"/>
      <c r="CR12" s="92"/>
      <c r="CS12" s="92"/>
      <c r="CT12" s="92"/>
      <c r="CU12" s="92"/>
      <c r="CV12" s="92"/>
      <c r="CW12" s="92"/>
      <c r="CX12" s="92"/>
      <c r="CY12" s="92"/>
      <c r="CZ12" s="92"/>
      <c r="DA12" s="92">
        <f>DA7-DA8</f>
        <v>-712327.22566351225</v>
      </c>
      <c r="DB12" s="92"/>
      <c r="DC12" s="92"/>
      <c r="DD12" s="92"/>
      <c r="DE12" s="92"/>
      <c r="DF12" s="92"/>
      <c r="DG12" s="92"/>
      <c r="DH12" s="92"/>
      <c r="DI12" s="92"/>
      <c r="DJ12" s="92"/>
      <c r="DK12" s="92"/>
      <c r="DL12" s="92"/>
      <c r="DM12" s="92"/>
      <c r="DN12" s="92">
        <f>DN7-DN8</f>
        <v>-652386.56849412108</v>
      </c>
      <c r="DO12" s="92"/>
      <c r="DP12" s="92"/>
      <c r="DQ12" s="92"/>
      <c r="DR12" s="92"/>
      <c r="DS12" s="92"/>
      <c r="DT12" s="92"/>
      <c r="DU12" s="92"/>
      <c r="DV12" s="92"/>
      <c r="DW12" s="92"/>
      <c r="DX12" s="92"/>
      <c r="DY12" s="92"/>
      <c r="DZ12" s="92"/>
      <c r="EA12" s="92">
        <f>EA7-EA8</f>
        <v>-583196.36775992555</v>
      </c>
      <c r="EB12" s="92"/>
      <c r="EC12" s="92"/>
      <c r="ED12" s="92"/>
      <c r="EE12" s="92"/>
      <c r="EF12" s="92"/>
      <c r="EG12" s="92"/>
      <c r="EH12" s="92"/>
      <c r="EI12" s="92"/>
      <c r="EJ12" s="92"/>
      <c r="EK12" s="92"/>
      <c r="EL12" s="92"/>
      <c r="EM12" s="92"/>
      <c r="EN12" s="92">
        <f>EN7-EN8</f>
        <v>-510034.83925629337</v>
      </c>
      <c r="EO12" s="92"/>
      <c r="EP12" s="92"/>
      <c r="EQ12" s="92"/>
      <c r="ER12" s="92"/>
      <c r="ES12" s="92"/>
      <c r="ET12" s="92"/>
      <c r="EU12" s="92"/>
      <c r="EV12" s="92"/>
      <c r="EW12" s="92"/>
      <c r="EX12" s="92"/>
      <c r="EY12" s="92"/>
      <c r="EZ12" s="92"/>
      <c r="FA12" s="92">
        <f>FA7-FA8</f>
        <v>-430844.4130945052</v>
      </c>
      <c r="FB12" s="92"/>
      <c r="FC12" s="92"/>
      <c r="FD12" s="92"/>
      <c r="FE12" s="92"/>
      <c r="FF12" s="92"/>
      <c r="FG12" s="92"/>
      <c r="FH12" s="92"/>
      <c r="FI12" s="92"/>
      <c r="FJ12" s="92"/>
      <c r="FK12" s="92"/>
      <c r="FL12" s="92"/>
      <c r="FM12" s="92"/>
      <c r="FN12" s="92">
        <f>FN7-FN8</f>
        <v>-339899.56465473073</v>
      </c>
      <c r="FO12" s="92"/>
      <c r="FP12" s="92"/>
      <c r="FQ12" s="92"/>
      <c r="FR12" s="92"/>
      <c r="FS12" s="92"/>
      <c r="FT12" s="92"/>
      <c r="FU12" s="92"/>
      <c r="FV12" s="92"/>
      <c r="FW12" s="92"/>
      <c r="FX12" s="92"/>
      <c r="FY12" s="92"/>
      <c r="FZ12" s="92"/>
      <c r="GA12" s="92">
        <f>GA7-GA8</f>
        <v>-223703.8121580747</v>
      </c>
      <c r="GB12" s="92"/>
      <c r="GC12" s="92"/>
      <c r="GD12" s="92"/>
      <c r="GE12" s="92"/>
      <c r="GF12" s="92"/>
      <c r="GG12" s="92"/>
      <c r="GH12" s="92"/>
      <c r="GI12" s="92"/>
      <c r="GJ12" s="92"/>
      <c r="GK12" s="92"/>
      <c r="GL12" s="92"/>
      <c r="GM12" s="92"/>
      <c r="GN12" s="92">
        <f>GN7-GN8</f>
        <v>-84613.047523403307</v>
      </c>
      <c r="GO12" s="92"/>
      <c r="GP12" s="92"/>
      <c r="GQ12" s="92"/>
      <c r="GR12" s="92"/>
      <c r="GS12" s="92"/>
      <c r="GT12" s="92"/>
      <c r="GU12" s="92"/>
      <c r="GV12" s="92"/>
      <c r="GW12" s="92"/>
      <c r="GX12" s="92"/>
      <c r="GY12" s="92"/>
      <c r="GZ12" s="92"/>
      <c r="HA12" s="92">
        <f>HA7-HA8</f>
        <v>382965.76615871373</v>
      </c>
      <c r="HB12" s="92"/>
      <c r="HC12" s="92"/>
      <c r="HD12" s="92"/>
      <c r="HE12" s="92"/>
      <c r="HF12" s="92"/>
      <c r="HG12" s="92"/>
      <c r="HH12" s="92"/>
      <c r="HI12" s="92"/>
      <c r="HJ12" s="92"/>
      <c r="HK12" s="92"/>
      <c r="HL12" s="92"/>
      <c r="HM12" s="92"/>
      <c r="HN12" s="92">
        <f>HN7-HN8</f>
        <v>459820.73053589091</v>
      </c>
      <c r="HO12" s="92"/>
      <c r="HP12" s="92"/>
      <c r="HQ12" s="92"/>
      <c r="HR12" s="92"/>
      <c r="HS12" s="92"/>
      <c r="HT12" s="92"/>
      <c r="HU12" s="92"/>
      <c r="HV12" s="92"/>
      <c r="HW12" s="92"/>
      <c r="HX12" s="92"/>
      <c r="HY12" s="92"/>
      <c r="HZ12" s="92"/>
      <c r="IA12" s="92">
        <f>IA7-IA8</f>
        <v>537024.3146220292</v>
      </c>
      <c r="IB12" s="92"/>
      <c r="IC12" s="92"/>
      <c r="ID12" s="92"/>
      <c r="IE12" s="92"/>
      <c r="IF12" s="92"/>
      <c r="IG12" s="92"/>
      <c r="IH12" s="92"/>
      <c r="II12" s="92"/>
      <c r="IJ12" s="92"/>
      <c r="IK12" s="92"/>
      <c r="IL12" s="92"/>
      <c r="IM12" s="92"/>
      <c r="IN12" s="92">
        <f>IN7-IN8</f>
        <v>614583.49081130768</v>
      </c>
      <c r="IO12" s="92"/>
      <c r="IP12" s="92"/>
      <c r="IQ12" s="92"/>
      <c r="IR12" s="92"/>
      <c r="IS12" s="92"/>
      <c r="IT12" s="92"/>
      <c r="IU12" s="92"/>
      <c r="IV12" s="92"/>
      <c r="IW12" s="92"/>
      <c r="IX12" s="92"/>
      <c r="IY12" s="92"/>
      <c r="IZ12" s="92"/>
      <c r="JA12" s="92">
        <f>JA7-JA8</f>
        <v>692505.37094578939</v>
      </c>
      <c r="JB12" s="92"/>
      <c r="JC12" s="92"/>
      <c r="JD12" s="92"/>
      <c r="JE12" s="92"/>
      <c r="JF12" s="92"/>
      <c r="JG12" s="92"/>
      <c r="JH12" s="92"/>
      <c r="JI12" s="92"/>
      <c r="JJ12" s="92"/>
      <c r="JK12" s="92"/>
      <c r="JL12" s="92"/>
      <c r="JM12" s="92"/>
      <c r="JN12" s="92">
        <f>JN7-JN8</f>
        <v>770797.20910437941</v>
      </c>
      <c r="JO12" s="92"/>
      <c r="JP12" s="92"/>
      <c r="JQ12" s="92"/>
      <c r="JR12" s="92"/>
      <c r="JS12" s="92"/>
      <c r="JT12" s="92"/>
      <c r="JU12" s="92"/>
      <c r="JV12" s="92"/>
      <c r="JW12" s="92"/>
      <c r="JX12" s="92"/>
      <c r="JY12" s="92"/>
      <c r="JZ12" s="92"/>
      <c r="KA12" s="92">
        <f>KA7-KA8</f>
        <v>849466.4044475581</v>
      </c>
      <c r="KB12" s="92"/>
      <c r="KC12" s="92"/>
      <c r="KD12" s="92"/>
      <c r="KE12" s="92"/>
      <c r="KF12" s="92"/>
      <c r="KG12" s="92"/>
      <c r="KH12" s="92"/>
      <c r="KI12" s="92"/>
      <c r="KJ12" s="92"/>
      <c r="KK12" s="92"/>
      <c r="KL12" s="92"/>
      <c r="KM12" s="92"/>
      <c r="KN12" s="92">
        <f>KN7-KN8</f>
        <v>915629.4725731269</v>
      </c>
      <c r="KO12" s="92"/>
      <c r="KP12" s="92"/>
      <c r="KQ12" s="92"/>
      <c r="KR12" s="92"/>
      <c r="KS12" s="92"/>
      <c r="KT12" s="92"/>
      <c r="KU12" s="92"/>
      <c r="KV12" s="92"/>
      <c r="KW12" s="92"/>
      <c r="KX12" s="92"/>
      <c r="KY12" s="92"/>
      <c r="KZ12" s="92"/>
      <c r="LA12" s="92">
        <f>LA7-LA8</f>
        <v>969294.11156764836</v>
      </c>
      <c r="LB12" s="92"/>
      <c r="LC12" s="92"/>
      <c r="LD12" s="92"/>
      <c r="LE12" s="92"/>
      <c r="LF12" s="92"/>
      <c r="LG12" s="92"/>
      <c r="LH12" s="92"/>
      <c r="LI12" s="92"/>
      <c r="LJ12" s="92"/>
      <c r="LK12" s="92"/>
      <c r="LL12" s="92"/>
      <c r="LM12" s="92"/>
      <c r="LN12" s="421">
        <f>LN7-LN8</f>
        <v>1023359.2050253148</v>
      </c>
    </row>
    <row r="13" spans="1:326" s="66" customFormat="1">
      <c r="A13" s="67" t="s">
        <v>281</v>
      </c>
      <c r="B13" s="68"/>
      <c r="C13" s="36"/>
      <c r="D13" s="36"/>
      <c r="E13" s="36"/>
      <c r="F13" s="36"/>
      <c r="G13" s="36"/>
      <c r="H13" s="36"/>
      <c r="I13" s="36"/>
      <c r="J13" s="36"/>
      <c r="K13" s="36"/>
      <c r="L13" s="36"/>
      <c r="M13" s="36"/>
      <c r="N13" s="280"/>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c r="IW13" s="92"/>
      <c r="IX13" s="92"/>
      <c r="IY13" s="92"/>
      <c r="IZ13" s="92"/>
      <c r="JA13" s="92"/>
      <c r="JB13" s="92"/>
      <c r="JC13" s="92"/>
      <c r="JD13" s="92"/>
      <c r="JE13" s="92"/>
      <c r="JF13" s="92"/>
      <c r="JG13" s="92"/>
      <c r="JH13" s="92"/>
      <c r="JI13" s="92"/>
      <c r="JJ13" s="92"/>
      <c r="JK13" s="92"/>
      <c r="JL13" s="92"/>
      <c r="JM13" s="92"/>
      <c r="JN13" s="92"/>
      <c r="JO13" s="92"/>
      <c r="JP13" s="92"/>
      <c r="JQ13" s="92"/>
      <c r="JR13" s="92"/>
      <c r="JS13" s="92"/>
      <c r="JT13" s="92"/>
      <c r="JU13" s="92"/>
      <c r="JV13" s="92"/>
      <c r="JW13" s="92"/>
      <c r="JX13" s="92"/>
      <c r="JY13" s="92"/>
      <c r="JZ13" s="92"/>
      <c r="KA13" s="92"/>
      <c r="KB13" s="92"/>
      <c r="KC13" s="92"/>
      <c r="KD13" s="92"/>
      <c r="KE13" s="92"/>
      <c r="KF13" s="92"/>
      <c r="KG13" s="92"/>
      <c r="KH13" s="92"/>
      <c r="KI13" s="92"/>
      <c r="KJ13" s="92"/>
      <c r="KK13" s="92"/>
      <c r="KL13" s="92"/>
      <c r="KM13" s="92"/>
      <c r="KN13" s="92"/>
      <c r="KO13" s="92"/>
      <c r="KP13" s="92"/>
      <c r="KQ13" s="92"/>
      <c r="KR13" s="92"/>
      <c r="KS13" s="92"/>
      <c r="KT13" s="92"/>
      <c r="KU13" s="92"/>
      <c r="KV13" s="92"/>
      <c r="KW13" s="92"/>
      <c r="KX13" s="92"/>
      <c r="KY13" s="92"/>
      <c r="KZ13" s="92"/>
      <c r="LA13" s="92"/>
      <c r="LB13" s="92"/>
      <c r="LC13" s="92"/>
      <c r="LD13" s="92"/>
      <c r="LE13" s="92"/>
      <c r="LF13" s="92"/>
      <c r="LG13" s="92"/>
      <c r="LH13" s="92"/>
      <c r="LI13" s="92"/>
      <c r="LJ13" s="92"/>
      <c r="LK13" s="92"/>
      <c r="LL13" s="92"/>
      <c r="LM13" s="92"/>
      <c r="LN13" s="422"/>
    </row>
    <row r="14" spans="1:326">
      <c r="A14" s="7" t="s">
        <v>282</v>
      </c>
      <c r="B14" s="2"/>
      <c r="C14" s="3"/>
      <c r="D14" s="3"/>
      <c r="E14" s="3"/>
      <c r="F14" s="3"/>
      <c r="G14" s="3"/>
      <c r="H14" s="3"/>
      <c r="I14" s="3"/>
      <c r="J14" s="3"/>
      <c r="K14" s="3"/>
      <c r="L14" s="3"/>
      <c r="M14" s="3"/>
      <c r="N14" s="37">
        <f>+'Metinis atlyginimas'!N14</f>
        <v>0</v>
      </c>
      <c r="O14" s="37"/>
      <c r="P14" s="37"/>
      <c r="Q14" s="37"/>
      <c r="R14" s="37"/>
      <c r="S14" s="37"/>
      <c r="T14" s="37"/>
      <c r="U14" s="37"/>
      <c r="V14" s="37"/>
      <c r="W14" s="37"/>
      <c r="X14" s="37"/>
      <c r="Y14" s="37"/>
      <c r="Z14" s="37"/>
      <c r="AA14" s="37">
        <f>+'Metinis atlyginimas'!AA14</f>
        <v>0</v>
      </c>
      <c r="AB14" s="37"/>
      <c r="AC14" s="37"/>
      <c r="AD14" s="37"/>
      <c r="AE14" s="37"/>
      <c r="AF14" s="37"/>
      <c r="AG14" s="37"/>
      <c r="AH14" s="37"/>
      <c r="AI14" s="37"/>
      <c r="AJ14" s="37"/>
      <c r="AK14" s="37"/>
      <c r="AL14" s="37"/>
      <c r="AM14" s="37"/>
      <c r="AN14" s="37">
        <f>+'Metinis atlyginimas'!AN14</f>
        <v>1353182.8956325008</v>
      </c>
      <c r="AO14" s="37"/>
      <c r="AP14" s="37"/>
      <c r="AQ14" s="37"/>
      <c r="AR14" s="37"/>
      <c r="AS14" s="37"/>
      <c r="AT14" s="37"/>
      <c r="AU14" s="37"/>
      <c r="AV14" s="37"/>
      <c r="AW14" s="37"/>
      <c r="AX14" s="37"/>
      <c r="AY14" s="37"/>
      <c r="AZ14" s="37"/>
      <c r="BA14" s="37">
        <f>+'Metinis atlyginimas'!BA14</f>
        <v>1395872.046328051</v>
      </c>
      <c r="BB14" s="37"/>
      <c r="BC14" s="37"/>
      <c r="BD14" s="37"/>
      <c r="BE14" s="37"/>
      <c r="BF14" s="37"/>
      <c r="BG14" s="37"/>
      <c r="BH14" s="37"/>
      <c r="BI14" s="37"/>
      <c r="BJ14" s="37"/>
      <c r="BK14" s="37"/>
      <c r="BL14" s="37"/>
      <c r="BM14" s="37"/>
      <c r="BN14" s="37">
        <f>+'Metinis atlyginimas'!BN14</f>
        <v>1439414.9800375116</v>
      </c>
      <c r="BO14" s="37"/>
      <c r="BP14" s="37"/>
      <c r="BQ14" s="37"/>
      <c r="BR14" s="37"/>
      <c r="BS14" s="37"/>
      <c r="BT14" s="37"/>
      <c r="BU14" s="37"/>
      <c r="BV14" s="37"/>
      <c r="BW14" s="37"/>
      <c r="BX14" s="37"/>
      <c r="BY14" s="37"/>
      <c r="BZ14" s="37"/>
      <c r="CA14" s="37">
        <f>+'Metinis atlyginimas'!CA14</f>
        <v>1258346.7627875907</v>
      </c>
      <c r="CB14" s="37"/>
      <c r="CC14" s="37"/>
      <c r="CD14" s="37"/>
      <c r="CE14" s="37"/>
      <c r="CF14" s="37"/>
      <c r="CG14" s="37"/>
      <c r="CH14" s="37"/>
      <c r="CI14" s="37"/>
      <c r="CJ14" s="37"/>
      <c r="CK14" s="37"/>
      <c r="CL14" s="37"/>
      <c r="CM14" s="37"/>
      <c r="CN14" s="37">
        <f>+'Metinis atlyginimas'!CN14</f>
        <v>1303648.8310189138</v>
      </c>
      <c r="CO14" s="37"/>
      <c r="CP14" s="37"/>
      <c r="CQ14" s="37"/>
      <c r="CR14" s="37"/>
      <c r="CS14" s="37"/>
      <c r="CT14" s="37"/>
      <c r="CU14" s="37"/>
      <c r="CV14" s="37"/>
      <c r="CW14" s="37"/>
      <c r="CX14" s="37"/>
      <c r="CY14" s="37"/>
      <c r="CZ14" s="37"/>
      <c r="DA14" s="37">
        <f>+'Metinis atlyginimas'!DA14</f>
        <v>1349856.9406148635</v>
      </c>
      <c r="DB14" s="37"/>
      <c r="DC14" s="37"/>
      <c r="DD14" s="37"/>
      <c r="DE14" s="37"/>
      <c r="DF14" s="37"/>
      <c r="DG14" s="37"/>
      <c r="DH14" s="37"/>
      <c r="DI14" s="37"/>
      <c r="DJ14" s="37"/>
      <c r="DK14" s="37"/>
      <c r="DL14" s="37"/>
      <c r="DM14" s="37"/>
      <c r="DN14" s="37">
        <f>+'Metinis atlyginimas'!DN14</f>
        <v>1396989.2124027319</v>
      </c>
      <c r="DO14" s="37"/>
      <c r="DP14" s="37"/>
      <c r="DQ14" s="37"/>
      <c r="DR14" s="37"/>
      <c r="DS14" s="37"/>
      <c r="DT14" s="37"/>
      <c r="DU14" s="37"/>
      <c r="DV14" s="37"/>
      <c r="DW14" s="37"/>
      <c r="DX14" s="37"/>
      <c r="DY14" s="37"/>
      <c r="DZ14" s="37"/>
      <c r="EA14" s="37">
        <f>+'Metinis atlyginimas'!EA14</f>
        <v>1445064.1296263582</v>
      </c>
      <c r="EB14" s="37"/>
      <c r="EC14" s="37"/>
      <c r="ED14" s="37"/>
      <c r="EE14" s="37"/>
      <c r="EF14" s="37"/>
      <c r="EG14" s="37"/>
      <c r="EH14" s="37"/>
      <c r="EI14" s="37"/>
      <c r="EJ14" s="37"/>
      <c r="EK14" s="37"/>
      <c r="EL14" s="37"/>
      <c r="EM14" s="37"/>
      <c r="EN14" s="37">
        <f>+'Metinis atlyginimas'!EN14</f>
        <v>1494100.5451944566</v>
      </c>
      <c r="EO14" s="37"/>
      <c r="EP14" s="37"/>
      <c r="EQ14" s="37"/>
      <c r="ER14" s="37"/>
      <c r="ES14" s="37"/>
      <c r="ET14" s="37"/>
      <c r="EU14" s="37"/>
      <c r="EV14" s="37"/>
      <c r="EW14" s="37"/>
      <c r="EX14" s="37"/>
      <c r="EY14" s="37"/>
      <c r="EZ14" s="37"/>
      <c r="FA14" s="37">
        <f>+'Metinis atlyginimas'!FA14</f>
        <v>1544117.6890739168</v>
      </c>
      <c r="FB14" s="37"/>
      <c r="FC14" s="37"/>
      <c r="FD14" s="37"/>
      <c r="FE14" s="37"/>
      <c r="FF14" s="37"/>
      <c r="FG14" s="37"/>
      <c r="FH14" s="37"/>
      <c r="FI14" s="37"/>
      <c r="FJ14" s="37"/>
      <c r="FK14" s="37"/>
      <c r="FL14" s="37"/>
      <c r="FM14" s="37"/>
      <c r="FN14" s="37">
        <f>+'Metinis atlyginimas'!FN14</f>
        <v>1595135.175830967</v>
      </c>
      <c r="FO14" s="37"/>
      <c r="FP14" s="37"/>
      <c r="FQ14" s="37"/>
      <c r="FR14" s="37"/>
      <c r="FS14" s="37"/>
      <c r="FT14" s="37"/>
      <c r="FU14" s="37"/>
      <c r="FV14" s="37"/>
      <c r="FW14" s="37"/>
      <c r="FX14" s="37"/>
      <c r="FY14" s="37"/>
      <c r="FZ14" s="37"/>
      <c r="GA14" s="37">
        <f>+'Metinis atlyginimas'!GA14</f>
        <v>1647173.0123231586</v>
      </c>
      <c r="GB14" s="37"/>
      <c r="GC14" s="37"/>
      <c r="GD14" s="37"/>
      <c r="GE14" s="37"/>
      <c r="GF14" s="37"/>
      <c r="GG14" s="37"/>
      <c r="GH14" s="37"/>
      <c r="GI14" s="37"/>
      <c r="GJ14" s="37"/>
      <c r="GK14" s="37"/>
      <c r="GL14" s="37"/>
      <c r="GM14" s="37"/>
      <c r="GN14" s="37">
        <f>+'Metinis atlyginimas'!GN14</f>
        <v>1700251.605545193</v>
      </c>
      <c r="GO14" s="37"/>
      <c r="GP14" s="37"/>
      <c r="GQ14" s="37"/>
      <c r="GR14" s="37"/>
      <c r="GS14" s="37"/>
      <c r="GT14" s="37"/>
      <c r="GU14" s="37"/>
      <c r="GV14" s="37"/>
      <c r="GW14" s="37"/>
      <c r="GX14" s="37"/>
      <c r="GY14" s="37"/>
      <c r="GZ14" s="37"/>
      <c r="HA14" s="37">
        <f>+'Metinis atlyginimas'!HA14</f>
        <v>1754391.7706316682</v>
      </c>
      <c r="HB14" s="37"/>
      <c r="HC14" s="37"/>
      <c r="HD14" s="37"/>
      <c r="HE14" s="37"/>
      <c r="HF14" s="37"/>
      <c r="HG14" s="37"/>
      <c r="HH14" s="37"/>
      <c r="HI14" s="37"/>
      <c r="HJ14" s="37"/>
      <c r="HK14" s="37"/>
      <c r="HL14" s="37"/>
      <c r="HM14" s="37"/>
      <c r="HN14" s="37">
        <f>+'Metinis atlyginimas'!HN14</f>
        <v>1809614.7390198726</v>
      </c>
      <c r="HO14" s="37"/>
      <c r="HP14" s="37"/>
      <c r="HQ14" s="37"/>
      <c r="HR14" s="37"/>
      <c r="HS14" s="37"/>
      <c r="HT14" s="37"/>
      <c r="HU14" s="37"/>
      <c r="HV14" s="37"/>
      <c r="HW14" s="37"/>
      <c r="HX14" s="37"/>
      <c r="HY14" s="37"/>
      <c r="HZ14" s="37"/>
      <c r="IA14" s="37">
        <f>+'Metinis atlyginimas'!IA14</f>
        <v>1865942.1667758422</v>
      </c>
      <c r="IB14" s="37"/>
      <c r="IC14" s="37"/>
      <c r="ID14" s="37"/>
      <c r="IE14" s="37"/>
      <c r="IF14" s="37"/>
      <c r="IG14" s="37"/>
      <c r="IH14" s="37"/>
      <c r="II14" s="37"/>
      <c r="IJ14" s="37"/>
      <c r="IK14" s="37"/>
      <c r="IL14" s="37"/>
      <c r="IM14" s="37"/>
      <c r="IN14" s="37">
        <f>+'Metinis atlyginimas'!IN14</f>
        <v>1923396.1430869298</v>
      </c>
      <c r="IO14" s="37"/>
      <c r="IP14" s="37"/>
      <c r="IQ14" s="37"/>
      <c r="IR14" s="37"/>
      <c r="IS14" s="37"/>
      <c r="IT14" s="37"/>
      <c r="IU14" s="37"/>
      <c r="IV14" s="37"/>
      <c r="IW14" s="37"/>
      <c r="IX14" s="37"/>
      <c r="IY14" s="37"/>
      <c r="IZ14" s="37"/>
      <c r="JA14" s="37">
        <f>+'Metinis atlyginimas'!JA14</f>
        <v>1981999.1989242397</v>
      </c>
      <c r="JB14" s="37"/>
      <c r="JC14" s="37"/>
      <c r="JD14" s="37"/>
      <c r="JE14" s="37"/>
      <c r="JF14" s="37"/>
      <c r="JG14" s="37"/>
      <c r="JH14" s="37"/>
      <c r="JI14" s="37"/>
      <c r="JJ14" s="37"/>
      <c r="JK14" s="37"/>
      <c r="JL14" s="37"/>
      <c r="JM14" s="37"/>
      <c r="JN14" s="37">
        <f>+'Metinis atlyginimas'!JN14</f>
        <v>1495024.315878297</v>
      </c>
      <c r="JO14" s="37"/>
      <c r="JP14" s="37"/>
      <c r="JQ14" s="37"/>
      <c r="JR14" s="37"/>
      <c r="JS14" s="37"/>
      <c r="JT14" s="37"/>
      <c r="JU14" s="37"/>
      <c r="JV14" s="37"/>
      <c r="JW14" s="37"/>
      <c r="JX14" s="37"/>
      <c r="JY14" s="37"/>
      <c r="JZ14" s="37"/>
      <c r="KA14" s="37">
        <f>+'Metinis atlyginimas'!KA14</f>
        <v>1555994.935171433</v>
      </c>
      <c r="KB14" s="37"/>
      <c r="KC14" s="37"/>
      <c r="KD14" s="37"/>
      <c r="KE14" s="37"/>
      <c r="KF14" s="37"/>
      <c r="KG14" s="37"/>
      <c r="KH14" s="37"/>
      <c r="KI14" s="37"/>
      <c r="KJ14" s="37"/>
      <c r="KK14" s="37"/>
      <c r="KL14" s="37"/>
      <c r="KM14" s="37"/>
      <c r="KN14" s="37">
        <f>+'Metinis atlyginimas'!KN14</f>
        <v>2399459.6059954353</v>
      </c>
      <c r="KO14" s="37"/>
      <c r="KP14" s="37"/>
      <c r="KQ14" s="37"/>
      <c r="KR14" s="37"/>
      <c r="KS14" s="37"/>
      <c r="KT14" s="37"/>
      <c r="KU14" s="37"/>
      <c r="KV14" s="37"/>
      <c r="KW14" s="37"/>
      <c r="KX14" s="37"/>
      <c r="KY14" s="37"/>
      <c r="KZ14" s="37"/>
      <c r="LA14" s="37">
        <f>+'Metinis atlyginimas'!LA14</f>
        <v>2462893.4383080141</v>
      </c>
      <c r="LB14" s="37"/>
      <c r="LC14" s="37"/>
      <c r="LD14" s="37"/>
      <c r="LE14" s="37"/>
      <c r="LF14" s="37"/>
      <c r="LG14" s="37"/>
      <c r="LH14" s="37"/>
      <c r="LI14" s="37"/>
      <c r="LJ14" s="37"/>
      <c r="LK14" s="37"/>
      <c r="LL14" s="37"/>
      <c r="LM14" s="37"/>
      <c r="LN14" s="37">
        <f>+'Metinis atlyginimas'!LN14</f>
        <v>3074346.9472668469</v>
      </c>
    </row>
    <row r="15" spans="1:326" s="66" customFormat="1">
      <c r="A15" s="67" t="s">
        <v>283</v>
      </c>
      <c r="B15" s="68"/>
      <c r="C15" s="36"/>
      <c r="D15" s="36"/>
      <c r="E15" s="36"/>
      <c r="F15" s="36"/>
      <c r="G15" s="36"/>
      <c r="H15" s="36"/>
      <c r="I15" s="36"/>
      <c r="J15" s="36"/>
      <c r="K15" s="36"/>
      <c r="L15" s="36"/>
      <c r="M15" s="36"/>
      <c r="N15" s="92">
        <f>+N12+N14</f>
        <v>-706221.29260871001</v>
      </c>
      <c r="O15" s="92"/>
      <c r="P15" s="92"/>
      <c r="Q15" s="92"/>
      <c r="R15" s="92"/>
      <c r="S15" s="92"/>
      <c r="T15" s="92"/>
      <c r="U15" s="92"/>
      <c r="V15" s="92"/>
      <c r="W15" s="92"/>
      <c r="X15" s="92"/>
      <c r="Y15" s="92"/>
      <c r="Z15" s="92"/>
      <c r="AA15" s="92">
        <f>+AA12+AA14</f>
        <v>-1261122.9202133268</v>
      </c>
      <c r="AB15" s="92"/>
      <c r="AC15" s="92"/>
      <c r="AD15" s="92"/>
      <c r="AE15" s="92"/>
      <c r="AF15" s="92"/>
      <c r="AG15" s="92"/>
      <c r="AH15" s="92"/>
      <c r="AI15" s="92"/>
      <c r="AJ15" s="92"/>
      <c r="AK15" s="92"/>
      <c r="AL15" s="92"/>
      <c r="AM15" s="92"/>
      <c r="AN15" s="92">
        <f>+AN12+AN14</f>
        <v>543306.73417361616</v>
      </c>
      <c r="AO15" s="92"/>
      <c r="AP15" s="92"/>
      <c r="AQ15" s="92"/>
      <c r="AR15" s="92"/>
      <c r="AS15" s="92"/>
      <c r="AT15" s="92"/>
      <c r="AU15" s="92"/>
      <c r="AV15" s="92"/>
      <c r="AW15" s="92"/>
      <c r="AX15" s="92"/>
      <c r="AY15" s="92"/>
      <c r="AZ15" s="92"/>
      <c r="BA15" s="92">
        <f>+BA12+BA14</f>
        <v>577210.26665650145</v>
      </c>
      <c r="BB15" s="92"/>
      <c r="BC15" s="92"/>
      <c r="BD15" s="92"/>
      <c r="BE15" s="92"/>
      <c r="BF15" s="92"/>
      <c r="BG15" s="92"/>
      <c r="BH15" s="92"/>
      <c r="BI15" s="92"/>
      <c r="BJ15" s="92"/>
      <c r="BK15" s="92"/>
      <c r="BL15" s="92"/>
      <c r="BM15" s="92"/>
      <c r="BN15" s="92">
        <f>+BN12+BN14</f>
        <v>639764.47652720846</v>
      </c>
      <c r="BO15" s="92"/>
      <c r="BP15" s="92"/>
      <c r="BQ15" s="92"/>
      <c r="BR15" s="92"/>
      <c r="BS15" s="92"/>
      <c r="BT15" s="92"/>
      <c r="BU15" s="92"/>
      <c r="BV15" s="92"/>
      <c r="BW15" s="92"/>
      <c r="BX15" s="92"/>
      <c r="BY15" s="92"/>
      <c r="BZ15" s="92"/>
      <c r="CA15" s="92">
        <f>+CA12+CA14</f>
        <v>469312.04779203236</v>
      </c>
      <c r="CB15" s="92"/>
      <c r="CC15" s="92"/>
      <c r="CD15" s="92"/>
      <c r="CE15" s="92"/>
      <c r="CF15" s="92"/>
      <c r="CG15" s="92"/>
      <c r="CH15" s="92"/>
      <c r="CI15" s="92"/>
      <c r="CJ15" s="92"/>
      <c r="CK15" s="92"/>
      <c r="CL15" s="92"/>
      <c r="CM15" s="92"/>
      <c r="CN15" s="92">
        <f>+CN12+CN14</f>
        <v>547525.15756327054</v>
      </c>
      <c r="CO15" s="92"/>
      <c r="CP15" s="92"/>
      <c r="CQ15" s="92"/>
      <c r="CR15" s="92"/>
      <c r="CS15" s="92"/>
      <c r="CT15" s="92"/>
      <c r="CU15" s="92"/>
      <c r="CV15" s="92"/>
      <c r="CW15" s="92"/>
      <c r="CX15" s="92"/>
      <c r="CY15" s="92"/>
      <c r="CZ15" s="92"/>
      <c r="DA15" s="92">
        <f>+DA12+DA14</f>
        <v>637529.71495135128</v>
      </c>
      <c r="DB15" s="92"/>
      <c r="DC15" s="92"/>
      <c r="DD15" s="92"/>
      <c r="DE15" s="92"/>
      <c r="DF15" s="92"/>
      <c r="DG15" s="92"/>
      <c r="DH15" s="92"/>
      <c r="DI15" s="92"/>
      <c r="DJ15" s="92"/>
      <c r="DK15" s="92"/>
      <c r="DL15" s="92"/>
      <c r="DM15" s="92"/>
      <c r="DN15" s="92">
        <f>+DN12+DN14</f>
        <v>744602.6439086108</v>
      </c>
      <c r="DO15" s="92"/>
      <c r="DP15" s="92"/>
      <c r="DQ15" s="92"/>
      <c r="DR15" s="92"/>
      <c r="DS15" s="92"/>
      <c r="DT15" s="92"/>
      <c r="DU15" s="92"/>
      <c r="DV15" s="92"/>
      <c r="DW15" s="92"/>
      <c r="DX15" s="92"/>
      <c r="DY15" s="92"/>
      <c r="DZ15" s="92"/>
      <c r="EA15" s="92">
        <f>+EA12+EA14</f>
        <v>861867.76186643261</v>
      </c>
      <c r="EB15" s="92"/>
      <c r="EC15" s="92"/>
      <c r="ED15" s="92"/>
      <c r="EE15" s="92"/>
      <c r="EF15" s="92"/>
      <c r="EG15" s="92"/>
      <c r="EH15" s="92"/>
      <c r="EI15" s="92"/>
      <c r="EJ15" s="92"/>
      <c r="EK15" s="92"/>
      <c r="EL15" s="92"/>
      <c r="EM15" s="92"/>
      <c r="EN15" s="92">
        <f>+EN12+EN14</f>
        <v>984065.70593816321</v>
      </c>
      <c r="EO15" s="92"/>
      <c r="EP15" s="92"/>
      <c r="EQ15" s="92"/>
      <c r="ER15" s="92"/>
      <c r="ES15" s="92"/>
      <c r="ET15" s="92"/>
      <c r="EU15" s="92"/>
      <c r="EV15" s="92"/>
      <c r="EW15" s="92"/>
      <c r="EX15" s="92"/>
      <c r="EY15" s="92"/>
      <c r="EZ15" s="92"/>
      <c r="FA15" s="92">
        <f>+FA12+FA14</f>
        <v>1113273.2759794116</v>
      </c>
      <c r="FB15" s="92"/>
      <c r="FC15" s="92"/>
      <c r="FD15" s="92"/>
      <c r="FE15" s="92"/>
      <c r="FF15" s="92"/>
      <c r="FG15" s="92"/>
      <c r="FH15" s="92"/>
      <c r="FI15" s="92"/>
      <c r="FJ15" s="92"/>
      <c r="FK15" s="92"/>
      <c r="FL15" s="92"/>
      <c r="FM15" s="92"/>
      <c r="FN15" s="92">
        <f>+FN12+FN14</f>
        <v>1255235.6111762363</v>
      </c>
      <c r="FO15" s="92"/>
      <c r="FP15" s="92"/>
      <c r="FQ15" s="92"/>
      <c r="FR15" s="92"/>
      <c r="FS15" s="92"/>
      <c r="FT15" s="92"/>
      <c r="FU15" s="92"/>
      <c r="FV15" s="92"/>
      <c r="FW15" s="92"/>
      <c r="FX15" s="92"/>
      <c r="FY15" s="92"/>
      <c r="FZ15" s="92"/>
      <c r="GA15" s="92">
        <f>+GA12+GA14</f>
        <v>1423469.2001650839</v>
      </c>
      <c r="GB15" s="92"/>
      <c r="GC15" s="92"/>
      <c r="GD15" s="92"/>
      <c r="GE15" s="92"/>
      <c r="GF15" s="92"/>
      <c r="GG15" s="92"/>
      <c r="GH15" s="92"/>
      <c r="GI15" s="92"/>
      <c r="GJ15" s="92"/>
      <c r="GK15" s="92"/>
      <c r="GL15" s="92"/>
      <c r="GM15" s="92"/>
      <c r="GN15" s="92">
        <f>+GN12+GN14</f>
        <v>1615638.5580217896</v>
      </c>
      <c r="GO15" s="92"/>
      <c r="GP15" s="92"/>
      <c r="GQ15" s="92"/>
      <c r="GR15" s="92"/>
      <c r="GS15" s="92"/>
      <c r="GT15" s="92"/>
      <c r="GU15" s="92"/>
      <c r="GV15" s="92"/>
      <c r="GW15" s="92"/>
      <c r="GX15" s="92"/>
      <c r="GY15" s="92"/>
      <c r="GZ15" s="92"/>
      <c r="HA15" s="92">
        <f>+HA12+HA14</f>
        <v>2137357.5367903821</v>
      </c>
      <c r="HB15" s="92"/>
      <c r="HC15" s="92"/>
      <c r="HD15" s="92"/>
      <c r="HE15" s="92"/>
      <c r="HF15" s="92"/>
      <c r="HG15" s="92"/>
      <c r="HH15" s="92"/>
      <c r="HI15" s="92"/>
      <c r="HJ15" s="92"/>
      <c r="HK15" s="92"/>
      <c r="HL15" s="92"/>
      <c r="HM15" s="92"/>
      <c r="HN15" s="92">
        <f>+HN12+HN14</f>
        <v>2269435.4695557635</v>
      </c>
      <c r="HO15" s="92"/>
      <c r="HP15" s="92"/>
      <c r="HQ15" s="92"/>
      <c r="HR15" s="92"/>
      <c r="HS15" s="92"/>
      <c r="HT15" s="92"/>
      <c r="HU15" s="92"/>
      <c r="HV15" s="92"/>
      <c r="HW15" s="92"/>
      <c r="HX15" s="92"/>
      <c r="HY15" s="92"/>
      <c r="HZ15" s="92"/>
      <c r="IA15" s="92">
        <f>+IA12+IA14</f>
        <v>2402966.4813978714</v>
      </c>
      <c r="IB15" s="92"/>
      <c r="IC15" s="92"/>
      <c r="ID15" s="92"/>
      <c r="IE15" s="92"/>
      <c r="IF15" s="92"/>
      <c r="IG15" s="92"/>
      <c r="IH15" s="92"/>
      <c r="II15" s="92"/>
      <c r="IJ15" s="92"/>
      <c r="IK15" s="92"/>
      <c r="IL15" s="92"/>
      <c r="IM15" s="92"/>
      <c r="IN15" s="92">
        <f>+IN12+IN14</f>
        <v>2537979.6338982377</v>
      </c>
      <c r="IO15" s="92"/>
      <c r="IP15" s="92"/>
      <c r="IQ15" s="92"/>
      <c r="IR15" s="92"/>
      <c r="IS15" s="92"/>
      <c r="IT15" s="92"/>
      <c r="IU15" s="92"/>
      <c r="IV15" s="92"/>
      <c r="IW15" s="92"/>
      <c r="IX15" s="92"/>
      <c r="IY15" s="92"/>
      <c r="IZ15" s="92"/>
      <c r="JA15" s="92">
        <f>+JA12+JA14</f>
        <v>2674504.5698700291</v>
      </c>
      <c r="JB15" s="92"/>
      <c r="JC15" s="92"/>
      <c r="JD15" s="92"/>
      <c r="JE15" s="92"/>
      <c r="JF15" s="92"/>
      <c r="JG15" s="92"/>
      <c r="JH15" s="92"/>
      <c r="JI15" s="92"/>
      <c r="JJ15" s="92"/>
      <c r="JK15" s="92"/>
      <c r="JL15" s="92"/>
      <c r="JM15" s="92"/>
      <c r="JN15" s="92">
        <f>+JN12+JN14</f>
        <v>2265821.5249826764</v>
      </c>
      <c r="JO15" s="92"/>
      <c r="JP15" s="92"/>
      <c r="JQ15" s="92"/>
      <c r="JR15" s="92"/>
      <c r="JS15" s="92"/>
      <c r="JT15" s="92"/>
      <c r="JU15" s="92"/>
      <c r="JV15" s="92"/>
      <c r="JW15" s="92"/>
      <c r="JX15" s="92"/>
      <c r="JY15" s="92"/>
      <c r="JZ15" s="92"/>
      <c r="KA15" s="92">
        <f>+KA12+KA14</f>
        <v>2405461.3396189911</v>
      </c>
      <c r="KB15" s="92"/>
      <c r="KC15" s="92"/>
      <c r="KD15" s="92"/>
      <c r="KE15" s="92"/>
      <c r="KF15" s="92"/>
      <c r="KG15" s="92"/>
      <c r="KH15" s="92"/>
      <c r="KI15" s="92"/>
      <c r="KJ15" s="92"/>
      <c r="KK15" s="92"/>
      <c r="KL15" s="92"/>
      <c r="KM15" s="92"/>
      <c r="KN15" s="92">
        <f>+KN12+KN14</f>
        <v>3315089.0785685619</v>
      </c>
      <c r="KO15" s="92"/>
      <c r="KP15" s="92"/>
      <c r="KQ15" s="92"/>
      <c r="KR15" s="92"/>
      <c r="KS15" s="92"/>
      <c r="KT15" s="92"/>
      <c r="KU15" s="92"/>
      <c r="KV15" s="92"/>
      <c r="KW15" s="92"/>
      <c r="KX15" s="92"/>
      <c r="KY15" s="92"/>
      <c r="KZ15" s="92"/>
      <c r="LA15" s="92">
        <f>+LA12+LA14</f>
        <v>3432187.5498756627</v>
      </c>
      <c r="LB15" s="92"/>
      <c r="LC15" s="92"/>
      <c r="LD15" s="92"/>
      <c r="LE15" s="92"/>
      <c r="LF15" s="92"/>
      <c r="LG15" s="92"/>
      <c r="LH15" s="92"/>
      <c r="LI15" s="92"/>
      <c r="LJ15" s="92"/>
      <c r="LK15" s="92"/>
      <c r="LL15" s="92"/>
      <c r="LM15" s="92"/>
      <c r="LN15" s="92">
        <f>+LN12+LN14</f>
        <v>4097706.1522921617</v>
      </c>
    </row>
    <row r="16" spans="1:326" s="66" customFormat="1">
      <c r="A16" s="67" t="s">
        <v>284</v>
      </c>
      <c r="B16" s="68"/>
      <c r="C16" s="36"/>
      <c r="D16" s="36"/>
      <c r="E16" s="36"/>
      <c r="F16" s="36"/>
      <c r="G16" s="36"/>
      <c r="H16" s="36"/>
      <c r="I16" s="36"/>
      <c r="J16" s="36"/>
      <c r="K16" s="36"/>
      <c r="L16" s="36"/>
      <c r="M16" s="36"/>
      <c r="N16" s="285">
        <f>IFERROR(IF(B20&lt;0,IF(N12&lt;0,0,IF(N12&gt;B20,-N12,0)),0)+N12+IF(B20=0,0,IF(N12&lt;0,0,IF(N12+B20&lt;0,0,N12+B20))),0)</f>
        <v>-706221.29260871001</v>
      </c>
      <c r="O16" s="92"/>
      <c r="P16" s="92"/>
      <c r="Q16" s="92"/>
      <c r="R16" s="92"/>
      <c r="S16" s="92"/>
      <c r="T16" s="92"/>
      <c r="U16" s="92"/>
      <c r="V16" s="92"/>
      <c r="W16" s="92"/>
      <c r="X16" s="92"/>
      <c r="Y16" s="92"/>
      <c r="Z16" s="92"/>
      <c r="AA16" s="92">
        <f t="shared" ref="AA16:AM16" si="44">AA12+IF(AA12&lt;0,0,IF(N22&gt;0,0,IF(-AA12*0.7&lt;N22,-AA12*0.7,N22)))</f>
        <v>-1261122.9202133268</v>
      </c>
      <c r="AB16" s="92">
        <f t="shared" si="44"/>
        <v>0</v>
      </c>
      <c r="AC16" s="92">
        <f t="shared" si="44"/>
        <v>0</v>
      </c>
      <c r="AD16" s="92">
        <f t="shared" si="44"/>
        <v>0</v>
      </c>
      <c r="AE16" s="92">
        <f t="shared" si="44"/>
        <v>0</v>
      </c>
      <c r="AF16" s="92">
        <f t="shared" si="44"/>
        <v>0</v>
      </c>
      <c r="AG16" s="92">
        <f t="shared" si="44"/>
        <v>0</v>
      </c>
      <c r="AH16" s="92">
        <f t="shared" si="44"/>
        <v>0</v>
      </c>
      <c r="AI16" s="92">
        <f t="shared" si="44"/>
        <v>0</v>
      </c>
      <c r="AJ16" s="92">
        <f t="shared" si="44"/>
        <v>0</v>
      </c>
      <c r="AK16" s="92">
        <f t="shared" si="44"/>
        <v>0</v>
      </c>
      <c r="AL16" s="92">
        <f t="shared" si="44"/>
        <v>0</v>
      </c>
      <c r="AM16" s="92">
        <f t="shared" si="44"/>
        <v>0</v>
      </c>
      <c r="AN16" s="1126">
        <f>AN15+IF(AN15&lt;0,0,IF(AA22&gt;0,0,IF(-AN15*0.7&gt;AA22,-AN15*0.7,AA22)))</f>
        <v>162992.02025208488</v>
      </c>
      <c r="AO16" s="92">
        <f t="shared" ref="AO16:AZ16" si="45">AO12+IF(AO12&lt;0,0,IF(AB22&gt;0,0,IF(-AO12*0.7&gt;AB22,-AO12*0.7,AB22)))</f>
        <v>0</v>
      </c>
      <c r="AP16" s="92">
        <f t="shared" si="45"/>
        <v>0</v>
      </c>
      <c r="AQ16" s="92">
        <f t="shared" si="45"/>
        <v>0</v>
      </c>
      <c r="AR16" s="92">
        <f t="shared" si="45"/>
        <v>0</v>
      </c>
      <c r="AS16" s="92">
        <f t="shared" si="45"/>
        <v>0</v>
      </c>
      <c r="AT16" s="92">
        <f t="shared" si="45"/>
        <v>0</v>
      </c>
      <c r="AU16" s="92">
        <f t="shared" si="45"/>
        <v>0</v>
      </c>
      <c r="AV16" s="92">
        <f t="shared" si="45"/>
        <v>0</v>
      </c>
      <c r="AW16" s="92">
        <f t="shared" si="45"/>
        <v>0</v>
      </c>
      <c r="AX16" s="92">
        <f t="shared" si="45"/>
        <v>0</v>
      </c>
      <c r="AY16" s="92">
        <f t="shared" si="45"/>
        <v>0</v>
      </c>
      <c r="AZ16" s="92">
        <f t="shared" si="45"/>
        <v>0</v>
      </c>
      <c r="BA16" s="92">
        <f>BA15+IF(BA15&lt;0,0,IF(AN22&gt;0,0,IF(-BA15*0.7&gt;AN22,-BA15*0.7,AN22)))</f>
        <v>173163.07999695046</v>
      </c>
      <c r="BB16" s="92">
        <f t="shared" ref="BB16:BM16" si="46">BB12+IF(BB12&lt;0,0,IF(AO22&gt;0,0,IF(-BB12*0.7&gt;AO22,-BB12*0.7,AO22)))</f>
        <v>0</v>
      </c>
      <c r="BC16" s="92">
        <f t="shared" si="46"/>
        <v>0</v>
      </c>
      <c r="BD16" s="92">
        <f t="shared" si="46"/>
        <v>0</v>
      </c>
      <c r="BE16" s="92">
        <f t="shared" si="46"/>
        <v>0</v>
      </c>
      <c r="BF16" s="92">
        <f t="shared" si="46"/>
        <v>0</v>
      </c>
      <c r="BG16" s="92">
        <f t="shared" si="46"/>
        <v>0</v>
      </c>
      <c r="BH16" s="92">
        <f t="shared" si="46"/>
        <v>0</v>
      </c>
      <c r="BI16" s="92">
        <f t="shared" si="46"/>
        <v>0</v>
      </c>
      <c r="BJ16" s="92">
        <f t="shared" si="46"/>
        <v>0</v>
      </c>
      <c r="BK16" s="92">
        <f t="shared" si="46"/>
        <v>0</v>
      </c>
      <c r="BL16" s="92">
        <f t="shared" si="46"/>
        <v>0</v>
      </c>
      <c r="BM16" s="92">
        <f t="shared" si="46"/>
        <v>0</v>
      </c>
      <c r="BN16" s="92">
        <f>BN15+IF(BN15&lt;0,0,IF(BA22&gt;0,0,IF(-BN15*0.7&gt;BA22,-BN15*0.7,BA22)))</f>
        <v>191929.34295816254</v>
      </c>
      <c r="BO16" s="92">
        <f t="shared" ref="BO16:BZ16" si="47">BO12+IF(BO12&lt;0,0,IF(BB22&gt;0,0,IF(-BO12*0.7&gt;BB22,-BO12*0.7,BB22)))</f>
        <v>0</v>
      </c>
      <c r="BP16" s="92">
        <f t="shared" si="47"/>
        <v>0</v>
      </c>
      <c r="BQ16" s="92">
        <f t="shared" si="47"/>
        <v>0</v>
      </c>
      <c r="BR16" s="92">
        <f t="shared" si="47"/>
        <v>0</v>
      </c>
      <c r="BS16" s="92">
        <f t="shared" si="47"/>
        <v>0</v>
      </c>
      <c r="BT16" s="92">
        <f t="shared" si="47"/>
        <v>0</v>
      </c>
      <c r="BU16" s="92">
        <f t="shared" si="47"/>
        <v>0</v>
      </c>
      <c r="BV16" s="92">
        <f t="shared" si="47"/>
        <v>0</v>
      </c>
      <c r="BW16" s="92">
        <f t="shared" si="47"/>
        <v>0</v>
      </c>
      <c r="BX16" s="92">
        <f t="shared" si="47"/>
        <v>0</v>
      </c>
      <c r="BY16" s="92">
        <f t="shared" si="47"/>
        <v>0</v>
      </c>
      <c r="BZ16" s="92">
        <f t="shared" si="47"/>
        <v>0</v>
      </c>
      <c r="CA16" s="92">
        <f>CA15+IF(CA15&lt;0,0,IF(BN22&gt;0,0,IF(-CA15*0.7&gt;BN22,-CA15*0.7,BN22)))</f>
        <v>140793.61433760973</v>
      </c>
      <c r="CB16" s="92">
        <f t="shared" ref="CB16:CM16" si="48">CB12+IF(CB12&lt;0,0,IF(BO22&gt;0,0,IF(-CB12*0.7&gt;BO22,-CB12*0.7,BO22)))</f>
        <v>0</v>
      </c>
      <c r="CC16" s="92">
        <f t="shared" si="48"/>
        <v>0</v>
      </c>
      <c r="CD16" s="92">
        <f t="shared" si="48"/>
        <v>0</v>
      </c>
      <c r="CE16" s="92">
        <f t="shared" si="48"/>
        <v>0</v>
      </c>
      <c r="CF16" s="92">
        <f t="shared" si="48"/>
        <v>0</v>
      </c>
      <c r="CG16" s="92">
        <f t="shared" si="48"/>
        <v>0</v>
      </c>
      <c r="CH16" s="92">
        <f t="shared" si="48"/>
        <v>0</v>
      </c>
      <c r="CI16" s="92">
        <f t="shared" si="48"/>
        <v>0</v>
      </c>
      <c r="CJ16" s="92">
        <f t="shared" si="48"/>
        <v>0</v>
      </c>
      <c r="CK16" s="92">
        <f t="shared" si="48"/>
        <v>0</v>
      </c>
      <c r="CL16" s="92">
        <f t="shared" si="48"/>
        <v>0</v>
      </c>
      <c r="CM16" s="92">
        <f t="shared" si="48"/>
        <v>0</v>
      </c>
      <c r="CN16" s="92">
        <f>CN15+IF(CN15&lt;0,0,IF(CA22&gt;0,0,IF(-CN15*0.7&gt;CA22,-CN15*0.7,CA22)))</f>
        <v>164257.54726898117</v>
      </c>
      <c r="CO16" s="92">
        <f t="shared" ref="CO16:CZ16" si="49">CO12+IF(CO12&lt;0,0,IF(CB22&gt;0,0,IF(-CO12*0.7&gt;CB22,-CO12*0.7,CB22)))</f>
        <v>0</v>
      </c>
      <c r="CP16" s="92">
        <f t="shared" si="49"/>
        <v>0</v>
      </c>
      <c r="CQ16" s="92">
        <f t="shared" si="49"/>
        <v>0</v>
      </c>
      <c r="CR16" s="92">
        <f t="shared" si="49"/>
        <v>0</v>
      </c>
      <c r="CS16" s="92">
        <f t="shared" si="49"/>
        <v>0</v>
      </c>
      <c r="CT16" s="92">
        <f t="shared" si="49"/>
        <v>0</v>
      </c>
      <c r="CU16" s="92">
        <f t="shared" si="49"/>
        <v>0</v>
      </c>
      <c r="CV16" s="92">
        <f t="shared" si="49"/>
        <v>0</v>
      </c>
      <c r="CW16" s="92">
        <f t="shared" si="49"/>
        <v>0</v>
      </c>
      <c r="CX16" s="92">
        <f t="shared" si="49"/>
        <v>0</v>
      </c>
      <c r="CY16" s="92">
        <f t="shared" si="49"/>
        <v>0</v>
      </c>
      <c r="CZ16" s="92">
        <f t="shared" si="49"/>
        <v>0</v>
      </c>
      <c r="DA16" s="92">
        <f>DA15+IF(DA15&lt;0,0,IF(CN22&gt;0,0,IF(-DA15*0.7&gt;CN22,-DA15*0.7,CN22)))</f>
        <v>191258.91448540543</v>
      </c>
      <c r="DB16" s="92">
        <f t="shared" ref="DB16:DM16" si="50">DB12+IF(DB12&lt;0,0,IF(CO22&gt;0,0,IF(-DB12*0.7&gt;CO22,-DB12*0.7,CO22)))</f>
        <v>0</v>
      </c>
      <c r="DC16" s="92">
        <f t="shared" si="50"/>
        <v>0</v>
      </c>
      <c r="DD16" s="92">
        <f t="shared" si="50"/>
        <v>0</v>
      </c>
      <c r="DE16" s="92">
        <f t="shared" si="50"/>
        <v>0</v>
      </c>
      <c r="DF16" s="92">
        <f t="shared" si="50"/>
        <v>0</v>
      </c>
      <c r="DG16" s="92">
        <f t="shared" si="50"/>
        <v>0</v>
      </c>
      <c r="DH16" s="92">
        <f t="shared" si="50"/>
        <v>0</v>
      </c>
      <c r="DI16" s="92">
        <f t="shared" si="50"/>
        <v>0</v>
      </c>
      <c r="DJ16" s="92">
        <f t="shared" si="50"/>
        <v>0</v>
      </c>
      <c r="DK16" s="92">
        <f t="shared" si="50"/>
        <v>0</v>
      </c>
      <c r="DL16" s="92">
        <f t="shared" si="50"/>
        <v>0</v>
      </c>
      <c r="DM16" s="92">
        <f t="shared" si="50"/>
        <v>0</v>
      </c>
      <c r="DN16" s="92">
        <f>DN15+IF(DN15&lt;0,0,IF(DA22&gt;0,0,IF(-DN15*0.7&gt;DA22,-DN15*0.7,DA22)))</f>
        <v>223380.79317258328</v>
      </c>
      <c r="DO16" s="92">
        <f t="shared" ref="DO16:DZ16" si="51">DO12+IF(DO12&lt;0,0,IF(DB22&gt;0,0,IF(-DO12*0.7&gt;DB22,-DO12*0.7,DB22)))</f>
        <v>0</v>
      </c>
      <c r="DP16" s="92">
        <f t="shared" si="51"/>
        <v>0</v>
      </c>
      <c r="DQ16" s="92">
        <f t="shared" si="51"/>
        <v>0</v>
      </c>
      <c r="DR16" s="92">
        <f t="shared" si="51"/>
        <v>0</v>
      </c>
      <c r="DS16" s="92">
        <f t="shared" si="51"/>
        <v>0</v>
      </c>
      <c r="DT16" s="92">
        <f t="shared" si="51"/>
        <v>0</v>
      </c>
      <c r="DU16" s="92">
        <f t="shared" si="51"/>
        <v>0</v>
      </c>
      <c r="DV16" s="92">
        <f t="shared" si="51"/>
        <v>0</v>
      </c>
      <c r="DW16" s="92">
        <f t="shared" si="51"/>
        <v>0</v>
      </c>
      <c r="DX16" s="92">
        <f t="shared" si="51"/>
        <v>0</v>
      </c>
      <c r="DY16" s="92">
        <f t="shared" si="51"/>
        <v>0</v>
      </c>
      <c r="DZ16" s="92">
        <f t="shared" si="51"/>
        <v>0</v>
      </c>
      <c r="EA16" s="92">
        <f>EA15+IF(EA15&lt;0,0,IF(DN22&gt;0,0,IF(-EA15*0.7&gt;DN22,-EA15*0.7,DN22)))</f>
        <v>452816.38251270883</v>
      </c>
      <c r="EB16" s="92">
        <f t="shared" ref="EB16:EM16" si="52">EB12+IF(EB12&lt;0,0,IF(DO22&gt;0,0,IF(-EB12*0.7&gt;DO22,-EB12*0.7,DO22)))</f>
        <v>0</v>
      </c>
      <c r="EC16" s="92">
        <f t="shared" si="52"/>
        <v>0</v>
      </c>
      <c r="ED16" s="92">
        <f t="shared" si="52"/>
        <v>0</v>
      </c>
      <c r="EE16" s="92">
        <f t="shared" si="52"/>
        <v>0</v>
      </c>
      <c r="EF16" s="92">
        <f t="shared" si="52"/>
        <v>0</v>
      </c>
      <c r="EG16" s="92">
        <f t="shared" si="52"/>
        <v>0</v>
      </c>
      <c r="EH16" s="92">
        <f t="shared" si="52"/>
        <v>0</v>
      </c>
      <c r="EI16" s="92">
        <f t="shared" si="52"/>
        <v>0</v>
      </c>
      <c r="EJ16" s="92">
        <f t="shared" si="52"/>
        <v>0</v>
      </c>
      <c r="EK16" s="92">
        <f t="shared" si="52"/>
        <v>0</v>
      </c>
      <c r="EL16" s="92">
        <f t="shared" si="52"/>
        <v>0</v>
      </c>
      <c r="EM16" s="92">
        <f t="shared" si="52"/>
        <v>0</v>
      </c>
      <c r="EN16" s="92">
        <f>EN15+IF(EN15&lt;0,0,IF(EA22&gt;0,0,IF(-EN15*0.7&gt;EA22,-EN15*0.7,EA22)))</f>
        <v>984065.70593816321</v>
      </c>
      <c r="EO16" s="92">
        <f t="shared" ref="EO16:EZ16" si="53">EO12+IF(EO12&lt;0,0,IF(EB22&gt;0,0,IF(-EO12*0.7&gt;EB22,-EO12*0.7,EB22)))</f>
        <v>0</v>
      </c>
      <c r="EP16" s="92">
        <f t="shared" si="53"/>
        <v>0</v>
      </c>
      <c r="EQ16" s="92">
        <f t="shared" si="53"/>
        <v>0</v>
      </c>
      <c r="ER16" s="92">
        <f t="shared" si="53"/>
        <v>0</v>
      </c>
      <c r="ES16" s="92">
        <f t="shared" si="53"/>
        <v>0</v>
      </c>
      <c r="ET16" s="92">
        <f t="shared" si="53"/>
        <v>0</v>
      </c>
      <c r="EU16" s="92">
        <f t="shared" si="53"/>
        <v>0</v>
      </c>
      <c r="EV16" s="92">
        <f t="shared" si="53"/>
        <v>0</v>
      </c>
      <c r="EW16" s="92">
        <f t="shared" si="53"/>
        <v>0</v>
      </c>
      <c r="EX16" s="92">
        <f t="shared" si="53"/>
        <v>0</v>
      </c>
      <c r="EY16" s="92">
        <f t="shared" si="53"/>
        <v>0</v>
      </c>
      <c r="EZ16" s="92">
        <f t="shared" si="53"/>
        <v>0</v>
      </c>
      <c r="FA16" s="92">
        <f>FA15+IF(FA15&lt;0,0,IF(EN22&gt;0,0,IF(-FA15*0.7&gt;EN22,-FA15*0.7,EN22)))</f>
        <v>1113273.2759794116</v>
      </c>
      <c r="FB16" s="92">
        <f t="shared" ref="FB16:FM16" si="54">FB12+IF(FB12&lt;0,0,IF(EO22&gt;0,0,IF(-FB12*0.7&gt;EO22,-FB12*0.7,EO22)))</f>
        <v>0</v>
      </c>
      <c r="FC16" s="92">
        <f t="shared" si="54"/>
        <v>0</v>
      </c>
      <c r="FD16" s="92">
        <f t="shared" si="54"/>
        <v>0</v>
      </c>
      <c r="FE16" s="92">
        <f t="shared" si="54"/>
        <v>0</v>
      </c>
      <c r="FF16" s="92">
        <f t="shared" si="54"/>
        <v>0</v>
      </c>
      <c r="FG16" s="92">
        <f t="shared" si="54"/>
        <v>0</v>
      </c>
      <c r="FH16" s="92">
        <f t="shared" si="54"/>
        <v>0</v>
      </c>
      <c r="FI16" s="92">
        <f t="shared" si="54"/>
        <v>0</v>
      </c>
      <c r="FJ16" s="92">
        <f t="shared" si="54"/>
        <v>0</v>
      </c>
      <c r="FK16" s="92">
        <f t="shared" si="54"/>
        <v>0</v>
      </c>
      <c r="FL16" s="92">
        <f t="shared" si="54"/>
        <v>0</v>
      </c>
      <c r="FM16" s="92">
        <f t="shared" si="54"/>
        <v>0</v>
      </c>
      <c r="FN16" s="92">
        <f>FN15+IF(FN15&lt;0,0,IF(FA22&gt;0,0,IF(-FN15*0.7&gt;FA22,-FN15*0.7,FA22)))</f>
        <v>1255235.6111762363</v>
      </c>
      <c r="FO16" s="92">
        <f t="shared" ref="FO16:FZ16" si="55">FO12+IF(FO12&lt;0,0,IF(FB22&gt;0,0,IF(-FO12*0.7&gt;FB22,-FO12*0.7,FB22)))</f>
        <v>0</v>
      </c>
      <c r="FP16" s="92">
        <f t="shared" si="55"/>
        <v>0</v>
      </c>
      <c r="FQ16" s="92">
        <f t="shared" si="55"/>
        <v>0</v>
      </c>
      <c r="FR16" s="92">
        <f t="shared" si="55"/>
        <v>0</v>
      </c>
      <c r="FS16" s="92">
        <f t="shared" si="55"/>
        <v>0</v>
      </c>
      <c r="FT16" s="92">
        <f t="shared" si="55"/>
        <v>0</v>
      </c>
      <c r="FU16" s="92">
        <f t="shared" si="55"/>
        <v>0</v>
      </c>
      <c r="FV16" s="92">
        <f t="shared" si="55"/>
        <v>0</v>
      </c>
      <c r="FW16" s="92">
        <f t="shared" si="55"/>
        <v>0</v>
      </c>
      <c r="FX16" s="92">
        <f t="shared" si="55"/>
        <v>0</v>
      </c>
      <c r="FY16" s="92">
        <f t="shared" si="55"/>
        <v>0</v>
      </c>
      <c r="FZ16" s="92">
        <f t="shared" si="55"/>
        <v>0</v>
      </c>
      <c r="GA16" s="92">
        <f>GA15+IF(GA15&lt;0,0,IF(FN22&gt;0,0,IF(-GA15*0.7&gt;FN22,-GA15*0.7,FN22)))</f>
        <v>1423469.2001650839</v>
      </c>
      <c r="GB16" s="92">
        <f t="shared" ref="GB16:GM16" si="56">GB12+IF(GB12&lt;0,0,IF(FO22&gt;0,0,IF(-GB12*0.7&gt;FO22,-GB12*0.7,FO22)))</f>
        <v>0</v>
      </c>
      <c r="GC16" s="92">
        <f t="shared" si="56"/>
        <v>0</v>
      </c>
      <c r="GD16" s="92">
        <f t="shared" si="56"/>
        <v>0</v>
      </c>
      <c r="GE16" s="92">
        <f t="shared" si="56"/>
        <v>0</v>
      </c>
      <c r="GF16" s="92">
        <f t="shared" si="56"/>
        <v>0</v>
      </c>
      <c r="GG16" s="92">
        <f t="shared" si="56"/>
        <v>0</v>
      </c>
      <c r="GH16" s="92">
        <f t="shared" si="56"/>
        <v>0</v>
      </c>
      <c r="GI16" s="92">
        <f t="shared" si="56"/>
        <v>0</v>
      </c>
      <c r="GJ16" s="92">
        <f t="shared" si="56"/>
        <v>0</v>
      </c>
      <c r="GK16" s="92">
        <f t="shared" si="56"/>
        <v>0</v>
      </c>
      <c r="GL16" s="92">
        <f t="shared" si="56"/>
        <v>0</v>
      </c>
      <c r="GM16" s="92">
        <f t="shared" si="56"/>
        <v>0</v>
      </c>
      <c r="GN16" s="92">
        <f>GN15+IF(GN15&lt;0,0,IF(GA22&gt;0,0,IF(-GN15*0.7&gt;GA22,-GN15*0.7,GA22)))</f>
        <v>1615638.5580217896</v>
      </c>
      <c r="GO16" s="92">
        <f t="shared" ref="GO16:HT16" si="57">GO12+IF(GO12&lt;0,0,IF(GB22&gt;0,0,IF(-GO12*0.7&gt;GB22,-GO12*0.7,GB22)))</f>
        <v>0</v>
      </c>
      <c r="GP16" s="92">
        <f t="shared" si="57"/>
        <v>0</v>
      </c>
      <c r="GQ16" s="92">
        <f t="shared" si="57"/>
        <v>0</v>
      </c>
      <c r="GR16" s="92">
        <f t="shared" si="57"/>
        <v>0</v>
      </c>
      <c r="GS16" s="92">
        <f t="shared" si="57"/>
        <v>0</v>
      </c>
      <c r="GT16" s="92">
        <f t="shared" si="57"/>
        <v>0</v>
      </c>
      <c r="GU16" s="92">
        <f t="shared" si="57"/>
        <v>0</v>
      </c>
      <c r="GV16" s="92">
        <f t="shared" si="57"/>
        <v>0</v>
      </c>
      <c r="GW16" s="92">
        <f t="shared" si="57"/>
        <v>0</v>
      </c>
      <c r="GX16" s="92">
        <f t="shared" si="57"/>
        <v>0</v>
      </c>
      <c r="GY16" s="92">
        <f t="shared" si="57"/>
        <v>0</v>
      </c>
      <c r="GZ16" s="92">
        <f t="shared" si="57"/>
        <v>0</v>
      </c>
      <c r="HA16" s="92">
        <f>HA15+IF(HA15&lt;0,0,IF(GN22&gt;0,0,IF(-HA15*0.7&gt;GN22,-HA15*0.7,GN22)))</f>
        <v>2137357.5367903821</v>
      </c>
      <c r="HB16" s="92">
        <f t="shared" si="57"/>
        <v>0</v>
      </c>
      <c r="HC16" s="92">
        <f t="shared" si="57"/>
        <v>0</v>
      </c>
      <c r="HD16" s="92">
        <f t="shared" si="57"/>
        <v>0</v>
      </c>
      <c r="HE16" s="92">
        <f t="shared" si="57"/>
        <v>0</v>
      </c>
      <c r="HF16" s="92">
        <f t="shared" si="57"/>
        <v>0</v>
      </c>
      <c r="HG16" s="92">
        <f t="shared" si="57"/>
        <v>0</v>
      </c>
      <c r="HH16" s="92">
        <f t="shared" si="57"/>
        <v>0</v>
      </c>
      <c r="HI16" s="92">
        <f t="shared" si="57"/>
        <v>0</v>
      </c>
      <c r="HJ16" s="92">
        <f t="shared" si="57"/>
        <v>0</v>
      </c>
      <c r="HK16" s="92">
        <f t="shared" si="57"/>
        <v>0</v>
      </c>
      <c r="HL16" s="92">
        <f t="shared" si="57"/>
        <v>0</v>
      </c>
      <c r="HM16" s="92">
        <f t="shared" si="57"/>
        <v>0</v>
      </c>
      <c r="HN16" s="92">
        <f>HN15+IF(HN15&lt;0,0,IF(HA22&gt;0,0,IF(-HN15*0.7&gt;HA22,-HN15*0.7,HA22)))</f>
        <v>680830.6408667292</v>
      </c>
      <c r="HO16" s="92">
        <f t="shared" si="57"/>
        <v>0</v>
      </c>
      <c r="HP16" s="92">
        <f t="shared" si="57"/>
        <v>0</v>
      </c>
      <c r="HQ16" s="92">
        <f t="shared" si="57"/>
        <v>0</v>
      </c>
      <c r="HR16" s="92">
        <f t="shared" si="57"/>
        <v>0</v>
      </c>
      <c r="HS16" s="92">
        <f t="shared" si="57"/>
        <v>0</v>
      </c>
      <c r="HT16" s="92">
        <f t="shared" si="57"/>
        <v>0</v>
      </c>
      <c r="HU16" s="92">
        <f t="shared" ref="HU16:IZ16" si="58">HU12+IF(HU12&lt;0,0,IF(HH22&gt;0,0,IF(-HU12*0.7&gt;HH22,-HU12*0.7,HH22)))</f>
        <v>0</v>
      </c>
      <c r="HV16" s="92">
        <f t="shared" si="58"/>
        <v>0</v>
      </c>
      <c r="HW16" s="92">
        <f t="shared" si="58"/>
        <v>0</v>
      </c>
      <c r="HX16" s="92">
        <f t="shared" si="58"/>
        <v>0</v>
      </c>
      <c r="HY16" s="92">
        <f t="shared" si="58"/>
        <v>0</v>
      </c>
      <c r="HZ16" s="92">
        <f t="shared" si="58"/>
        <v>0</v>
      </c>
      <c r="IA16" s="92">
        <f>IA15+IF(IA15&lt;0,0,IF(HN22&gt;0,0,IF(-IA15*0.7&gt;HN22,-IA15*0.7,HN22)))</f>
        <v>720889.94441936142</v>
      </c>
      <c r="IB16" s="92">
        <f t="shared" si="58"/>
        <v>0</v>
      </c>
      <c r="IC16" s="92">
        <f t="shared" si="58"/>
        <v>0</v>
      </c>
      <c r="ID16" s="92">
        <f t="shared" si="58"/>
        <v>0</v>
      </c>
      <c r="IE16" s="92">
        <f t="shared" si="58"/>
        <v>0</v>
      </c>
      <c r="IF16" s="92">
        <f t="shared" si="58"/>
        <v>0</v>
      </c>
      <c r="IG16" s="92">
        <f t="shared" si="58"/>
        <v>0</v>
      </c>
      <c r="IH16" s="92">
        <f t="shared" si="58"/>
        <v>0</v>
      </c>
      <c r="II16" s="92">
        <f t="shared" si="58"/>
        <v>0</v>
      </c>
      <c r="IJ16" s="92">
        <f t="shared" si="58"/>
        <v>0</v>
      </c>
      <c r="IK16" s="92">
        <f t="shared" si="58"/>
        <v>0</v>
      </c>
      <c r="IL16" s="92">
        <f t="shared" si="58"/>
        <v>0</v>
      </c>
      <c r="IM16" s="92">
        <f t="shared" si="58"/>
        <v>0</v>
      </c>
      <c r="IN16" s="92">
        <f>IN15+IF(IN15&lt;0,0,IF(IA22&gt;0,0,IF(-IN15*0.7&gt;IA22,-IN15*0.7,IA22)))</f>
        <v>761393.8901694715</v>
      </c>
      <c r="IO16" s="92">
        <f t="shared" si="58"/>
        <v>0</v>
      </c>
      <c r="IP16" s="92">
        <f t="shared" si="58"/>
        <v>0</v>
      </c>
      <c r="IQ16" s="92">
        <f t="shared" si="58"/>
        <v>0</v>
      </c>
      <c r="IR16" s="92">
        <f t="shared" si="58"/>
        <v>0</v>
      </c>
      <c r="IS16" s="92">
        <f t="shared" si="58"/>
        <v>0</v>
      </c>
      <c r="IT16" s="92">
        <f t="shared" si="58"/>
        <v>0</v>
      </c>
      <c r="IU16" s="92">
        <f t="shared" si="58"/>
        <v>0</v>
      </c>
      <c r="IV16" s="92">
        <f t="shared" si="58"/>
        <v>0</v>
      </c>
      <c r="IW16" s="92">
        <f t="shared" si="58"/>
        <v>0</v>
      </c>
      <c r="IX16" s="92">
        <f t="shared" si="58"/>
        <v>0</v>
      </c>
      <c r="IY16" s="92">
        <f t="shared" si="58"/>
        <v>0</v>
      </c>
      <c r="IZ16" s="92">
        <f t="shared" si="58"/>
        <v>0</v>
      </c>
      <c r="JA16" s="92">
        <f>JA15+IF(JA15&lt;0,0,IF(IN22&gt;0,0,IF(-JA15*0.7&gt;IN22,-JA15*0.7,IN22)))</f>
        <v>802351.37096100883</v>
      </c>
      <c r="JB16" s="92">
        <f t="shared" ref="JB16:KF16" si="59">JB12+IF(JB12&lt;0,0,IF(IO22&gt;0,0,IF(-JB12*0.7&gt;IO22,-JB12*0.7,IO22)))</f>
        <v>0</v>
      </c>
      <c r="JC16" s="92">
        <f t="shared" si="59"/>
        <v>0</v>
      </c>
      <c r="JD16" s="92">
        <f t="shared" si="59"/>
        <v>0</v>
      </c>
      <c r="JE16" s="92">
        <f t="shared" si="59"/>
        <v>0</v>
      </c>
      <c r="JF16" s="92">
        <f t="shared" si="59"/>
        <v>0</v>
      </c>
      <c r="JG16" s="92">
        <f t="shared" si="59"/>
        <v>0</v>
      </c>
      <c r="JH16" s="92">
        <f t="shared" si="59"/>
        <v>0</v>
      </c>
      <c r="JI16" s="92">
        <f t="shared" si="59"/>
        <v>0</v>
      </c>
      <c r="JJ16" s="92">
        <f t="shared" si="59"/>
        <v>0</v>
      </c>
      <c r="JK16" s="92">
        <f t="shared" si="59"/>
        <v>0</v>
      </c>
      <c r="JL16" s="92">
        <f t="shared" si="59"/>
        <v>0</v>
      </c>
      <c r="JM16" s="92">
        <f t="shared" si="59"/>
        <v>0</v>
      </c>
      <c r="JN16" s="92">
        <f>JN15+IF(JN15&lt;0,0,IF(JA22&gt;0,0,IF(-JN15*0.7&gt;JA22,-JN15*0.7,JA22)))</f>
        <v>679746.45749480301</v>
      </c>
      <c r="JO16" s="92">
        <f t="shared" si="59"/>
        <v>0</v>
      </c>
      <c r="JP16" s="92">
        <f t="shared" si="59"/>
        <v>0</v>
      </c>
      <c r="JQ16" s="92">
        <f t="shared" si="59"/>
        <v>0</v>
      </c>
      <c r="JR16" s="92">
        <f t="shared" si="59"/>
        <v>0</v>
      </c>
      <c r="JS16" s="92">
        <f t="shared" si="59"/>
        <v>0</v>
      </c>
      <c r="JT16" s="92">
        <f t="shared" si="59"/>
        <v>0</v>
      </c>
      <c r="JU16" s="92">
        <f t="shared" si="59"/>
        <v>0</v>
      </c>
      <c r="JV16" s="92">
        <f t="shared" si="59"/>
        <v>0</v>
      </c>
      <c r="JW16" s="92">
        <f t="shared" si="59"/>
        <v>0</v>
      </c>
      <c r="JX16" s="92">
        <f t="shared" si="59"/>
        <v>0</v>
      </c>
      <c r="JY16" s="92">
        <f t="shared" si="59"/>
        <v>0</v>
      </c>
      <c r="JZ16" s="92">
        <f t="shared" si="59"/>
        <v>0</v>
      </c>
      <c r="KA16" s="92">
        <f>KA15+IF(KA15&lt;0,0,IF(JN22&gt;0,0,IF(-KA15*0.7&gt;JN22,-KA15*0.7,JN22)))</f>
        <v>721638.40188569739</v>
      </c>
      <c r="KB16" s="92">
        <f t="shared" si="59"/>
        <v>0</v>
      </c>
      <c r="KC16" s="92">
        <f t="shared" si="59"/>
        <v>0</v>
      </c>
      <c r="KD16" s="92">
        <f t="shared" si="59"/>
        <v>0</v>
      </c>
      <c r="KE16" s="92">
        <f t="shared" si="59"/>
        <v>0</v>
      </c>
      <c r="KF16" s="92">
        <f t="shared" si="59"/>
        <v>0</v>
      </c>
      <c r="KG16" s="92">
        <f t="shared" ref="KG16:LL16" si="60">KG12+IF(KG12&lt;0,0,IF(JT22&gt;0,0,IF(-KG12*0.7&gt;JT22,-KG12*0.7,JT22)))</f>
        <v>0</v>
      </c>
      <c r="KH16" s="92">
        <f t="shared" si="60"/>
        <v>0</v>
      </c>
      <c r="KI16" s="92">
        <f t="shared" si="60"/>
        <v>0</v>
      </c>
      <c r="KJ16" s="92">
        <f t="shared" si="60"/>
        <v>0</v>
      </c>
      <c r="KK16" s="92">
        <f t="shared" si="60"/>
        <v>0</v>
      </c>
      <c r="KL16" s="92">
        <f t="shared" si="60"/>
        <v>0</v>
      </c>
      <c r="KM16" s="92">
        <f t="shared" si="60"/>
        <v>0</v>
      </c>
      <c r="KN16" s="92">
        <f>KN15+IF(KN15&lt;0,0,IF(KA22&gt;0,0,IF(-KN15*0.7&gt;KA22,-KN15*0.7,KA22)))</f>
        <v>1118044.1226067771</v>
      </c>
      <c r="KO16" s="92">
        <f t="shared" si="60"/>
        <v>0</v>
      </c>
      <c r="KP16" s="92">
        <f t="shared" si="60"/>
        <v>0</v>
      </c>
      <c r="KQ16" s="92">
        <f t="shared" si="60"/>
        <v>0</v>
      </c>
      <c r="KR16" s="92">
        <f t="shared" si="60"/>
        <v>0</v>
      </c>
      <c r="KS16" s="92">
        <f t="shared" si="60"/>
        <v>0</v>
      </c>
      <c r="KT16" s="92">
        <f t="shared" si="60"/>
        <v>0</v>
      </c>
      <c r="KU16" s="92">
        <f t="shared" si="60"/>
        <v>0</v>
      </c>
      <c r="KV16" s="92">
        <f t="shared" si="60"/>
        <v>0</v>
      </c>
      <c r="KW16" s="92">
        <f t="shared" si="60"/>
        <v>0</v>
      </c>
      <c r="KX16" s="92">
        <f t="shared" si="60"/>
        <v>0</v>
      </c>
      <c r="KY16" s="92">
        <f t="shared" si="60"/>
        <v>0</v>
      </c>
      <c r="KZ16" s="92">
        <f t="shared" si="60"/>
        <v>0</v>
      </c>
      <c r="LA16" s="92">
        <f>LA15+IF(LA15&lt;0,0,IF(KN22&gt;0,0,IF(-LA15*0.7&gt;KN22,-LA15*0.7,KN22)))</f>
        <v>1032727.9438802274</v>
      </c>
      <c r="LB16" s="92">
        <f t="shared" si="60"/>
        <v>0</v>
      </c>
      <c r="LC16" s="92">
        <f t="shared" si="60"/>
        <v>0</v>
      </c>
      <c r="LD16" s="92">
        <f t="shared" si="60"/>
        <v>0</v>
      </c>
      <c r="LE16" s="92">
        <f t="shared" si="60"/>
        <v>0</v>
      </c>
      <c r="LF16" s="92">
        <f t="shared" si="60"/>
        <v>0</v>
      </c>
      <c r="LG16" s="92">
        <f t="shared" si="60"/>
        <v>0</v>
      </c>
      <c r="LH16" s="92">
        <f t="shared" si="60"/>
        <v>0</v>
      </c>
      <c r="LI16" s="92">
        <f t="shared" si="60"/>
        <v>0</v>
      </c>
      <c r="LJ16" s="92">
        <f t="shared" si="60"/>
        <v>0</v>
      </c>
      <c r="LK16" s="92">
        <f t="shared" si="60"/>
        <v>0</v>
      </c>
      <c r="LL16" s="92">
        <f t="shared" si="60"/>
        <v>0</v>
      </c>
      <c r="LM16" s="92">
        <f t="shared" ref="LM16" si="61">LM12+IF(LM12&lt;0,0,IF(KZ22&gt;0,0,IF(-LM12*0.7&gt;KZ22,-LM12*0.7,KZ22)))</f>
        <v>0</v>
      </c>
      <c r="LN16" s="92">
        <f>LN15+IF(LN15&lt;0,0,IF(LA22&gt;0,0,IF(-LN15*0.7&gt;LA22,-LN15*0.7,LA22)))</f>
        <v>1634812.7139841472</v>
      </c>
    </row>
    <row r="17" spans="1:326">
      <c r="A17" s="60" t="s">
        <v>151</v>
      </c>
      <c r="B17" s="2"/>
      <c r="C17" s="3"/>
      <c r="D17" s="3"/>
      <c r="E17" s="3"/>
      <c r="F17" s="3"/>
      <c r="G17" s="3"/>
      <c r="H17" s="3"/>
      <c r="I17" s="3"/>
      <c r="J17" s="3"/>
      <c r="K17" s="3"/>
      <c r="L17" s="3"/>
      <c r="M17" s="3"/>
      <c r="N17" s="280">
        <f>IF(N12&lt;0,0,N16*'Bazinės prielaidos'!$E$18)</f>
        <v>0</v>
      </c>
      <c r="O17" s="37"/>
      <c r="P17" s="37"/>
      <c r="Q17" s="37"/>
      <c r="R17" s="37"/>
      <c r="S17" s="37"/>
      <c r="T17" s="37"/>
      <c r="U17" s="37"/>
      <c r="V17" s="37"/>
      <c r="W17" s="37"/>
      <c r="X17" s="37"/>
      <c r="Y17" s="37"/>
      <c r="Z17" s="37"/>
      <c r="AA17" s="42">
        <f>IF(AA12&lt;0,0,AA16*'Bazinės prielaidos'!$E$18)</f>
        <v>0</v>
      </c>
      <c r="AB17" s="37"/>
      <c r="AC17" s="37"/>
      <c r="AD17" s="37"/>
      <c r="AE17" s="37"/>
      <c r="AF17" s="37"/>
      <c r="AG17" s="37"/>
      <c r="AH17" s="37"/>
      <c r="AI17" s="37"/>
      <c r="AJ17" s="37"/>
      <c r="AK17" s="37"/>
      <c r="AL17" s="37"/>
      <c r="AM17" s="37"/>
      <c r="AN17" s="1127">
        <f>IF(AN15&lt;0,0,AN16*'Bazinės prielaidos'!$E$18)</f>
        <v>24448.803037812733</v>
      </c>
      <c r="AO17" s="37"/>
      <c r="AP17" s="37"/>
      <c r="AQ17" s="37"/>
      <c r="AR17" s="37"/>
      <c r="AS17" s="37"/>
      <c r="AT17" s="37"/>
      <c r="AU17" s="37"/>
      <c r="AV17" s="37"/>
      <c r="AW17" s="37"/>
      <c r="AX17" s="37"/>
      <c r="AY17" s="37"/>
      <c r="AZ17" s="37"/>
      <c r="BA17" s="42">
        <f>IF(BA15&lt;0,0,BA16*'Bazinės prielaidos'!$E$18)</f>
        <v>25974.461999542567</v>
      </c>
      <c r="BB17" s="37"/>
      <c r="BC17" s="37"/>
      <c r="BD17" s="37"/>
      <c r="BE17" s="37"/>
      <c r="BF17" s="37"/>
      <c r="BG17" s="37"/>
      <c r="BH17" s="37"/>
      <c r="BI17" s="37"/>
      <c r="BJ17" s="37"/>
      <c r="BK17" s="37"/>
      <c r="BL17" s="37"/>
      <c r="BM17" s="37"/>
      <c r="BN17" s="42">
        <f>IF(BN15&lt;0,0,BN16*'Bazinės prielaidos'!$E$18)</f>
        <v>28789.401443724379</v>
      </c>
      <c r="BO17" s="37"/>
      <c r="BP17" s="37"/>
      <c r="BQ17" s="37"/>
      <c r="BR17" s="37"/>
      <c r="BS17" s="37"/>
      <c r="BT17" s="37"/>
      <c r="BU17" s="37"/>
      <c r="BV17" s="37"/>
      <c r="BW17" s="37"/>
      <c r="BX17" s="37"/>
      <c r="BY17" s="37"/>
      <c r="BZ17" s="37"/>
      <c r="CA17" s="42">
        <f>IF(CA15&lt;0,0,CA16*'Bazinės prielaidos'!$E$18)</f>
        <v>21119.04215064146</v>
      </c>
      <c r="CB17" s="37"/>
      <c r="CC17" s="37"/>
      <c r="CD17" s="37"/>
      <c r="CE17" s="37"/>
      <c r="CF17" s="37"/>
      <c r="CG17" s="37"/>
      <c r="CH17" s="37"/>
      <c r="CI17" s="37"/>
      <c r="CJ17" s="37"/>
      <c r="CK17" s="37"/>
      <c r="CL17" s="37"/>
      <c r="CM17" s="37"/>
      <c r="CN17" s="42">
        <f>IF(CN15&lt;0,0,CN16*'Bazinės prielaidos'!$E$18)</f>
        <v>24638.632090347175</v>
      </c>
      <c r="CO17" s="37"/>
      <c r="CP17" s="37"/>
      <c r="CQ17" s="37"/>
      <c r="CR17" s="37"/>
      <c r="CS17" s="37"/>
      <c r="CT17" s="37"/>
      <c r="CU17" s="37"/>
      <c r="CV17" s="37"/>
      <c r="CW17" s="37"/>
      <c r="CX17" s="37"/>
      <c r="CY17" s="37"/>
      <c r="CZ17" s="37"/>
      <c r="DA17" s="42">
        <f>IF(DA15&lt;0,0,DA16*'Bazinės prielaidos'!$E$18)</f>
        <v>28688.837172810814</v>
      </c>
      <c r="DB17" s="37"/>
      <c r="DC17" s="37"/>
      <c r="DD17" s="37"/>
      <c r="DE17" s="37"/>
      <c r="DF17" s="37"/>
      <c r="DG17" s="37"/>
      <c r="DH17" s="37"/>
      <c r="DI17" s="37"/>
      <c r="DJ17" s="37"/>
      <c r="DK17" s="37"/>
      <c r="DL17" s="37"/>
      <c r="DM17" s="37"/>
      <c r="DN17" s="42">
        <f>IF(DN15&lt;0,0,DN16*'Bazinės prielaidos'!$E$18)</f>
        <v>33507.11897588749</v>
      </c>
      <c r="DO17" s="37"/>
      <c r="DP17" s="37"/>
      <c r="DQ17" s="37"/>
      <c r="DR17" s="37"/>
      <c r="DS17" s="37"/>
      <c r="DT17" s="37"/>
      <c r="DU17" s="37"/>
      <c r="DV17" s="37"/>
      <c r="DW17" s="37"/>
      <c r="DX17" s="37"/>
      <c r="DY17" s="37"/>
      <c r="DZ17" s="37"/>
      <c r="EA17" s="42">
        <f>IF(EA15&lt;0,0,EA16*'Bazinės prielaidos'!$E$18)</f>
        <v>67922.457376906328</v>
      </c>
      <c r="EB17" s="37"/>
      <c r="EC17" s="37"/>
      <c r="ED17" s="37"/>
      <c r="EE17" s="37"/>
      <c r="EF17" s="37"/>
      <c r="EG17" s="37"/>
      <c r="EH17" s="37"/>
      <c r="EI17" s="37"/>
      <c r="EJ17" s="37"/>
      <c r="EK17" s="37"/>
      <c r="EL17" s="37"/>
      <c r="EM17" s="37"/>
      <c r="EN17" s="42">
        <f>IF(EN15&lt;0,0,EN16*'Bazinės prielaidos'!$E$18)</f>
        <v>147609.85589072449</v>
      </c>
      <c r="EO17" s="37"/>
      <c r="EP17" s="37"/>
      <c r="EQ17" s="37"/>
      <c r="ER17" s="37"/>
      <c r="ES17" s="37"/>
      <c r="ET17" s="37"/>
      <c r="EU17" s="37"/>
      <c r="EV17" s="37"/>
      <c r="EW17" s="37"/>
      <c r="EX17" s="37"/>
      <c r="EY17" s="37"/>
      <c r="EZ17" s="37"/>
      <c r="FA17" s="42">
        <f>IF(FA15&lt;0,0,FA16*'Bazinės prielaidos'!$E$18)</f>
        <v>166990.99139691173</v>
      </c>
      <c r="FB17" s="37"/>
      <c r="FC17" s="37"/>
      <c r="FD17" s="37"/>
      <c r="FE17" s="37"/>
      <c r="FF17" s="37"/>
      <c r="FG17" s="37"/>
      <c r="FH17" s="37"/>
      <c r="FI17" s="37"/>
      <c r="FJ17" s="37"/>
      <c r="FK17" s="37"/>
      <c r="FL17" s="37"/>
      <c r="FM17" s="37"/>
      <c r="FN17" s="42">
        <f>IF(FN15&lt;0,0,FN16*'Bazinės prielaidos'!$E$18)</f>
        <v>188285.34167643543</v>
      </c>
      <c r="FO17" s="37"/>
      <c r="FP17" s="37"/>
      <c r="FQ17" s="37"/>
      <c r="FR17" s="37"/>
      <c r="FS17" s="37"/>
      <c r="FT17" s="37"/>
      <c r="FU17" s="37"/>
      <c r="FV17" s="37"/>
      <c r="FW17" s="37"/>
      <c r="FX17" s="37"/>
      <c r="FY17" s="37"/>
      <c r="FZ17" s="37"/>
      <c r="GA17" s="42">
        <f>IF(GA15&lt;0,0,GA16*'Bazinės prielaidos'!$E$18)</f>
        <v>213520.38002476256</v>
      </c>
      <c r="GB17" s="37"/>
      <c r="GC17" s="37"/>
      <c r="GD17" s="37"/>
      <c r="GE17" s="37"/>
      <c r="GF17" s="37"/>
      <c r="GG17" s="37"/>
      <c r="GH17" s="37"/>
      <c r="GI17" s="37"/>
      <c r="GJ17" s="37"/>
      <c r="GK17" s="37"/>
      <c r="GL17" s="37"/>
      <c r="GM17" s="37"/>
      <c r="GN17" s="42">
        <f>IF(GN15&lt;0,0,GN16*'Bazinės prielaidos'!$E$18)</f>
        <v>242345.78370326845</v>
      </c>
      <c r="GO17" s="37"/>
      <c r="GP17" s="37"/>
      <c r="GQ17" s="37"/>
      <c r="GR17" s="37"/>
      <c r="GS17" s="37"/>
      <c r="GT17" s="37"/>
      <c r="GU17" s="37"/>
      <c r="GV17" s="37"/>
      <c r="GW17" s="37"/>
      <c r="GX17" s="37"/>
      <c r="GY17" s="37"/>
      <c r="GZ17" s="37"/>
      <c r="HA17" s="42">
        <f>IF(HA12&lt;0,0,HA16*'Bazinės prielaidos'!$E$18)</f>
        <v>320603.63051855733</v>
      </c>
      <c r="HB17" s="37"/>
      <c r="HC17" s="37"/>
      <c r="HD17" s="37"/>
      <c r="HE17" s="37"/>
      <c r="HF17" s="37"/>
      <c r="HG17" s="37"/>
      <c r="HH17" s="37"/>
      <c r="HI17" s="37"/>
      <c r="HJ17" s="37"/>
      <c r="HK17" s="37"/>
      <c r="HL17" s="37"/>
      <c r="HM17" s="37"/>
      <c r="HN17" s="42">
        <f>IF(HN12&lt;0,0,HN16*'Bazinės prielaidos'!$E$18)</f>
        <v>102124.59613000938</v>
      </c>
      <c r="HO17" s="37"/>
      <c r="HP17" s="37"/>
      <c r="HQ17" s="37"/>
      <c r="HR17" s="37"/>
      <c r="HS17" s="37"/>
      <c r="HT17" s="37"/>
      <c r="HU17" s="37"/>
      <c r="HV17" s="37"/>
      <c r="HW17" s="37"/>
      <c r="HX17" s="37"/>
      <c r="HY17" s="37"/>
      <c r="HZ17" s="37"/>
      <c r="IA17" s="42">
        <f>IF(IA12&lt;0,0,IA16*'Bazinės prielaidos'!$E$18)</f>
        <v>108133.49166290421</v>
      </c>
      <c r="IB17" s="37"/>
      <c r="IC17" s="37"/>
      <c r="ID17" s="37"/>
      <c r="IE17" s="37"/>
      <c r="IF17" s="37"/>
      <c r="IG17" s="37"/>
      <c r="IH17" s="37"/>
      <c r="II17" s="37"/>
      <c r="IJ17" s="37"/>
      <c r="IK17" s="37"/>
      <c r="IL17" s="37"/>
      <c r="IM17" s="37"/>
      <c r="IN17" s="42">
        <f>IF(IN12&lt;0,0,IN16*'Bazinės prielaidos'!$E$18)</f>
        <v>114209.08352542072</v>
      </c>
      <c r="IO17" s="37"/>
      <c r="IP17" s="37"/>
      <c r="IQ17" s="37"/>
      <c r="IR17" s="37"/>
      <c r="IS17" s="37"/>
      <c r="IT17" s="37"/>
      <c r="IU17" s="37"/>
      <c r="IV17" s="37"/>
      <c r="IW17" s="37"/>
      <c r="IX17" s="37"/>
      <c r="IY17" s="37"/>
      <c r="IZ17" s="37"/>
      <c r="JA17" s="42">
        <f>IF(JA12&lt;0,0,JA16*'Bazinės prielaidos'!$E$18)</f>
        <v>120352.70564415131</v>
      </c>
      <c r="JB17" s="37"/>
      <c r="JC17" s="37"/>
      <c r="JD17" s="37"/>
      <c r="JE17" s="37"/>
      <c r="JF17" s="37"/>
      <c r="JG17" s="37"/>
      <c r="JH17" s="37"/>
      <c r="JI17" s="37"/>
      <c r="JJ17" s="37"/>
      <c r="JK17" s="37"/>
      <c r="JL17" s="37"/>
      <c r="JM17" s="37"/>
      <c r="JN17" s="42">
        <f>IF(JN12&lt;0,0,JN16*'Bazinės prielaidos'!$E$18)</f>
        <v>101961.96862422045</v>
      </c>
      <c r="JO17" s="37"/>
      <c r="JP17" s="37"/>
      <c r="JQ17" s="37"/>
      <c r="JR17" s="37"/>
      <c r="JS17" s="37"/>
      <c r="JT17" s="37"/>
      <c r="JU17" s="37"/>
      <c r="JV17" s="37"/>
      <c r="JW17" s="37"/>
      <c r="JX17" s="37"/>
      <c r="JY17" s="37"/>
      <c r="JZ17" s="37"/>
      <c r="KA17" s="42">
        <f>IF(KA12&lt;0,0,KA16*'Bazinės prielaidos'!$E$18)</f>
        <v>108245.76028285461</v>
      </c>
      <c r="KB17" s="37"/>
      <c r="KC17" s="37"/>
      <c r="KD17" s="37"/>
      <c r="KE17" s="37"/>
      <c r="KF17" s="37"/>
      <c r="KG17" s="37"/>
      <c r="KH17" s="37"/>
      <c r="KI17" s="37"/>
      <c r="KJ17" s="37"/>
      <c r="KK17" s="37"/>
      <c r="KL17" s="37"/>
      <c r="KM17" s="37"/>
      <c r="KN17" s="42">
        <f>IF(KN12&lt;0,0,KN16*'Bazinės prielaidos'!$E$18)</f>
        <v>167706.61839101656</v>
      </c>
      <c r="KO17" s="37"/>
      <c r="KP17" s="37"/>
      <c r="KQ17" s="37"/>
      <c r="KR17" s="37"/>
      <c r="KS17" s="37"/>
      <c r="KT17" s="37"/>
      <c r="KU17" s="37"/>
      <c r="KV17" s="37"/>
      <c r="KW17" s="37"/>
      <c r="KX17" s="37"/>
      <c r="KY17" s="37"/>
      <c r="KZ17" s="37"/>
      <c r="LA17" s="42">
        <f>IF(LA12&lt;0,0,LA16*'Bazinės prielaidos'!$E$18)</f>
        <v>154909.19158203411</v>
      </c>
      <c r="LB17" s="37"/>
      <c r="LC17" s="37"/>
      <c r="LD17" s="37"/>
      <c r="LE17" s="37"/>
      <c r="LF17" s="37"/>
      <c r="LG17" s="37"/>
      <c r="LH17" s="37"/>
      <c r="LI17" s="37"/>
      <c r="LJ17" s="37"/>
      <c r="LK17" s="37"/>
      <c r="LL17" s="37"/>
      <c r="LM17" s="37"/>
      <c r="LN17" s="43">
        <f>IF(LN12&lt;0,0,LN16*'Bazinės prielaidos'!$E$18)</f>
        <v>245221.90709762205</v>
      </c>
    </row>
    <row r="18" spans="1:326" s="66" customFormat="1" ht="15.75" thickBot="1">
      <c r="A18" s="63" t="s">
        <v>285</v>
      </c>
      <c r="B18" s="64"/>
      <c r="C18" s="65"/>
      <c r="D18" s="65"/>
      <c r="E18" s="65"/>
      <c r="F18" s="65"/>
      <c r="G18" s="65"/>
      <c r="H18" s="65"/>
      <c r="I18" s="65"/>
      <c r="J18" s="65"/>
      <c r="K18" s="65"/>
      <c r="L18" s="65"/>
      <c r="M18" s="65"/>
      <c r="N18" s="286">
        <f>N16-N17</f>
        <v>-706221.29260871001</v>
      </c>
      <c r="O18" s="93"/>
      <c r="P18" s="93"/>
      <c r="Q18" s="93"/>
      <c r="R18" s="93"/>
      <c r="S18" s="93"/>
      <c r="T18" s="93"/>
      <c r="U18" s="93"/>
      <c r="V18" s="93"/>
      <c r="W18" s="93"/>
      <c r="X18" s="93"/>
      <c r="Y18" s="93"/>
      <c r="Z18" s="93"/>
      <c r="AA18" s="93">
        <f>AA16-AA17</f>
        <v>-1261122.9202133268</v>
      </c>
      <c r="AB18" s="93"/>
      <c r="AC18" s="93"/>
      <c r="AD18" s="93"/>
      <c r="AE18" s="93"/>
      <c r="AF18" s="93"/>
      <c r="AG18" s="93"/>
      <c r="AH18" s="93"/>
      <c r="AI18" s="93"/>
      <c r="AJ18" s="93"/>
      <c r="AK18" s="93"/>
      <c r="AL18" s="93"/>
      <c r="AM18" s="93"/>
      <c r="AN18" s="93">
        <f>AN16-AN17</f>
        <v>138543.21721427215</v>
      </c>
      <c r="AO18" s="93"/>
      <c r="AP18" s="93"/>
      <c r="AQ18" s="93"/>
      <c r="AR18" s="93"/>
      <c r="AS18" s="93"/>
      <c r="AT18" s="93"/>
      <c r="AU18" s="93"/>
      <c r="AV18" s="93"/>
      <c r="AW18" s="93"/>
      <c r="AX18" s="93"/>
      <c r="AY18" s="93"/>
      <c r="AZ18" s="93"/>
      <c r="BA18" s="93">
        <f>BA16-BA17</f>
        <v>147188.61799740788</v>
      </c>
      <c r="BB18" s="93"/>
      <c r="BC18" s="93"/>
      <c r="BD18" s="93"/>
      <c r="BE18" s="93"/>
      <c r="BF18" s="93"/>
      <c r="BG18" s="93"/>
      <c r="BH18" s="93"/>
      <c r="BI18" s="93"/>
      <c r="BJ18" s="93"/>
      <c r="BK18" s="93"/>
      <c r="BL18" s="93"/>
      <c r="BM18" s="93"/>
      <c r="BN18" s="93">
        <f>BN16-BN17</f>
        <v>163139.94151443816</v>
      </c>
      <c r="BO18" s="93"/>
      <c r="BP18" s="93"/>
      <c r="BQ18" s="93"/>
      <c r="BR18" s="93"/>
      <c r="BS18" s="93"/>
      <c r="BT18" s="93"/>
      <c r="BU18" s="93"/>
      <c r="BV18" s="93"/>
      <c r="BW18" s="93"/>
      <c r="BX18" s="93"/>
      <c r="BY18" s="93"/>
      <c r="BZ18" s="93"/>
      <c r="CA18" s="93">
        <f>CA16-CA17</f>
        <v>119674.57218696827</v>
      </c>
      <c r="CB18" s="93"/>
      <c r="CC18" s="93"/>
      <c r="CD18" s="93"/>
      <c r="CE18" s="93"/>
      <c r="CF18" s="93"/>
      <c r="CG18" s="93"/>
      <c r="CH18" s="93"/>
      <c r="CI18" s="93"/>
      <c r="CJ18" s="93"/>
      <c r="CK18" s="93"/>
      <c r="CL18" s="93"/>
      <c r="CM18" s="93"/>
      <c r="CN18" s="93">
        <f>CN16-CN17</f>
        <v>139618.91517863399</v>
      </c>
      <c r="CO18" s="93"/>
      <c r="CP18" s="93"/>
      <c r="CQ18" s="93"/>
      <c r="CR18" s="93"/>
      <c r="CS18" s="93"/>
      <c r="CT18" s="93"/>
      <c r="CU18" s="93"/>
      <c r="CV18" s="93"/>
      <c r="CW18" s="93"/>
      <c r="CX18" s="93"/>
      <c r="CY18" s="93"/>
      <c r="CZ18" s="93"/>
      <c r="DA18" s="93">
        <f>DA16-DA17</f>
        <v>162570.07731259463</v>
      </c>
      <c r="DB18" s="93"/>
      <c r="DC18" s="93"/>
      <c r="DD18" s="93"/>
      <c r="DE18" s="93"/>
      <c r="DF18" s="93"/>
      <c r="DG18" s="93"/>
      <c r="DH18" s="93"/>
      <c r="DI18" s="93"/>
      <c r="DJ18" s="93"/>
      <c r="DK18" s="93"/>
      <c r="DL18" s="93"/>
      <c r="DM18" s="93"/>
      <c r="DN18" s="93">
        <f>DN16-DN17</f>
        <v>189873.67419669579</v>
      </c>
      <c r="DO18" s="93"/>
      <c r="DP18" s="93"/>
      <c r="DQ18" s="93"/>
      <c r="DR18" s="93"/>
      <c r="DS18" s="93"/>
      <c r="DT18" s="93"/>
      <c r="DU18" s="93"/>
      <c r="DV18" s="93"/>
      <c r="DW18" s="93"/>
      <c r="DX18" s="93"/>
      <c r="DY18" s="93"/>
      <c r="DZ18" s="93"/>
      <c r="EA18" s="93">
        <f>EA16-EA17</f>
        <v>384893.92513580248</v>
      </c>
      <c r="EB18" s="93"/>
      <c r="EC18" s="93"/>
      <c r="ED18" s="93"/>
      <c r="EE18" s="93"/>
      <c r="EF18" s="93"/>
      <c r="EG18" s="93"/>
      <c r="EH18" s="93"/>
      <c r="EI18" s="93"/>
      <c r="EJ18" s="93"/>
      <c r="EK18" s="93"/>
      <c r="EL18" s="93"/>
      <c r="EM18" s="93"/>
      <c r="EN18" s="93">
        <f>EN16-EN17</f>
        <v>836455.85004743875</v>
      </c>
      <c r="EO18" s="93"/>
      <c r="EP18" s="93"/>
      <c r="EQ18" s="93"/>
      <c r="ER18" s="93"/>
      <c r="ES18" s="93"/>
      <c r="ET18" s="93"/>
      <c r="EU18" s="93"/>
      <c r="EV18" s="93"/>
      <c r="EW18" s="93"/>
      <c r="EX18" s="93"/>
      <c r="EY18" s="93"/>
      <c r="EZ18" s="93"/>
      <c r="FA18" s="93">
        <f>FA16-FA17</f>
        <v>946282.28458249988</v>
      </c>
      <c r="FB18" s="93"/>
      <c r="FC18" s="93"/>
      <c r="FD18" s="93"/>
      <c r="FE18" s="93"/>
      <c r="FF18" s="93"/>
      <c r="FG18" s="93"/>
      <c r="FH18" s="93"/>
      <c r="FI18" s="93"/>
      <c r="FJ18" s="93"/>
      <c r="FK18" s="93"/>
      <c r="FL18" s="93"/>
      <c r="FM18" s="93"/>
      <c r="FN18" s="93">
        <f>FN16-FN17</f>
        <v>1066950.2694998009</v>
      </c>
      <c r="FO18" s="93"/>
      <c r="FP18" s="93"/>
      <c r="FQ18" s="93"/>
      <c r="FR18" s="93"/>
      <c r="FS18" s="93"/>
      <c r="FT18" s="93"/>
      <c r="FU18" s="93"/>
      <c r="FV18" s="93"/>
      <c r="FW18" s="93"/>
      <c r="FX18" s="93"/>
      <c r="FY18" s="93"/>
      <c r="FZ18" s="93"/>
      <c r="GA18" s="93">
        <f>GA16-GA17</f>
        <v>1209948.8201403213</v>
      </c>
      <c r="GB18" s="93"/>
      <c r="GC18" s="93"/>
      <c r="GD18" s="93"/>
      <c r="GE18" s="93"/>
      <c r="GF18" s="93"/>
      <c r="GG18" s="93"/>
      <c r="GH18" s="93"/>
      <c r="GI18" s="93"/>
      <c r="GJ18" s="93"/>
      <c r="GK18" s="93"/>
      <c r="GL18" s="93"/>
      <c r="GM18" s="93"/>
      <c r="GN18" s="93">
        <f>GN16-GN17</f>
        <v>1373292.7743185211</v>
      </c>
      <c r="GO18" s="93"/>
      <c r="GP18" s="93"/>
      <c r="GQ18" s="93"/>
      <c r="GR18" s="93"/>
      <c r="GS18" s="93"/>
      <c r="GT18" s="93"/>
      <c r="GU18" s="93"/>
      <c r="GV18" s="93"/>
      <c r="GW18" s="93"/>
      <c r="GX18" s="93"/>
      <c r="GY18" s="93"/>
      <c r="GZ18" s="93"/>
      <c r="HA18" s="93">
        <f>HA16-HA17</f>
        <v>1816753.9062718248</v>
      </c>
      <c r="HB18" s="93"/>
      <c r="HC18" s="93"/>
      <c r="HD18" s="93"/>
      <c r="HE18" s="93"/>
      <c r="HF18" s="93"/>
      <c r="HG18" s="93"/>
      <c r="HH18" s="93"/>
      <c r="HI18" s="93"/>
      <c r="HJ18" s="93"/>
      <c r="HK18" s="93"/>
      <c r="HL18" s="93"/>
      <c r="HM18" s="93"/>
      <c r="HN18" s="93">
        <f>HN16-HN17</f>
        <v>578706.04473671981</v>
      </c>
      <c r="HO18" s="93"/>
      <c r="HP18" s="93"/>
      <c r="HQ18" s="93"/>
      <c r="HR18" s="93"/>
      <c r="HS18" s="93"/>
      <c r="HT18" s="93"/>
      <c r="HU18" s="93"/>
      <c r="HV18" s="93"/>
      <c r="HW18" s="93"/>
      <c r="HX18" s="93"/>
      <c r="HY18" s="93"/>
      <c r="HZ18" s="93"/>
      <c r="IA18" s="93">
        <f>IA16-IA17</f>
        <v>612756.45275645726</v>
      </c>
      <c r="IB18" s="93"/>
      <c r="IC18" s="93"/>
      <c r="ID18" s="93"/>
      <c r="IE18" s="93"/>
      <c r="IF18" s="93"/>
      <c r="IG18" s="93"/>
      <c r="IH18" s="93"/>
      <c r="II18" s="93"/>
      <c r="IJ18" s="93"/>
      <c r="IK18" s="93"/>
      <c r="IL18" s="93"/>
      <c r="IM18" s="93"/>
      <c r="IN18" s="93">
        <f>IN16-IN17</f>
        <v>647184.80664405075</v>
      </c>
      <c r="IO18" s="93"/>
      <c r="IP18" s="93"/>
      <c r="IQ18" s="93"/>
      <c r="IR18" s="93"/>
      <c r="IS18" s="93"/>
      <c r="IT18" s="93"/>
      <c r="IU18" s="93"/>
      <c r="IV18" s="93"/>
      <c r="IW18" s="93"/>
      <c r="IX18" s="93"/>
      <c r="IY18" s="93"/>
      <c r="IZ18" s="93"/>
      <c r="JA18" s="93">
        <f>JA16-JA17</f>
        <v>681998.66531685751</v>
      </c>
      <c r="JB18" s="93"/>
      <c r="JC18" s="93"/>
      <c r="JD18" s="93"/>
      <c r="JE18" s="93"/>
      <c r="JF18" s="93"/>
      <c r="JG18" s="93"/>
      <c r="JH18" s="93"/>
      <c r="JI18" s="93"/>
      <c r="JJ18" s="93"/>
      <c r="JK18" s="93"/>
      <c r="JL18" s="93"/>
      <c r="JM18" s="93"/>
      <c r="JN18" s="93">
        <f>JN16-JN17</f>
        <v>577784.48887058254</v>
      </c>
      <c r="JO18" s="93"/>
      <c r="JP18" s="93"/>
      <c r="JQ18" s="93"/>
      <c r="JR18" s="93"/>
      <c r="JS18" s="93"/>
      <c r="JT18" s="93"/>
      <c r="JU18" s="93"/>
      <c r="JV18" s="93"/>
      <c r="JW18" s="93"/>
      <c r="JX18" s="93"/>
      <c r="JY18" s="93"/>
      <c r="JZ18" s="93"/>
      <c r="KA18" s="93">
        <f>KA16-KA17</f>
        <v>613392.64160284284</v>
      </c>
      <c r="KB18" s="93"/>
      <c r="KC18" s="93"/>
      <c r="KD18" s="93"/>
      <c r="KE18" s="93"/>
      <c r="KF18" s="93"/>
      <c r="KG18" s="93"/>
      <c r="KH18" s="93"/>
      <c r="KI18" s="93"/>
      <c r="KJ18" s="93"/>
      <c r="KK18" s="93"/>
      <c r="KL18" s="93"/>
      <c r="KM18" s="93"/>
      <c r="KN18" s="93">
        <f>KN16-KN17</f>
        <v>950337.50421576062</v>
      </c>
      <c r="KO18" s="93"/>
      <c r="KP18" s="93"/>
      <c r="KQ18" s="93"/>
      <c r="KR18" s="93"/>
      <c r="KS18" s="93"/>
      <c r="KT18" s="93"/>
      <c r="KU18" s="93"/>
      <c r="KV18" s="93"/>
      <c r="KW18" s="93"/>
      <c r="KX18" s="93"/>
      <c r="KY18" s="93"/>
      <c r="KZ18" s="93"/>
      <c r="LA18" s="93">
        <f>LA16-LA17</f>
        <v>877818.75229819329</v>
      </c>
      <c r="LB18" s="93"/>
      <c r="LC18" s="93"/>
      <c r="LD18" s="93"/>
      <c r="LE18" s="93"/>
      <c r="LF18" s="93"/>
      <c r="LG18" s="93"/>
      <c r="LH18" s="93"/>
      <c r="LI18" s="93"/>
      <c r="LJ18" s="93"/>
      <c r="LK18" s="93"/>
      <c r="LL18" s="93"/>
      <c r="LM18" s="93"/>
      <c r="LN18" s="94">
        <f>LN16-LN17</f>
        <v>1389590.8068865251</v>
      </c>
    </row>
    <row r="19" spans="1:326" ht="15.75" thickBot="1">
      <c r="N19" s="50"/>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row>
    <row r="20" spans="1:326">
      <c r="A20" s="6" t="s">
        <v>286</v>
      </c>
      <c r="B20" s="5"/>
      <c r="C20" s="40"/>
      <c r="D20" s="40"/>
      <c r="E20" s="40"/>
      <c r="F20" s="40"/>
      <c r="G20" s="40"/>
      <c r="H20" s="40"/>
      <c r="I20" s="40"/>
      <c r="J20" s="40"/>
      <c r="K20" s="40"/>
      <c r="L20" s="40"/>
      <c r="M20" s="40"/>
      <c r="N20" s="288"/>
      <c r="O20" s="75"/>
      <c r="P20" s="75"/>
      <c r="Q20" s="75"/>
      <c r="R20" s="75"/>
      <c r="S20" s="75"/>
      <c r="T20" s="75"/>
      <c r="U20" s="75"/>
      <c r="V20" s="75"/>
      <c r="W20" s="75"/>
      <c r="X20" s="75"/>
      <c r="Y20" s="75"/>
      <c r="Z20" s="75"/>
      <c r="AA20" s="44">
        <f>N22</f>
        <v>-706221.29260871001</v>
      </c>
      <c r="AB20" s="75"/>
      <c r="AC20" s="75"/>
      <c r="AD20" s="75"/>
      <c r="AE20" s="75"/>
      <c r="AF20" s="75"/>
      <c r="AG20" s="75"/>
      <c r="AH20" s="75"/>
      <c r="AI20" s="75"/>
      <c r="AJ20" s="75"/>
      <c r="AK20" s="75"/>
      <c r="AL20" s="75"/>
      <c r="AM20" s="75"/>
      <c r="AN20" s="44">
        <f>AA22</f>
        <v>-1967344.2128220368</v>
      </c>
      <c r="AO20" s="75"/>
      <c r="AP20" s="75"/>
      <c r="AQ20" s="75"/>
      <c r="AR20" s="75"/>
      <c r="AS20" s="75"/>
      <c r="AT20" s="75"/>
      <c r="AU20" s="75"/>
      <c r="AV20" s="75"/>
      <c r="AW20" s="75"/>
      <c r="AX20" s="75"/>
      <c r="AY20" s="75"/>
      <c r="AZ20" s="75"/>
      <c r="BA20" s="44">
        <f>AN22</f>
        <v>-2940212.3945330065</v>
      </c>
      <c r="BB20" s="75"/>
      <c r="BC20" s="75"/>
      <c r="BD20" s="75"/>
      <c r="BE20" s="75"/>
      <c r="BF20" s="75"/>
      <c r="BG20" s="75"/>
      <c r="BH20" s="75"/>
      <c r="BI20" s="75"/>
      <c r="BJ20" s="75"/>
      <c r="BK20" s="75"/>
      <c r="BL20" s="75"/>
      <c r="BM20" s="75"/>
      <c r="BN20" s="44">
        <f>BA22</f>
        <v>-2536165.2078734552</v>
      </c>
      <c r="BO20" s="75"/>
      <c r="BP20" s="75"/>
      <c r="BQ20" s="75"/>
      <c r="BR20" s="75"/>
      <c r="BS20" s="75"/>
      <c r="BT20" s="75"/>
      <c r="BU20" s="75"/>
      <c r="BV20" s="75"/>
      <c r="BW20" s="75"/>
      <c r="BX20" s="75"/>
      <c r="BY20" s="75"/>
      <c r="BZ20" s="75"/>
      <c r="CA20" s="44">
        <f>BN22</f>
        <v>-2088330.0743044093</v>
      </c>
      <c r="CB20" s="75"/>
      <c r="CC20" s="75"/>
      <c r="CD20" s="75"/>
      <c r="CE20" s="75"/>
      <c r="CF20" s="75"/>
      <c r="CG20" s="75"/>
      <c r="CH20" s="75"/>
      <c r="CI20" s="75"/>
      <c r="CJ20" s="75"/>
      <c r="CK20" s="75"/>
      <c r="CL20" s="75"/>
      <c r="CM20" s="75"/>
      <c r="CN20" s="44">
        <f>CA22</f>
        <v>-1759811.6408499866</v>
      </c>
      <c r="CO20" s="75"/>
      <c r="CP20" s="75"/>
      <c r="CQ20" s="75"/>
      <c r="CR20" s="75"/>
      <c r="CS20" s="75"/>
      <c r="CT20" s="75"/>
      <c r="CU20" s="75"/>
      <c r="CV20" s="75"/>
      <c r="CW20" s="75"/>
      <c r="CX20" s="75"/>
      <c r="CY20" s="75"/>
      <c r="CZ20" s="75"/>
      <c r="DA20" s="44">
        <f>CN22</f>
        <v>-1376544.0305556972</v>
      </c>
      <c r="DB20" s="75"/>
      <c r="DC20" s="75"/>
      <c r="DD20" s="75"/>
      <c r="DE20" s="75"/>
      <c r="DF20" s="75"/>
      <c r="DG20" s="75"/>
      <c r="DH20" s="75"/>
      <c r="DI20" s="75"/>
      <c r="DJ20" s="75"/>
      <c r="DK20" s="75"/>
      <c r="DL20" s="75"/>
      <c r="DM20" s="75"/>
      <c r="DN20" s="44">
        <f>DA22</f>
        <v>-930273.23008975131</v>
      </c>
      <c r="DO20" s="75"/>
      <c r="DP20" s="75"/>
      <c r="DQ20" s="75"/>
      <c r="DR20" s="75"/>
      <c r="DS20" s="75"/>
      <c r="DT20" s="75"/>
      <c r="DU20" s="75"/>
      <c r="DV20" s="75"/>
      <c r="DW20" s="75"/>
      <c r="DX20" s="75"/>
      <c r="DY20" s="75"/>
      <c r="DZ20" s="75"/>
      <c r="EA20" s="44">
        <f>DN22</f>
        <v>-409051.37935372378</v>
      </c>
      <c r="EB20" s="75"/>
      <c r="EC20" s="75"/>
      <c r="ED20" s="75"/>
      <c r="EE20" s="75"/>
      <c r="EF20" s="75"/>
      <c r="EG20" s="75"/>
      <c r="EH20" s="75"/>
      <c r="EI20" s="75"/>
      <c r="EJ20" s="75"/>
      <c r="EK20" s="75"/>
      <c r="EL20" s="75"/>
      <c r="EM20" s="75"/>
      <c r="EN20" s="44">
        <f>EA22</f>
        <v>0</v>
      </c>
      <c r="EO20" s="75"/>
      <c r="EP20" s="75"/>
      <c r="EQ20" s="75"/>
      <c r="ER20" s="75"/>
      <c r="ES20" s="75"/>
      <c r="ET20" s="75"/>
      <c r="EU20" s="75"/>
      <c r="EV20" s="75"/>
      <c r="EW20" s="75"/>
      <c r="EX20" s="75"/>
      <c r="EY20" s="75"/>
      <c r="EZ20" s="75"/>
      <c r="FA20" s="44">
        <f>EN22</f>
        <v>0</v>
      </c>
      <c r="FB20" s="75"/>
      <c r="FC20" s="75"/>
      <c r="FD20" s="75"/>
      <c r="FE20" s="75"/>
      <c r="FF20" s="75"/>
      <c r="FG20" s="75"/>
      <c r="FH20" s="75"/>
      <c r="FI20" s="75"/>
      <c r="FJ20" s="75"/>
      <c r="FK20" s="75"/>
      <c r="FL20" s="75"/>
      <c r="FM20" s="75"/>
      <c r="FN20" s="44">
        <f>FA22</f>
        <v>0</v>
      </c>
      <c r="FO20" s="75"/>
      <c r="FP20" s="75"/>
      <c r="FQ20" s="75"/>
      <c r="FR20" s="75"/>
      <c r="FS20" s="75"/>
      <c r="FT20" s="75"/>
      <c r="FU20" s="75"/>
      <c r="FV20" s="75"/>
      <c r="FW20" s="75"/>
      <c r="FX20" s="75"/>
      <c r="FY20" s="75"/>
      <c r="FZ20" s="75"/>
      <c r="GA20" s="44">
        <f>FN22</f>
        <v>0</v>
      </c>
      <c r="GB20" s="75"/>
      <c r="GC20" s="75"/>
      <c r="GD20" s="75"/>
      <c r="GE20" s="75"/>
      <c r="GF20" s="75"/>
      <c r="GG20" s="75"/>
      <c r="GH20" s="75"/>
      <c r="GI20" s="75"/>
      <c r="GJ20" s="75"/>
      <c r="GK20" s="75"/>
      <c r="GL20" s="75"/>
      <c r="GM20" s="75"/>
      <c r="GN20" s="44">
        <f>GA22</f>
        <v>0</v>
      </c>
      <c r="GO20" s="75"/>
      <c r="GP20" s="75"/>
      <c r="GQ20" s="75"/>
      <c r="GR20" s="75"/>
      <c r="GS20" s="75"/>
      <c r="GT20" s="75"/>
      <c r="GU20" s="75"/>
      <c r="GV20" s="75"/>
      <c r="GW20" s="75"/>
      <c r="GX20" s="75"/>
      <c r="GY20" s="75"/>
      <c r="GZ20" s="75"/>
      <c r="HA20" s="44">
        <f>GN22</f>
        <v>0</v>
      </c>
      <c r="HB20" s="75"/>
      <c r="HC20" s="75"/>
      <c r="HD20" s="75"/>
      <c r="HE20" s="75"/>
      <c r="HF20" s="75"/>
      <c r="HG20" s="75"/>
      <c r="HH20" s="75"/>
      <c r="HI20" s="75"/>
      <c r="HJ20" s="75"/>
      <c r="HK20" s="75"/>
      <c r="HL20" s="75"/>
      <c r="HM20" s="75"/>
      <c r="HN20" s="44">
        <f>HA22</f>
        <v>-1754391.7706316684</v>
      </c>
      <c r="HO20" s="75"/>
      <c r="HP20" s="75"/>
      <c r="HQ20" s="75"/>
      <c r="HR20" s="75"/>
      <c r="HS20" s="75"/>
      <c r="HT20" s="75"/>
      <c r="HU20" s="75"/>
      <c r="HV20" s="75"/>
      <c r="HW20" s="75"/>
      <c r="HX20" s="75"/>
      <c r="HY20" s="75"/>
      <c r="HZ20" s="75"/>
      <c r="IA20" s="44">
        <f>HN22</f>
        <v>-1975401.6809625067</v>
      </c>
      <c r="IB20" s="75"/>
      <c r="IC20" s="75"/>
      <c r="ID20" s="75"/>
      <c r="IE20" s="75"/>
      <c r="IF20" s="75"/>
      <c r="IG20" s="75"/>
      <c r="IH20" s="75"/>
      <c r="II20" s="75"/>
      <c r="IJ20" s="75"/>
      <c r="IK20" s="75"/>
      <c r="IL20" s="75"/>
      <c r="IM20" s="75"/>
      <c r="IN20" s="44">
        <f>IA22</f>
        <v>-2159267.3107598387</v>
      </c>
      <c r="IO20" s="75"/>
      <c r="IP20" s="75"/>
      <c r="IQ20" s="75"/>
      <c r="IR20" s="75"/>
      <c r="IS20" s="75"/>
      <c r="IT20" s="75"/>
      <c r="IU20" s="75"/>
      <c r="IV20" s="75"/>
      <c r="IW20" s="75"/>
      <c r="IX20" s="75"/>
      <c r="IY20" s="75"/>
      <c r="IZ20" s="75"/>
      <c r="JA20" s="44">
        <f>IN22</f>
        <v>-2306077.7101180023</v>
      </c>
      <c r="JB20" s="75"/>
      <c r="JC20" s="75"/>
      <c r="JD20" s="75"/>
      <c r="JE20" s="75"/>
      <c r="JF20" s="75"/>
      <c r="JG20" s="75"/>
      <c r="JH20" s="75"/>
      <c r="JI20" s="75"/>
      <c r="JJ20" s="75"/>
      <c r="JK20" s="75"/>
      <c r="JL20" s="75"/>
      <c r="JM20" s="75"/>
      <c r="JN20" s="44">
        <f>JA22</f>
        <v>-2415923.7101332219</v>
      </c>
      <c r="JO20" s="75"/>
      <c r="JP20" s="75"/>
      <c r="JQ20" s="75"/>
      <c r="JR20" s="75"/>
      <c r="JS20" s="75"/>
      <c r="JT20" s="75"/>
      <c r="JU20" s="75"/>
      <c r="JV20" s="75"/>
      <c r="JW20" s="75"/>
      <c r="JX20" s="75"/>
      <c r="JY20" s="75"/>
      <c r="JZ20" s="75"/>
      <c r="KA20" s="44">
        <f>JN22</f>
        <v>-2324872.9585236455</v>
      </c>
      <c r="KB20" s="75"/>
      <c r="KC20" s="75"/>
      <c r="KD20" s="75"/>
      <c r="KE20" s="75"/>
      <c r="KF20" s="75"/>
      <c r="KG20" s="75"/>
      <c r="KH20" s="75"/>
      <c r="KI20" s="75"/>
      <c r="KJ20" s="75"/>
      <c r="KK20" s="75"/>
      <c r="KL20" s="75"/>
      <c r="KM20" s="75"/>
      <c r="KN20" s="44">
        <f>KA22</f>
        <v>-2197044.9559617848</v>
      </c>
      <c r="KO20" s="75"/>
      <c r="KP20" s="75"/>
      <c r="KQ20" s="75"/>
      <c r="KR20" s="75"/>
      <c r="KS20" s="75"/>
      <c r="KT20" s="75"/>
      <c r="KU20" s="75"/>
      <c r="KV20" s="75"/>
      <c r="KW20" s="75"/>
      <c r="KX20" s="75"/>
      <c r="KY20" s="75"/>
      <c r="KZ20" s="75"/>
      <c r="LA20" s="44">
        <f>KN22</f>
        <v>-2399459.6059954353</v>
      </c>
      <c r="LB20" s="75"/>
      <c r="LC20" s="75"/>
      <c r="LD20" s="75"/>
      <c r="LE20" s="75"/>
      <c r="LF20" s="75"/>
      <c r="LG20" s="75"/>
      <c r="LH20" s="75"/>
      <c r="LI20" s="75"/>
      <c r="LJ20" s="75"/>
      <c r="LK20" s="75"/>
      <c r="LL20" s="75"/>
      <c r="LM20" s="75"/>
      <c r="LN20" s="45">
        <f>LA22</f>
        <v>-2462893.4383080145</v>
      </c>
    </row>
    <row r="21" spans="1:326">
      <c r="A21" s="7" t="s">
        <v>287</v>
      </c>
      <c r="B21" s="2"/>
      <c r="C21" s="3"/>
      <c r="D21" s="3"/>
      <c r="E21" s="3"/>
      <c r="F21" s="3"/>
      <c r="G21" s="3"/>
      <c r="H21" s="3"/>
      <c r="I21" s="3"/>
      <c r="J21" s="3"/>
      <c r="K21" s="3"/>
      <c r="L21" s="3"/>
      <c r="M21" s="3"/>
      <c r="N21" s="280">
        <f>IF(N18&lt;0,N18,0)</f>
        <v>-706221.29260871001</v>
      </c>
      <c r="O21" s="37"/>
      <c r="P21" s="37"/>
      <c r="Q21" s="37"/>
      <c r="R21" s="37"/>
      <c r="S21" s="37"/>
      <c r="T21" s="37"/>
      <c r="U21" s="37"/>
      <c r="V21" s="37"/>
      <c r="W21" s="37"/>
      <c r="X21" s="37"/>
      <c r="Y21" s="37"/>
      <c r="Z21" s="37"/>
      <c r="AA21" s="42">
        <f>IF(AA18&lt;0,AA18,0)</f>
        <v>-1261122.9202133268</v>
      </c>
      <c r="AB21" s="37"/>
      <c r="AC21" s="37"/>
      <c r="AD21" s="37"/>
      <c r="AE21" s="37"/>
      <c r="AF21" s="37"/>
      <c r="AG21" s="37"/>
      <c r="AH21" s="37"/>
      <c r="AI21" s="37"/>
      <c r="AJ21" s="37"/>
      <c r="AK21" s="37"/>
      <c r="AL21" s="37"/>
      <c r="AM21" s="37"/>
      <c r="AN21" s="42">
        <f t="shared" ref="AN21:AZ21" si="62">IF(AN18&lt;0,AN18,0)+(AN12-AN16)</f>
        <v>-972868.18171096942</v>
      </c>
      <c r="AO21" s="42">
        <f t="shared" si="62"/>
        <v>0</v>
      </c>
      <c r="AP21" s="42">
        <f t="shared" si="62"/>
        <v>0</v>
      </c>
      <c r="AQ21" s="42">
        <f t="shared" si="62"/>
        <v>0</v>
      </c>
      <c r="AR21" s="42">
        <f t="shared" si="62"/>
        <v>0</v>
      </c>
      <c r="AS21" s="42">
        <f t="shared" si="62"/>
        <v>0</v>
      </c>
      <c r="AT21" s="42">
        <f t="shared" si="62"/>
        <v>0</v>
      </c>
      <c r="AU21" s="42">
        <f t="shared" si="62"/>
        <v>0</v>
      </c>
      <c r="AV21" s="42">
        <f t="shared" si="62"/>
        <v>0</v>
      </c>
      <c r="AW21" s="42">
        <f t="shared" si="62"/>
        <v>0</v>
      </c>
      <c r="AX21" s="42">
        <f t="shared" si="62"/>
        <v>0</v>
      </c>
      <c r="AY21" s="42">
        <f t="shared" si="62"/>
        <v>0</v>
      </c>
      <c r="AZ21" s="42">
        <f t="shared" si="62"/>
        <v>0</v>
      </c>
      <c r="BA21" s="42">
        <f>IF(BA18&lt;0,BA18,0)+(BA15-BA16)</f>
        <v>404047.18665955099</v>
      </c>
      <c r="BB21" s="42">
        <f t="shared" ref="BB21:BM21" si="63">IF(BB18&lt;0,BB18,0)+(BB12-BB16)</f>
        <v>0</v>
      </c>
      <c r="BC21" s="42">
        <f t="shared" si="63"/>
        <v>0</v>
      </c>
      <c r="BD21" s="42">
        <f t="shared" si="63"/>
        <v>0</v>
      </c>
      <c r="BE21" s="42">
        <f t="shared" si="63"/>
        <v>0</v>
      </c>
      <c r="BF21" s="42">
        <f t="shared" si="63"/>
        <v>0</v>
      </c>
      <c r="BG21" s="42">
        <f t="shared" si="63"/>
        <v>0</v>
      </c>
      <c r="BH21" s="42">
        <f t="shared" si="63"/>
        <v>0</v>
      </c>
      <c r="BI21" s="42">
        <f t="shared" si="63"/>
        <v>0</v>
      </c>
      <c r="BJ21" s="42">
        <f t="shared" si="63"/>
        <v>0</v>
      </c>
      <c r="BK21" s="42">
        <f t="shared" si="63"/>
        <v>0</v>
      </c>
      <c r="BL21" s="42">
        <f t="shared" si="63"/>
        <v>0</v>
      </c>
      <c r="BM21" s="42">
        <f t="shared" si="63"/>
        <v>0</v>
      </c>
      <c r="BN21" s="42">
        <f>IF(BN18&lt;0,BN18,0)+(BN15-BN16)</f>
        <v>447835.13356904592</v>
      </c>
      <c r="BO21" s="42">
        <f t="shared" ref="BO21:BZ21" si="64">IF(BO18&lt;0,BO18,0)+(BO12-BO16)</f>
        <v>0</v>
      </c>
      <c r="BP21" s="42">
        <f t="shared" si="64"/>
        <v>0</v>
      </c>
      <c r="BQ21" s="42">
        <f t="shared" si="64"/>
        <v>0</v>
      </c>
      <c r="BR21" s="42">
        <f t="shared" si="64"/>
        <v>0</v>
      </c>
      <c r="BS21" s="42">
        <f t="shared" si="64"/>
        <v>0</v>
      </c>
      <c r="BT21" s="42">
        <f t="shared" si="64"/>
        <v>0</v>
      </c>
      <c r="BU21" s="42">
        <f t="shared" si="64"/>
        <v>0</v>
      </c>
      <c r="BV21" s="42">
        <f t="shared" si="64"/>
        <v>0</v>
      </c>
      <c r="BW21" s="42">
        <f t="shared" si="64"/>
        <v>0</v>
      </c>
      <c r="BX21" s="42">
        <f t="shared" si="64"/>
        <v>0</v>
      </c>
      <c r="BY21" s="42">
        <f t="shared" si="64"/>
        <v>0</v>
      </c>
      <c r="BZ21" s="42">
        <f t="shared" si="64"/>
        <v>0</v>
      </c>
      <c r="CA21" s="42">
        <f>IF(CA18&lt;0,CA18,0)+(CA15-CA16)</f>
        <v>328518.43345442263</v>
      </c>
      <c r="CB21" s="42">
        <f t="shared" ref="CB21:CM21" si="65">IF(CB18&lt;0,CB18,0)+(CB12-CB16)</f>
        <v>0</v>
      </c>
      <c r="CC21" s="42">
        <f t="shared" si="65"/>
        <v>0</v>
      </c>
      <c r="CD21" s="42">
        <f t="shared" si="65"/>
        <v>0</v>
      </c>
      <c r="CE21" s="42">
        <f t="shared" si="65"/>
        <v>0</v>
      </c>
      <c r="CF21" s="42">
        <f t="shared" si="65"/>
        <v>0</v>
      </c>
      <c r="CG21" s="42">
        <f t="shared" si="65"/>
        <v>0</v>
      </c>
      <c r="CH21" s="42">
        <f t="shared" si="65"/>
        <v>0</v>
      </c>
      <c r="CI21" s="42">
        <f t="shared" si="65"/>
        <v>0</v>
      </c>
      <c r="CJ21" s="42">
        <f t="shared" si="65"/>
        <v>0</v>
      </c>
      <c r="CK21" s="42">
        <f t="shared" si="65"/>
        <v>0</v>
      </c>
      <c r="CL21" s="42">
        <f t="shared" si="65"/>
        <v>0</v>
      </c>
      <c r="CM21" s="42">
        <f t="shared" si="65"/>
        <v>0</v>
      </c>
      <c r="CN21" s="42">
        <f>IF(CN18&lt;0,CN18,0)+(CN15-CN16)</f>
        <v>383267.61029428936</v>
      </c>
      <c r="CO21" s="42">
        <f t="shared" ref="CO21:CZ21" si="66">IF(CO18&lt;0,CO18,0)+(CO12-CO16)</f>
        <v>0</v>
      </c>
      <c r="CP21" s="42">
        <f t="shared" si="66"/>
        <v>0</v>
      </c>
      <c r="CQ21" s="42">
        <f t="shared" si="66"/>
        <v>0</v>
      </c>
      <c r="CR21" s="42">
        <f t="shared" si="66"/>
        <v>0</v>
      </c>
      <c r="CS21" s="42">
        <f t="shared" si="66"/>
        <v>0</v>
      </c>
      <c r="CT21" s="42">
        <f t="shared" si="66"/>
        <v>0</v>
      </c>
      <c r="CU21" s="42">
        <f t="shared" si="66"/>
        <v>0</v>
      </c>
      <c r="CV21" s="42">
        <f t="shared" si="66"/>
        <v>0</v>
      </c>
      <c r="CW21" s="42">
        <f t="shared" si="66"/>
        <v>0</v>
      </c>
      <c r="CX21" s="42">
        <f t="shared" si="66"/>
        <v>0</v>
      </c>
      <c r="CY21" s="42">
        <f t="shared" si="66"/>
        <v>0</v>
      </c>
      <c r="CZ21" s="42">
        <f t="shared" si="66"/>
        <v>0</v>
      </c>
      <c r="DA21" s="42">
        <f>IF(DA18&lt;0,DA18,0)+(DA15-DA16)</f>
        <v>446270.80046594585</v>
      </c>
      <c r="DB21" s="42">
        <f t="shared" ref="DB21:DM21" si="67">IF(DB18&lt;0,DB18,0)+(DB12-DB16)</f>
        <v>0</v>
      </c>
      <c r="DC21" s="42">
        <f t="shared" si="67"/>
        <v>0</v>
      </c>
      <c r="DD21" s="42">
        <f t="shared" si="67"/>
        <v>0</v>
      </c>
      <c r="DE21" s="42">
        <f t="shared" si="67"/>
        <v>0</v>
      </c>
      <c r="DF21" s="42">
        <f t="shared" si="67"/>
        <v>0</v>
      </c>
      <c r="DG21" s="42">
        <f t="shared" si="67"/>
        <v>0</v>
      </c>
      <c r="DH21" s="42">
        <f t="shared" si="67"/>
        <v>0</v>
      </c>
      <c r="DI21" s="42">
        <f t="shared" si="67"/>
        <v>0</v>
      </c>
      <c r="DJ21" s="42">
        <f t="shared" si="67"/>
        <v>0</v>
      </c>
      <c r="DK21" s="42">
        <f t="shared" si="67"/>
        <v>0</v>
      </c>
      <c r="DL21" s="42">
        <f t="shared" si="67"/>
        <v>0</v>
      </c>
      <c r="DM21" s="42">
        <f t="shared" si="67"/>
        <v>0</v>
      </c>
      <c r="DN21" s="42">
        <f>IF(DN18&lt;0,DN18,0)+(DN15-DN16)</f>
        <v>521221.85073602753</v>
      </c>
      <c r="DO21" s="42">
        <f t="shared" ref="DO21:DZ21" si="68">IF(DO18&lt;0,DO18,0)+(DO12-DO16)</f>
        <v>0</v>
      </c>
      <c r="DP21" s="42">
        <f t="shared" si="68"/>
        <v>0</v>
      </c>
      <c r="DQ21" s="42">
        <f t="shared" si="68"/>
        <v>0</v>
      </c>
      <c r="DR21" s="42">
        <f t="shared" si="68"/>
        <v>0</v>
      </c>
      <c r="DS21" s="42">
        <f t="shared" si="68"/>
        <v>0</v>
      </c>
      <c r="DT21" s="42">
        <f t="shared" si="68"/>
        <v>0</v>
      </c>
      <c r="DU21" s="42">
        <f t="shared" si="68"/>
        <v>0</v>
      </c>
      <c r="DV21" s="42">
        <f t="shared" si="68"/>
        <v>0</v>
      </c>
      <c r="DW21" s="42">
        <f t="shared" si="68"/>
        <v>0</v>
      </c>
      <c r="DX21" s="42">
        <f t="shared" si="68"/>
        <v>0</v>
      </c>
      <c r="DY21" s="42">
        <f t="shared" si="68"/>
        <v>0</v>
      </c>
      <c r="DZ21" s="42">
        <f t="shared" si="68"/>
        <v>0</v>
      </c>
      <c r="EA21" s="42">
        <f>IF(EA18&lt;0,EA18,0)+(EA15-EA16)</f>
        <v>409051.37935372378</v>
      </c>
      <c r="EB21" s="42">
        <f t="shared" ref="EB21:EM21" si="69">IF(EB18&lt;0,EB18,0)+(EB12-EB16)</f>
        <v>0</v>
      </c>
      <c r="EC21" s="42">
        <f t="shared" si="69"/>
        <v>0</v>
      </c>
      <c r="ED21" s="42">
        <f t="shared" si="69"/>
        <v>0</v>
      </c>
      <c r="EE21" s="42">
        <f t="shared" si="69"/>
        <v>0</v>
      </c>
      <c r="EF21" s="42">
        <f t="shared" si="69"/>
        <v>0</v>
      </c>
      <c r="EG21" s="42">
        <f t="shared" si="69"/>
        <v>0</v>
      </c>
      <c r="EH21" s="42">
        <f t="shared" si="69"/>
        <v>0</v>
      </c>
      <c r="EI21" s="42">
        <f t="shared" si="69"/>
        <v>0</v>
      </c>
      <c r="EJ21" s="42">
        <f t="shared" si="69"/>
        <v>0</v>
      </c>
      <c r="EK21" s="42">
        <f t="shared" si="69"/>
        <v>0</v>
      </c>
      <c r="EL21" s="42">
        <f t="shared" si="69"/>
        <v>0</v>
      </c>
      <c r="EM21" s="42">
        <f t="shared" si="69"/>
        <v>0</v>
      </c>
      <c r="EN21" s="42">
        <f>IF(EN18&lt;0,EN18,0)+(EN15-EN16)</f>
        <v>0</v>
      </c>
      <c r="EO21" s="42">
        <f t="shared" ref="EO21:EZ21" si="70">IF(EO18&lt;0,EO18,0)+(EO12-EO16)</f>
        <v>0</v>
      </c>
      <c r="EP21" s="42">
        <f t="shared" si="70"/>
        <v>0</v>
      </c>
      <c r="EQ21" s="42">
        <f t="shared" si="70"/>
        <v>0</v>
      </c>
      <c r="ER21" s="42">
        <f t="shared" si="70"/>
        <v>0</v>
      </c>
      <c r="ES21" s="42">
        <f t="shared" si="70"/>
        <v>0</v>
      </c>
      <c r="ET21" s="42">
        <f t="shared" si="70"/>
        <v>0</v>
      </c>
      <c r="EU21" s="42">
        <f t="shared" si="70"/>
        <v>0</v>
      </c>
      <c r="EV21" s="42">
        <f t="shared" si="70"/>
        <v>0</v>
      </c>
      <c r="EW21" s="42">
        <f t="shared" si="70"/>
        <v>0</v>
      </c>
      <c r="EX21" s="42">
        <f t="shared" si="70"/>
        <v>0</v>
      </c>
      <c r="EY21" s="42">
        <f t="shared" si="70"/>
        <v>0</v>
      </c>
      <c r="EZ21" s="42">
        <f t="shared" si="70"/>
        <v>0</v>
      </c>
      <c r="FA21" s="42">
        <f>IF(FA18&lt;0,FA18,0)+(FA15-FA16)</f>
        <v>0</v>
      </c>
      <c r="FB21" s="42">
        <f t="shared" ref="FB21:FM21" si="71">IF(FB18&lt;0,FB18,0)+(FB12-FB16)</f>
        <v>0</v>
      </c>
      <c r="FC21" s="42">
        <f t="shared" si="71"/>
        <v>0</v>
      </c>
      <c r="FD21" s="42">
        <f t="shared" si="71"/>
        <v>0</v>
      </c>
      <c r="FE21" s="42">
        <f t="shared" si="71"/>
        <v>0</v>
      </c>
      <c r="FF21" s="42">
        <f t="shared" si="71"/>
        <v>0</v>
      </c>
      <c r="FG21" s="42">
        <f t="shared" si="71"/>
        <v>0</v>
      </c>
      <c r="FH21" s="42">
        <f t="shared" si="71"/>
        <v>0</v>
      </c>
      <c r="FI21" s="42">
        <f t="shared" si="71"/>
        <v>0</v>
      </c>
      <c r="FJ21" s="42">
        <f t="shared" si="71"/>
        <v>0</v>
      </c>
      <c r="FK21" s="42">
        <f t="shared" si="71"/>
        <v>0</v>
      </c>
      <c r="FL21" s="42">
        <f t="shared" si="71"/>
        <v>0</v>
      </c>
      <c r="FM21" s="42">
        <f t="shared" si="71"/>
        <v>0</v>
      </c>
      <c r="FN21" s="42">
        <f>IF(FN18&lt;0,FN18,0)+(FN15-FN16)</f>
        <v>0</v>
      </c>
      <c r="FO21" s="42">
        <f t="shared" ref="FO21:FZ21" si="72">IF(FO18&lt;0,FO18,0)+(FO12-FO16)</f>
        <v>0</v>
      </c>
      <c r="FP21" s="42">
        <f t="shared" si="72"/>
        <v>0</v>
      </c>
      <c r="FQ21" s="42">
        <f t="shared" si="72"/>
        <v>0</v>
      </c>
      <c r="FR21" s="42">
        <f t="shared" si="72"/>
        <v>0</v>
      </c>
      <c r="FS21" s="42">
        <f t="shared" si="72"/>
        <v>0</v>
      </c>
      <c r="FT21" s="42">
        <f t="shared" si="72"/>
        <v>0</v>
      </c>
      <c r="FU21" s="42">
        <f t="shared" si="72"/>
        <v>0</v>
      </c>
      <c r="FV21" s="42">
        <f t="shared" si="72"/>
        <v>0</v>
      </c>
      <c r="FW21" s="42">
        <f t="shared" si="72"/>
        <v>0</v>
      </c>
      <c r="FX21" s="42">
        <f t="shared" si="72"/>
        <v>0</v>
      </c>
      <c r="FY21" s="42">
        <f t="shared" si="72"/>
        <v>0</v>
      </c>
      <c r="FZ21" s="42">
        <f t="shared" si="72"/>
        <v>0</v>
      </c>
      <c r="GA21" s="42">
        <f>IF(GA18&lt;0,GA18,0)+(GA15-GA16)</f>
        <v>0</v>
      </c>
      <c r="GB21" s="42">
        <f t="shared" ref="GB21:GM21" si="73">IF(GB18&lt;0,GB18,0)+(GB12-GB16)</f>
        <v>0</v>
      </c>
      <c r="GC21" s="42">
        <f t="shared" si="73"/>
        <v>0</v>
      </c>
      <c r="GD21" s="42">
        <f t="shared" si="73"/>
        <v>0</v>
      </c>
      <c r="GE21" s="42">
        <f t="shared" si="73"/>
        <v>0</v>
      </c>
      <c r="GF21" s="42">
        <f t="shared" si="73"/>
        <v>0</v>
      </c>
      <c r="GG21" s="42">
        <f t="shared" si="73"/>
        <v>0</v>
      </c>
      <c r="GH21" s="42">
        <f t="shared" si="73"/>
        <v>0</v>
      </c>
      <c r="GI21" s="42">
        <f t="shared" si="73"/>
        <v>0</v>
      </c>
      <c r="GJ21" s="42">
        <f t="shared" si="73"/>
        <v>0</v>
      </c>
      <c r="GK21" s="42">
        <f t="shared" si="73"/>
        <v>0</v>
      </c>
      <c r="GL21" s="42">
        <f t="shared" si="73"/>
        <v>0</v>
      </c>
      <c r="GM21" s="42">
        <f t="shared" si="73"/>
        <v>0</v>
      </c>
      <c r="GN21" s="42">
        <f>IF(GN18&lt;0,GN18,0)+(GN15-GN16)</f>
        <v>0</v>
      </c>
      <c r="GO21" s="42">
        <f t="shared" ref="GO21:HT21" si="74">IF(GO18&lt;0,GO18,0)+(GO12-GO16)</f>
        <v>0</v>
      </c>
      <c r="GP21" s="42">
        <f t="shared" si="74"/>
        <v>0</v>
      </c>
      <c r="GQ21" s="42">
        <f t="shared" si="74"/>
        <v>0</v>
      </c>
      <c r="GR21" s="42">
        <f t="shared" si="74"/>
        <v>0</v>
      </c>
      <c r="GS21" s="42">
        <f t="shared" si="74"/>
        <v>0</v>
      </c>
      <c r="GT21" s="42">
        <f t="shared" si="74"/>
        <v>0</v>
      </c>
      <c r="GU21" s="42">
        <f t="shared" si="74"/>
        <v>0</v>
      </c>
      <c r="GV21" s="42">
        <f t="shared" si="74"/>
        <v>0</v>
      </c>
      <c r="GW21" s="42">
        <f t="shared" si="74"/>
        <v>0</v>
      </c>
      <c r="GX21" s="42">
        <f t="shared" si="74"/>
        <v>0</v>
      </c>
      <c r="GY21" s="42">
        <f t="shared" si="74"/>
        <v>0</v>
      </c>
      <c r="GZ21" s="42">
        <f t="shared" si="74"/>
        <v>0</v>
      </c>
      <c r="HA21" s="42">
        <f t="shared" si="74"/>
        <v>-1754391.7706316684</v>
      </c>
      <c r="HB21" s="42">
        <f t="shared" si="74"/>
        <v>0</v>
      </c>
      <c r="HC21" s="42">
        <f t="shared" si="74"/>
        <v>0</v>
      </c>
      <c r="HD21" s="42">
        <f t="shared" si="74"/>
        <v>0</v>
      </c>
      <c r="HE21" s="42">
        <f t="shared" si="74"/>
        <v>0</v>
      </c>
      <c r="HF21" s="42">
        <f t="shared" si="74"/>
        <v>0</v>
      </c>
      <c r="HG21" s="42">
        <f t="shared" si="74"/>
        <v>0</v>
      </c>
      <c r="HH21" s="42">
        <f t="shared" si="74"/>
        <v>0</v>
      </c>
      <c r="HI21" s="42">
        <f t="shared" si="74"/>
        <v>0</v>
      </c>
      <c r="HJ21" s="42">
        <f t="shared" si="74"/>
        <v>0</v>
      </c>
      <c r="HK21" s="42">
        <f t="shared" si="74"/>
        <v>0</v>
      </c>
      <c r="HL21" s="42">
        <f t="shared" si="74"/>
        <v>0</v>
      </c>
      <c r="HM21" s="42">
        <f t="shared" si="74"/>
        <v>0</v>
      </c>
      <c r="HN21" s="42">
        <f t="shared" si="74"/>
        <v>-221009.91033083829</v>
      </c>
      <c r="HO21" s="42">
        <f t="shared" si="74"/>
        <v>0</v>
      </c>
      <c r="HP21" s="42">
        <f t="shared" si="74"/>
        <v>0</v>
      </c>
      <c r="HQ21" s="42">
        <f t="shared" si="74"/>
        <v>0</v>
      </c>
      <c r="HR21" s="42">
        <f t="shared" si="74"/>
        <v>0</v>
      </c>
      <c r="HS21" s="42">
        <f t="shared" si="74"/>
        <v>0</v>
      </c>
      <c r="HT21" s="42">
        <f t="shared" si="74"/>
        <v>0</v>
      </c>
      <c r="HU21" s="42">
        <f t="shared" ref="HU21:IZ21" si="75">IF(HU18&lt;0,HU18,0)+(HU12-HU16)</f>
        <v>0</v>
      </c>
      <c r="HV21" s="42">
        <f t="shared" si="75"/>
        <v>0</v>
      </c>
      <c r="HW21" s="42">
        <f t="shared" si="75"/>
        <v>0</v>
      </c>
      <c r="HX21" s="42">
        <f t="shared" si="75"/>
        <v>0</v>
      </c>
      <c r="HY21" s="42">
        <f t="shared" si="75"/>
        <v>0</v>
      </c>
      <c r="HZ21" s="42">
        <f t="shared" si="75"/>
        <v>0</v>
      </c>
      <c r="IA21" s="42">
        <f t="shared" si="75"/>
        <v>-183865.62979733222</v>
      </c>
      <c r="IB21" s="42">
        <f t="shared" si="75"/>
        <v>0</v>
      </c>
      <c r="IC21" s="42">
        <f t="shared" si="75"/>
        <v>0</v>
      </c>
      <c r="ID21" s="42">
        <f t="shared" si="75"/>
        <v>0</v>
      </c>
      <c r="IE21" s="42">
        <f t="shared" si="75"/>
        <v>0</v>
      </c>
      <c r="IF21" s="42">
        <f t="shared" si="75"/>
        <v>0</v>
      </c>
      <c r="IG21" s="42">
        <f t="shared" si="75"/>
        <v>0</v>
      </c>
      <c r="IH21" s="42">
        <f t="shared" si="75"/>
        <v>0</v>
      </c>
      <c r="II21" s="42">
        <f t="shared" si="75"/>
        <v>0</v>
      </c>
      <c r="IJ21" s="42">
        <f t="shared" si="75"/>
        <v>0</v>
      </c>
      <c r="IK21" s="42">
        <f t="shared" si="75"/>
        <v>0</v>
      </c>
      <c r="IL21" s="42">
        <f t="shared" si="75"/>
        <v>0</v>
      </c>
      <c r="IM21" s="42">
        <f t="shared" si="75"/>
        <v>0</v>
      </c>
      <c r="IN21" s="42">
        <f t="shared" si="75"/>
        <v>-146810.39935816382</v>
      </c>
      <c r="IO21" s="42">
        <f t="shared" si="75"/>
        <v>0</v>
      </c>
      <c r="IP21" s="42">
        <f t="shared" si="75"/>
        <v>0</v>
      </c>
      <c r="IQ21" s="42">
        <f t="shared" si="75"/>
        <v>0</v>
      </c>
      <c r="IR21" s="42">
        <f t="shared" si="75"/>
        <v>0</v>
      </c>
      <c r="IS21" s="42">
        <f t="shared" si="75"/>
        <v>0</v>
      </c>
      <c r="IT21" s="42">
        <f t="shared" si="75"/>
        <v>0</v>
      </c>
      <c r="IU21" s="42">
        <f t="shared" si="75"/>
        <v>0</v>
      </c>
      <c r="IV21" s="42">
        <f t="shared" si="75"/>
        <v>0</v>
      </c>
      <c r="IW21" s="42">
        <f t="shared" si="75"/>
        <v>0</v>
      </c>
      <c r="IX21" s="42">
        <f t="shared" si="75"/>
        <v>0</v>
      </c>
      <c r="IY21" s="42">
        <f t="shared" si="75"/>
        <v>0</v>
      </c>
      <c r="IZ21" s="42">
        <f t="shared" si="75"/>
        <v>0</v>
      </c>
      <c r="JA21" s="42">
        <f t="shared" ref="JA21:KF21" si="76">IF(JA18&lt;0,JA18,0)+(JA12-JA16)</f>
        <v>-109846.00001521944</v>
      </c>
      <c r="JB21" s="42">
        <f t="shared" si="76"/>
        <v>0</v>
      </c>
      <c r="JC21" s="42">
        <f t="shared" si="76"/>
        <v>0</v>
      </c>
      <c r="JD21" s="42">
        <f t="shared" si="76"/>
        <v>0</v>
      </c>
      <c r="JE21" s="42">
        <f t="shared" si="76"/>
        <v>0</v>
      </c>
      <c r="JF21" s="42">
        <f t="shared" si="76"/>
        <v>0</v>
      </c>
      <c r="JG21" s="42">
        <f t="shared" si="76"/>
        <v>0</v>
      </c>
      <c r="JH21" s="42">
        <f t="shared" si="76"/>
        <v>0</v>
      </c>
      <c r="JI21" s="42">
        <f t="shared" si="76"/>
        <v>0</v>
      </c>
      <c r="JJ21" s="42">
        <f t="shared" si="76"/>
        <v>0</v>
      </c>
      <c r="JK21" s="42">
        <f t="shared" si="76"/>
        <v>0</v>
      </c>
      <c r="JL21" s="42">
        <f t="shared" si="76"/>
        <v>0</v>
      </c>
      <c r="JM21" s="42">
        <f t="shared" si="76"/>
        <v>0</v>
      </c>
      <c r="JN21" s="42">
        <f t="shared" si="76"/>
        <v>91050.7516095764</v>
      </c>
      <c r="JO21" s="42">
        <f t="shared" si="76"/>
        <v>0</v>
      </c>
      <c r="JP21" s="42">
        <f t="shared" si="76"/>
        <v>0</v>
      </c>
      <c r="JQ21" s="42">
        <f t="shared" si="76"/>
        <v>0</v>
      </c>
      <c r="JR21" s="42">
        <f t="shared" si="76"/>
        <v>0</v>
      </c>
      <c r="JS21" s="42">
        <f t="shared" si="76"/>
        <v>0</v>
      </c>
      <c r="JT21" s="42">
        <f t="shared" si="76"/>
        <v>0</v>
      </c>
      <c r="JU21" s="42">
        <f t="shared" si="76"/>
        <v>0</v>
      </c>
      <c r="JV21" s="42">
        <f t="shared" si="76"/>
        <v>0</v>
      </c>
      <c r="JW21" s="42">
        <f t="shared" si="76"/>
        <v>0</v>
      </c>
      <c r="JX21" s="42">
        <f t="shared" si="76"/>
        <v>0</v>
      </c>
      <c r="JY21" s="42">
        <f t="shared" si="76"/>
        <v>0</v>
      </c>
      <c r="JZ21" s="42">
        <f t="shared" si="76"/>
        <v>0</v>
      </c>
      <c r="KA21" s="42">
        <f t="shared" si="76"/>
        <v>127828.00256186072</v>
      </c>
      <c r="KB21" s="42">
        <f t="shared" si="76"/>
        <v>0</v>
      </c>
      <c r="KC21" s="42">
        <f t="shared" si="76"/>
        <v>0</v>
      </c>
      <c r="KD21" s="42">
        <f t="shared" si="76"/>
        <v>0</v>
      </c>
      <c r="KE21" s="42">
        <f t="shared" si="76"/>
        <v>0</v>
      </c>
      <c r="KF21" s="42">
        <f t="shared" si="76"/>
        <v>0</v>
      </c>
      <c r="KG21" s="42">
        <f t="shared" ref="KG21:LN21" si="77">IF(KG18&lt;0,KG18,0)+(KG12-KG16)</f>
        <v>0</v>
      </c>
      <c r="KH21" s="42">
        <f t="shared" si="77"/>
        <v>0</v>
      </c>
      <c r="KI21" s="42">
        <f t="shared" si="77"/>
        <v>0</v>
      </c>
      <c r="KJ21" s="42">
        <f t="shared" si="77"/>
        <v>0</v>
      </c>
      <c r="KK21" s="42">
        <f t="shared" si="77"/>
        <v>0</v>
      </c>
      <c r="KL21" s="42">
        <f t="shared" si="77"/>
        <v>0</v>
      </c>
      <c r="KM21" s="42">
        <f t="shared" si="77"/>
        <v>0</v>
      </c>
      <c r="KN21" s="42">
        <f t="shared" si="77"/>
        <v>-202414.65003365022</v>
      </c>
      <c r="KO21" s="42">
        <f t="shared" si="77"/>
        <v>0</v>
      </c>
      <c r="KP21" s="42">
        <f t="shared" si="77"/>
        <v>0</v>
      </c>
      <c r="KQ21" s="42">
        <f t="shared" si="77"/>
        <v>0</v>
      </c>
      <c r="KR21" s="42">
        <f t="shared" si="77"/>
        <v>0</v>
      </c>
      <c r="KS21" s="42">
        <f t="shared" si="77"/>
        <v>0</v>
      </c>
      <c r="KT21" s="42">
        <f t="shared" si="77"/>
        <v>0</v>
      </c>
      <c r="KU21" s="42">
        <f t="shared" si="77"/>
        <v>0</v>
      </c>
      <c r="KV21" s="42">
        <f t="shared" si="77"/>
        <v>0</v>
      </c>
      <c r="KW21" s="42">
        <f t="shared" si="77"/>
        <v>0</v>
      </c>
      <c r="KX21" s="42">
        <f t="shared" si="77"/>
        <v>0</v>
      </c>
      <c r="KY21" s="42">
        <f t="shared" si="77"/>
        <v>0</v>
      </c>
      <c r="KZ21" s="42">
        <f t="shared" si="77"/>
        <v>0</v>
      </c>
      <c r="LA21" s="42">
        <f t="shared" si="77"/>
        <v>-63433.832312579034</v>
      </c>
      <c r="LB21" s="42">
        <f t="shared" si="77"/>
        <v>0</v>
      </c>
      <c r="LC21" s="42">
        <f t="shared" si="77"/>
        <v>0</v>
      </c>
      <c r="LD21" s="42">
        <f t="shared" si="77"/>
        <v>0</v>
      </c>
      <c r="LE21" s="42">
        <f t="shared" si="77"/>
        <v>0</v>
      </c>
      <c r="LF21" s="42">
        <f t="shared" si="77"/>
        <v>0</v>
      </c>
      <c r="LG21" s="42">
        <f t="shared" si="77"/>
        <v>0</v>
      </c>
      <c r="LH21" s="42">
        <f t="shared" si="77"/>
        <v>0</v>
      </c>
      <c r="LI21" s="42">
        <f t="shared" si="77"/>
        <v>0</v>
      </c>
      <c r="LJ21" s="42">
        <f t="shared" si="77"/>
        <v>0</v>
      </c>
      <c r="LK21" s="42">
        <f t="shared" si="77"/>
        <v>0</v>
      </c>
      <c r="LL21" s="42">
        <f t="shared" si="77"/>
        <v>0</v>
      </c>
      <c r="LM21" s="42">
        <f t="shared" si="77"/>
        <v>0</v>
      </c>
      <c r="LN21" s="43">
        <f t="shared" si="77"/>
        <v>-611453.50895883236</v>
      </c>
    </row>
    <row r="22" spans="1:326" ht="15.75" thickBot="1">
      <c r="A22" s="8" t="s">
        <v>288</v>
      </c>
      <c r="B22" s="4"/>
      <c r="C22" s="39"/>
      <c r="D22" s="39"/>
      <c r="E22" s="39"/>
      <c r="F22" s="39"/>
      <c r="G22" s="39"/>
      <c r="H22" s="39"/>
      <c r="I22" s="39"/>
      <c r="J22" s="39"/>
      <c r="K22" s="39"/>
      <c r="L22" s="39"/>
      <c r="M22" s="39"/>
      <c r="N22" s="286">
        <f>N20+N21</f>
        <v>-706221.29260871001</v>
      </c>
      <c r="O22" s="46"/>
      <c r="P22" s="46"/>
      <c r="Q22" s="46"/>
      <c r="R22" s="46"/>
      <c r="S22" s="46"/>
      <c r="T22" s="46"/>
      <c r="U22" s="46"/>
      <c r="V22" s="46"/>
      <c r="W22" s="46"/>
      <c r="X22" s="46"/>
      <c r="Y22" s="46"/>
      <c r="Z22" s="46"/>
      <c r="AA22" s="47">
        <f>AA20+AA21</f>
        <v>-1967344.2128220368</v>
      </c>
      <c r="AB22" s="46"/>
      <c r="AC22" s="46"/>
      <c r="AD22" s="46"/>
      <c r="AE22" s="46"/>
      <c r="AF22" s="46"/>
      <c r="AG22" s="46"/>
      <c r="AH22" s="46"/>
      <c r="AI22" s="46"/>
      <c r="AJ22" s="46"/>
      <c r="AK22" s="46"/>
      <c r="AL22" s="46"/>
      <c r="AM22" s="46"/>
      <c r="AN22" s="47">
        <f>AN20+AN21</f>
        <v>-2940212.3945330065</v>
      </c>
      <c r="AO22" s="46"/>
      <c r="AP22" s="46"/>
      <c r="AQ22" s="46"/>
      <c r="AR22" s="46"/>
      <c r="AS22" s="46"/>
      <c r="AT22" s="46"/>
      <c r="AU22" s="46"/>
      <c r="AV22" s="46"/>
      <c r="AW22" s="46"/>
      <c r="AX22" s="46"/>
      <c r="AY22" s="46"/>
      <c r="AZ22" s="46"/>
      <c r="BA22" s="47">
        <f>BA20+BA21</f>
        <v>-2536165.2078734552</v>
      </c>
      <c r="BB22" s="46"/>
      <c r="BC22" s="46"/>
      <c r="BD22" s="46"/>
      <c r="BE22" s="46"/>
      <c r="BF22" s="46"/>
      <c r="BG22" s="46"/>
      <c r="BH22" s="46"/>
      <c r="BI22" s="46"/>
      <c r="BJ22" s="46"/>
      <c r="BK22" s="46"/>
      <c r="BL22" s="46"/>
      <c r="BM22" s="46"/>
      <c r="BN22" s="47">
        <f>BN20+BN21</f>
        <v>-2088330.0743044093</v>
      </c>
      <c r="BO22" s="46"/>
      <c r="BP22" s="46"/>
      <c r="BQ22" s="46"/>
      <c r="BR22" s="46"/>
      <c r="BS22" s="46"/>
      <c r="BT22" s="46"/>
      <c r="BU22" s="46"/>
      <c r="BV22" s="46"/>
      <c r="BW22" s="46"/>
      <c r="BX22" s="46"/>
      <c r="BY22" s="46"/>
      <c r="BZ22" s="46"/>
      <c r="CA22" s="47">
        <f>CA20+CA21</f>
        <v>-1759811.6408499866</v>
      </c>
      <c r="CB22" s="46"/>
      <c r="CC22" s="46"/>
      <c r="CD22" s="46"/>
      <c r="CE22" s="46"/>
      <c r="CF22" s="46"/>
      <c r="CG22" s="46"/>
      <c r="CH22" s="46"/>
      <c r="CI22" s="46"/>
      <c r="CJ22" s="46"/>
      <c r="CK22" s="46"/>
      <c r="CL22" s="46"/>
      <c r="CM22" s="46"/>
      <c r="CN22" s="47">
        <f>CN20+CN21</f>
        <v>-1376544.0305556972</v>
      </c>
      <c r="CO22" s="46"/>
      <c r="CP22" s="46"/>
      <c r="CQ22" s="46"/>
      <c r="CR22" s="46"/>
      <c r="CS22" s="46"/>
      <c r="CT22" s="46"/>
      <c r="CU22" s="46"/>
      <c r="CV22" s="46"/>
      <c r="CW22" s="46"/>
      <c r="CX22" s="46"/>
      <c r="CY22" s="46"/>
      <c r="CZ22" s="46"/>
      <c r="DA22" s="47">
        <f>DA20+DA21</f>
        <v>-930273.23008975131</v>
      </c>
      <c r="DB22" s="46"/>
      <c r="DC22" s="46"/>
      <c r="DD22" s="46"/>
      <c r="DE22" s="46"/>
      <c r="DF22" s="46"/>
      <c r="DG22" s="46"/>
      <c r="DH22" s="46"/>
      <c r="DI22" s="46"/>
      <c r="DJ22" s="46"/>
      <c r="DK22" s="46"/>
      <c r="DL22" s="46"/>
      <c r="DM22" s="46"/>
      <c r="DN22" s="47">
        <f>DN20+DN21</f>
        <v>-409051.37935372378</v>
      </c>
      <c r="DO22" s="46"/>
      <c r="DP22" s="46"/>
      <c r="DQ22" s="46"/>
      <c r="DR22" s="46"/>
      <c r="DS22" s="46"/>
      <c r="DT22" s="46"/>
      <c r="DU22" s="46"/>
      <c r="DV22" s="46"/>
      <c r="DW22" s="46"/>
      <c r="DX22" s="46"/>
      <c r="DY22" s="46"/>
      <c r="DZ22" s="46"/>
      <c r="EA22" s="47">
        <f>EA20+EA21</f>
        <v>0</v>
      </c>
      <c r="EB22" s="46"/>
      <c r="EC22" s="46"/>
      <c r="ED22" s="46"/>
      <c r="EE22" s="46"/>
      <c r="EF22" s="46"/>
      <c r="EG22" s="46"/>
      <c r="EH22" s="46"/>
      <c r="EI22" s="46"/>
      <c r="EJ22" s="46"/>
      <c r="EK22" s="46"/>
      <c r="EL22" s="46"/>
      <c r="EM22" s="46"/>
      <c r="EN22" s="47">
        <f>EN20+EN21</f>
        <v>0</v>
      </c>
      <c r="EO22" s="46"/>
      <c r="EP22" s="46"/>
      <c r="EQ22" s="46"/>
      <c r="ER22" s="46"/>
      <c r="ES22" s="46"/>
      <c r="ET22" s="46"/>
      <c r="EU22" s="46"/>
      <c r="EV22" s="46"/>
      <c r="EW22" s="46"/>
      <c r="EX22" s="46"/>
      <c r="EY22" s="46"/>
      <c r="EZ22" s="46"/>
      <c r="FA22" s="47">
        <f>FA20+FA21</f>
        <v>0</v>
      </c>
      <c r="FB22" s="46"/>
      <c r="FC22" s="46"/>
      <c r="FD22" s="46"/>
      <c r="FE22" s="46"/>
      <c r="FF22" s="46"/>
      <c r="FG22" s="46"/>
      <c r="FH22" s="46"/>
      <c r="FI22" s="46"/>
      <c r="FJ22" s="46"/>
      <c r="FK22" s="46"/>
      <c r="FL22" s="46"/>
      <c r="FM22" s="46"/>
      <c r="FN22" s="47">
        <f>FN20+FN21</f>
        <v>0</v>
      </c>
      <c r="FO22" s="46"/>
      <c r="FP22" s="46"/>
      <c r="FQ22" s="46"/>
      <c r="FR22" s="46"/>
      <c r="FS22" s="46"/>
      <c r="FT22" s="46"/>
      <c r="FU22" s="46"/>
      <c r="FV22" s="46"/>
      <c r="FW22" s="46"/>
      <c r="FX22" s="46"/>
      <c r="FY22" s="46"/>
      <c r="FZ22" s="46"/>
      <c r="GA22" s="47">
        <f>GA20+GA21</f>
        <v>0</v>
      </c>
      <c r="GB22" s="46"/>
      <c r="GC22" s="46"/>
      <c r="GD22" s="46"/>
      <c r="GE22" s="46"/>
      <c r="GF22" s="46"/>
      <c r="GG22" s="46"/>
      <c r="GH22" s="46"/>
      <c r="GI22" s="46"/>
      <c r="GJ22" s="46"/>
      <c r="GK22" s="46"/>
      <c r="GL22" s="46"/>
      <c r="GM22" s="46"/>
      <c r="GN22" s="47">
        <f>GN20+GN21</f>
        <v>0</v>
      </c>
      <c r="GO22" s="46"/>
      <c r="GP22" s="46"/>
      <c r="GQ22" s="46"/>
      <c r="GR22" s="46"/>
      <c r="GS22" s="46"/>
      <c r="GT22" s="46"/>
      <c r="GU22" s="46"/>
      <c r="GV22" s="46"/>
      <c r="GW22" s="46"/>
      <c r="GX22" s="46"/>
      <c r="GY22" s="46"/>
      <c r="GZ22" s="46"/>
      <c r="HA22" s="47">
        <f>HA20+HA21</f>
        <v>-1754391.7706316684</v>
      </c>
      <c r="HB22" s="46"/>
      <c r="HC22" s="46"/>
      <c r="HD22" s="46"/>
      <c r="HE22" s="46"/>
      <c r="HF22" s="46"/>
      <c r="HG22" s="46"/>
      <c r="HH22" s="46"/>
      <c r="HI22" s="46"/>
      <c r="HJ22" s="46"/>
      <c r="HK22" s="46"/>
      <c r="HL22" s="46"/>
      <c r="HM22" s="46"/>
      <c r="HN22" s="47">
        <f>HN20+HN21</f>
        <v>-1975401.6809625067</v>
      </c>
      <c r="HO22" s="46"/>
      <c r="HP22" s="46"/>
      <c r="HQ22" s="46"/>
      <c r="HR22" s="46"/>
      <c r="HS22" s="46"/>
      <c r="HT22" s="46"/>
      <c r="HU22" s="46"/>
      <c r="HV22" s="46"/>
      <c r="HW22" s="46"/>
      <c r="HX22" s="46"/>
      <c r="HY22" s="46"/>
      <c r="HZ22" s="46"/>
      <c r="IA22" s="47">
        <f>IA20+IA21</f>
        <v>-2159267.3107598387</v>
      </c>
      <c r="IB22" s="46"/>
      <c r="IC22" s="46"/>
      <c r="ID22" s="46"/>
      <c r="IE22" s="46"/>
      <c r="IF22" s="46"/>
      <c r="IG22" s="46"/>
      <c r="IH22" s="46"/>
      <c r="II22" s="46"/>
      <c r="IJ22" s="46"/>
      <c r="IK22" s="46"/>
      <c r="IL22" s="46"/>
      <c r="IM22" s="46"/>
      <c r="IN22" s="47">
        <f>IN20+IN21</f>
        <v>-2306077.7101180023</v>
      </c>
      <c r="IO22" s="46"/>
      <c r="IP22" s="46"/>
      <c r="IQ22" s="46"/>
      <c r="IR22" s="46"/>
      <c r="IS22" s="46"/>
      <c r="IT22" s="46"/>
      <c r="IU22" s="46"/>
      <c r="IV22" s="46"/>
      <c r="IW22" s="46"/>
      <c r="IX22" s="46"/>
      <c r="IY22" s="46"/>
      <c r="IZ22" s="46"/>
      <c r="JA22" s="47">
        <f>JA20+JA21</f>
        <v>-2415923.7101332219</v>
      </c>
      <c r="JB22" s="46"/>
      <c r="JC22" s="46"/>
      <c r="JD22" s="46"/>
      <c r="JE22" s="46"/>
      <c r="JF22" s="46"/>
      <c r="JG22" s="46"/>
      <c r="JH22" s="46"/>
      <c r="JI22" s="46"/>
      <c r="JJ22" s="46"/>
      <c r="JK22" s="46"/>
      <c r="JL22" s="46"/>
      <c r="JM22" s="46"/>
      <c r="JN22" s="47">
        <f>JN20+JN21</f>
        <v>-2324872.9585236455</v>
      </c>
      <c r="JO22" s="46"/>
      <c r="JP22" s="46"/>
      <c r="JQ22" s="46"/>
      <c r="JR22" s="46"/>
      <c r="JS22" s="46"/>
      <c r="JT22" s="46"/>
      <c r="JU22" s="46"/>
      <c r="JV22" s="46"/>
      <c r="JW22" s="46"/>
      <c r="JX22" s="46"/>
      <c r="JY22" s="46"/>
      <c r="JZ22" s="46"/>
      <c r="KA22" s="47">
        <f>KA20+KA21</f>
        <v>-2197044.9559617848</v>
      </c>
      <c r="KB22" s="46"/>
      <c r="KC22" s="46"/>
      <c r="KD22" s="46"/>
      <c r="KE22" s="46"/>
      <c r="KF22" s="46"/>
      <c r="KG22" s="46"/>
      <c r="KH22" s="46"/>
      <c r="KI22" s="46"/>
      <c r="KJ22" s="46"/>
      <c r="KK22" s="46"/>
      <c r="KL22" s="46"/>
      <c r="KM22" s="46"/>
      <c r="KN22" s="47">
        <f>KN20+KN21</f>
        <v>-2399459.6059954353</v>
      </c>
      <c r="KO22" s="46"/>
      <c r="KP22" s="46"/>
      <c r="KQ22" s="46"/>
      <c r="KR22" s="46"/>
      <c r="KS22" s="46"/>
      <c r="KT22" s="46"/>
      <c r="KU22" s="46"/>
      <c r="KV22" s="46"/>
      <c r="KW22" s="46"/>
      <c r="KX22" s="46"/>
      <c r="KY22" s="46"/>
      <c r="KZ22" s="46"/>
      <c r="LA22" s="47">
        <f>LA20+LA21</f>
        <v>-2462893.4383080145</v>
      </c>
      <c r="LB22" s="46"/>
      <c r="LC22" s="46"/>
      <c r="LD22" s="46"/>
      <c r="LE22" s="46"/>
      <c r="LF22" s="46"/>
      <c r="LG22" s="46"/>
      <c r="LH22" s="46"/>
      <c r="LI22" s="46"/>
      <c r="LJ22" s="46"/>
      <c r="LK22" s="46"/>
      <c r="LL22" s="46"/>
      <c r="LM22" s="46"/>
      <c r="LN22" s="48">
        <f>LN20+LN21</f>
        <v>-3074346.9472668469</v>
      </c>
    </row>
    <row r="25" spans="1:326">
      <c r="AN25" s="1128">
        <f>+'Dalyvio prielaidos'!Q20</f>
        <v>0.12979608415753829</v>
      </c>
    </row>
    <row r="26" spans="1:326">
      <c r="AN26" s="1129">
        <v>0.12982122909186211</v>
      </c>
    </row>
    <row r="27" spans="1:326">
      <c r="N27" s="50"/>
    </row>
    <row r="29" spans="1:326">
      <c r="N29" s="50"/>
      <c r="AA29" s="23"/>
    </row>
    <row r="30" spans="1:326">
      <c r="N30" s="50"/>
      <c r="AA30" s="23"/>
    </row>
    <row r="31" spans="1:326">
      <c r="N31" s="50"/>
      <c r="AA31" s="23"/>
    </row>
    <row r="32" spans="1:326">
      <c r="N32" s="50"/>
      <c r="AA32" s="23"/>
    </row>
    <row r="33" spans="14:27">
      <c r="N33" s="50"/>
    </row>
    <row r="34" spans="14:27">
      <c r="N34" s="50"/>
      <c r="AA34" s="50"/>
    </row>
    <row r="35" spans="14:27">
      <c r="N35" s="50"/>
      <c r="AA35" s="50"/>
    </row>
    <row r="36" spans="14:27">
      <c r="N36" s="50"/>
      <c r="AA36" s="50"/>
    </row>
  </sheetData>
  <hyperlinks>
    <hyperlink ref="A1" location="'Valdymo darbalaukis'!A1" display="Atgal į valdymo darbalaukį"/>
  </hyperlinks>
  <pageMargins left="0.7" right="0.7" top="0.75" bottom="0.75" header="0.3" footer="0.3"/>
  <pageSetup paperSize="9" orientation="portrait" r:id="rId1"/>
  <ignoredErrors>
    <ignoredError sqref="BA17:GN22 BB16:GN16"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
  <sheetViews>
    <sheetView workbookViewId="0">
      <selection activeCell="F20" sqref="F20"/>
    </sheetView>
  </sheetViews>
  <sheetFormatPr defaultRowHeight="15"/>
  <cols>
    <col min="1" max="1" width="1.7109375" customWidth="1"/>
    <col min="2" max="2" width="14.7109375" customWidth="1"/>
    <col min="3" max="3" width="9.7109375" customWidth="1"/>
    <col min="4" max="28" width="6.85546875" style="53" customWidth="1"/>
  </cols>
  <sheetData>
    <row r="1" spans="1:28">
      <c r="A1" s="1" t="s">
        <v>0</v>
      </c>
    </row>
    <row r="3" spans="1:28">
      <c r="B3" s="1301" t="s">
        <v>5</v>
      </c>
      <c r="C3" s="1301"/>
      <c r="D3" s="1301"/>
      <c r="E3" s="1301"/>
      <c r="F3" s="1301"/>
      <c r="G3" s="1301"/>
      <c r="H3" s="1301"/>
      <c r="I3" s="1301"/>
      <c r="J3" s="1301"/>
      <c r="K3" s="1301"/>
    </row>
    <row r="4" spans="1:28" ht="15.75" thickBot="1"/>
    <row r="5" spans="1:28" ht="15.75" thickBot="1">
      <c r="B5" s="99" t="s">
        <v>32</v>
      </c>
      <c r="C5" s="100" t="s">
        <v>5</v>
      </c>
      <c r="D5" s="245">
        <v>1</v>
      </c>
      <c r="E5" s="246">
        <v>2</v>
      </c>
      <c r="F5" s="246">
        <v>3</v>
      </c>
      <c r="G5" s="246">
        <v>4</v>
      </c>
      <c r="H5" s="246">
        <v>5</v>
      </c>
      <c r="I5" s="246">
        <v>6</v>
      </c>
      <c r="J5" s="246">
        <v>7</v>
      </c>
      <c r="K5" s="246">
        <v>8</v>
      </c>
      <c r="L5" s="246">
        <v>9</v>
      </c>
      <c r="M5" s="246">
        <v>10</v>
      </c>
      <c r="N5" s="246">
        <v>11</v>
      </c>
      <c r="O5" s="246">
        <v>12</v>
      </c>
      <c r="P5" s="246">
        <v>13</v>
      </c>
      <c r="Q5" s="246">
        <v>14</v>
      </c>
      <c r="R5" s="451">
        <v>15</v>
      </c>
      <c r="S5" s="246">
        <v>16</v>
      </c>
      <c r="T5" s="246">
        <v>17</v>
      </c>
      <c r="U5" s="246">
        <v>18</v>
      </c>
      <c r="V5" s="246">
        <v>19</v>
      </c>
      <c r="W5" s="246">
        <v>20</v>
      </c>
      <c r="X5" s="246">
        <v>21</v>
      </c>
      <c r="Y5" s="246">
        <v>22</v>
      </c>
      <c r="Z5" s="246">
        <v>23</v>
      </c>
      <c r="AA5" s="246">
        <v>24</v>
      </c>
      <c r="AB5" s="247">
        <v>25</v>
      </c>
    </row>
    <row r="6" spans="1:28">
      <c r="B6" s="95" t="s">
        <v>6</v>
      </c>
      <c r="C6" s="243">
        <v>0</v>
      </c>
      <c r="D6" s="96">
        <f>IF(D5&lt;='Bazinės prielaidos'!$E$6,1*(1+$C$6)^D5,0)</f>
        <v>1</v>
      </c>
      <c r="E6" s="249">
        <f>IF(D5&lt;='Bazinės prielaidos'!$E$6,1*(1+$C$6)^D5,0)</f>
        <v>1</v>
      </c>
      <c r="F6" s="249">
        <f>IF(E5&lt;='Bazinės prielaidos'!$E$6,1*(1+$C$6)^E5,0)</f>
        <v>1</v>
      </c>
      <c r="G6" s="249">
        <f>IF(F5&lt;='Bazinės prielaidos'!$E$6,1*(1+$C$6)^F5,0)</f>
        <v>1</v>
      </c>
      <c r="H6" s="249">
        <f>IF(G5&lt;='Bazinės prielaidos'!$E$6,1*(1+$C$6)^G5,0)</f>
        <v>1</v>
      </c>
      <c r="I6" s="249">
        <f>IF(H5&lt;='Bazinės prielaidos'!$E$6,1*(1+$C$6)^H5,0)</f>
        <v>1</v>
      </c>
      <c r="J6" s="249">
        <f>IF(I5&lt;='Bazinės prielaidos'!$E$6,1*(1+$C$6)^I5,0)</f>
        <v>1</v>
      </c>
      <c r="K6" s="249">
        <f>IF(J5&lt;='Bazinės prielaidos'!$E$6,1*(1+$C$6)^J5,0)</f>
        <v>1</v>
      </c>
      <c r="L6" s="249">
        <f>IF(K5&lt;='Bazinės prielaidos'!$E$6,1*(1+$C$6)^K5,0)</f>
        <v>1</v>
      </c>
      <c r="M6" s="249">
        <f>IF(L5&lt;='Bazinės prielaidos'!$E$6,1*(1+$C$6)^L5,0)</f>
        <v>1</v>
      </c>
      <c r="N6" s="249">
        <f>IF(M5&lt;='Bazinės prielaidos'!$E$6,1*(1+$C$6)^M5,0)</f>
        <v>1</v>
      </c>
      <c r="O6" s="249">
        <f>IF(N5&lt;='Bazinės prielaidos'!$E$6,1*(1+$C$6)^N5,0)</f>
        <v>1</v>
      </c>
      <c r="P6" s="249">
        <f>IF(O5&lt;='Bazinės prielaidos'!$E$6,1*(1+$C$6)^O5,0)</f>
        <v>1</v>
      </c>
      <c r="Q6" s="249">
        <f>IF(P5&lt;='Bazinės prielaidos'!$E$6,1*(1+$C$6)^P5,0)</f>
        <v>1</v>
      </c>
      <c r="R6" s="249">
        <f>IF(Q5&lt;='Bazinės prielaidos'!$E$6,1*(1+$C$6)^Q5,0)</f>
        <v>1</v>
      </c>
      <c r="S6" s="249">
        <f>IF(R5&lt;='Bazinės prielaidos'!$E$6,1*(1+$C$6)^R5,0)</f>
        <v>1</v>
      </c>
      <c r="T6" s="249">
        <f>IF(S5&lt;='Bazinės prielaidos'!$E$6,1*(1+$C$6)^S5,0)</f>
        <v>1</v>
      </c>
      <c r="U6" s="249">
        <f>IF(T5&lt;='Bazinės prielaidos'!$E$6,1*(1+$C$6)^T5,0)</f>
        <v>1</v>
      </c>
      <c r="V6" s="249">
        <f>IF(U5&lt;='Bazinės prielaidos'!$E$6,1*(1+$C$6)^U5,0)</f>
        <v>1</v>
      </c>
      <c r="W6" s="249">
        <f>IF(V5&lt;='Bazinės prielaidos'!$E$6,1*(1+$C$6)^V5,0)</f>
        <v>1</v>
      </c>
      <c r="X6" s="249">
        <f>IF(W5&lt;='Bazinės prielaidos'!$E$6,1*(1+$C$6)^W5,0)</f>
        <v>1</v>
      </c>
      <c r="Y6" s="249">
        <f>IF(X5&lt;='Bazinės prielaidos'!$E$6,1*(1+$C$6)^X5,0)</f>
        <v>1</v>
      </c>
      <c r="Z6" s="249">
        <f>IF(Y5&lt;='Bazinės prielaidos'!$E$6,1*(1+$C$6)^Y5,0)</f>
        <v>1</v>
      </c>
      <c r="AA6" s="249">
        <f>IF(Z5&lt;='Bazinės prielaidos'!$E$6,1*(1+$C$6)^Z5,0)</f>
        <v>1</v>
      </c>
      <c r="AB6" s="249">
        <f>IF(AA5&lt;='Bazinės prielaidos'!$E$6,1*(1+$C$6)^AA5,0)</f>
        <v>1</v>
      </c>
    </row>
    <row r="7" spans="1:28">
      <c r="B7" s="62" t="s">
        <v>7</v>
      </c>
      <c r="C7" s="244">
        <v>0</v>
      </c>
      <c r="D7" s="97">
        <v>1</v>
      </c>
      <c r="E7" s="248">
        <f>IF(D5&lt;='Bazinės prielaidos'!$E$6,1*(1+$C$7)^D5,0)</f>
        <v>1</v>
      </c>
      <c r="F7" s="248">
        <f>IF(E5&lt;='Bazinės prielaidos'!$E$6,1*(1+$C$7)^E5,0)</f>
        <v>1</v>
      </c>
      <c r="G7" s="248">
        <f>IF(F5&lt;='Bazinės prielaidos'!$E$6,1*(1+$C$7)^F5,0)</f>
        <v>1</v>
      </c>
      <c r="H7" s="248">
        <f>IF(G5&lt;='Bazinės prielaidos'!$E$6,1*(1+$C$7)^G5,0)</f>
        <v>1</v>
      </c>
      <c r="I7" s="248">
        <f>IF(H5&lt;='Bazinės prielaidos'!$E$6,1*(1+$C$7)^H5,0)</f>
        <v>1</v>
      </c>
      <c r="J7" s="248">
        <f>IF(I5&lt;='Bazinės prielaidos'!$E$6,1*(1+$C$7)^I5,0)</f>
        <v>1</v>
      </c>
      <c r="K7" s="248">
        <f>IF(J5&lt;='Bazinės prielaidos'!$E$6,1*(1+$C$7)^J5,0)</f>
        <v>1</v>
      </c>
      <c r="L7" s="248">
        <f>IF(K5&lt;='Bazinės prielaidos'!$E$6,1*(1+$C$7)^K5,0)</f>
        <v>1</v>
      </c>
      <c r="M7" s="248">
        <f>IF(L5&lt;='Bazinės prielaidos'!$E$6,1*(1+$C$7)^L5,0)</f>
        <v>1</v>
      </c>
      <c r="N7" s="248">
        <f>IF(M5&lt;='Bazinės prielaidos'!$E$6,1*(1+$C$7)^M5,0)</f>
        <v>1</v>
      </c>
      <c r="O7" s="248">
        <f>IF(N5&lt;='Bazinės prielaidos'!$E$6,1*(1+$C$7)^N5,0)</f>
        <v>1</v>
      </c>
      <c r="P7" s="248">
        <f>IF(O5&lt;='Bazinės prielaidos'!$E$6,1*(1+$C$7)^O5,0)</f>
        <v>1</v>
      </c>
      <c r="Q7" s="248">
        <f>IF(P5&lt;='Bazinės prielaidos'!$E$6,1*(1+$C$7)^P5,0)</f>
        <v>1</v>
      </c>
      <c r="R7" s="248">
        <f>IF(Q5&lt;='Bazinės prielaidos'!$E$6,1*(1+$C$7)^Q5,0)</f>
        <v>1</v>
      </c>
      <c r="S7" s="248">
        <f>IF(R5&lt;='Bazinės prielaidos'!$E$6,1*(1+$C$7)^R5,0)</f>
        <v>1</v>
      </c>
      <c r="T7" s="248">
        <f>IF(S5&lt;='Bazinės prielaidos'!$E$6,1*(1+$C$7)^S5,0)</f>
        <v>1</v>
      </c>
      <c r="U7" s="248">
        <f>IF(T5&lt;='Bazinės prielaidos'!$E$6,1*(1+$C$7)^T5,0)</f>
        <v>1</v>
      </c>
      <c r="V7" s="248">
        <f>IF(U5&lt;='Bazinės prielaidos'!$E$6,1*(1+$C$7)^U5,0)</f>
        <v>1</v>
      </c>
      <c r="W7" s="248">
        <f>IF(V5&lt;='Bazinės prielaidos'!$E$6,1*(1+$C$7)^V5,0)</f>
        <v>1</v>
      </c>
      <c r="X7" s="248">
        <f>IF(W5&lt;='Bazinės prielaidos'!$E$6,1*(1+$C$7)^W5,0)</f>
        <v>1</v>
      </c>
      <c r="Y7" s="248">
        <f>IF(X5&lt;='Bazinės prielaidos'!$E$6,1*(1+$C$7)^X5,0)</f>
        <v>1</v>
      </c>
      <c r="Z7" s="248">
        <f>IF(Y5&lt;='Bazinės prielaidos'!$E$6,1*(1+$C$7)^Y5,0)</f>
        <v>1</v>
      </c>
      <c r="AA7" s="248">
        <f>IF(Z5&lt;='Bazinės prielaidos'!$E$6,1*(1+$C$7)^Z5,0)</f>
        <v>1</v>
      </c>
      <c r="AB7" s="248">
        <f>IF(AA5&lt;='Bazinės prielaidos'!$E$6,1*(1+$C$7)^AA5,0)</f>
        <v>1</v>
      </c>
    </row>
    <row r="8" spans="1:28">
      <c r="B8" s="62" t="s">
        <v>8</v>
      </c>
      <c r="C8" s="542">
        <f>'Dalyvio prielaidos'!H10</f>
        <v>0.02</v>
      </c>
      <c r="D8" s="97">
        <v>1</v>
      </c>
      <c r="E8" s="248">
        <f>IF(D5&lt;='Bazinės prielaidos'!$E$6,1*(1+$C$8)^D5,0)</f>
        <v>1.02</v>
      </c>
      <c r="F8" s="248">
        <f>IF(E5&lt;='Bazinės prielaidos'!$E$6,1*(1+$C$8)^E5,0)</f>
        <v>1.0404</v>
      </c>
      <c r="G8" s="248">
        <f>IF(F5&lt;='Bazinės prielaidos'!$E$6,1*(1+$C$8)^F5,0)</f>
        <v>1.0612079999999999</v>
      </c>
      <c r="H8" s="248">
        <f>IF(G5&lt;='Bazinės prielaidos'!$E$6,1*(1+$C$8)^G5,0)</f>
        <v>1.08243216</v>
      </c>
      <c r="I8" s="248">
        <f>IF(H5&lt;='Bazinės prielaidos'!$E$6,1*(1+$C$8)^H5,0)</f>
        <v>1.1040808032</v>
      </c>
      <c r="J8" s="248">
        <f>IF(I5&lt;='Bazinės prielaidos'!$E$6,1*(1+$C$8)^I5,0)</f>
        <v>1.1261624192640001</v>
      </c>
      <c r="K8" s="248">
        <f>IF(J5&lt;='Bazinės prielaidos'!$E$6,1*(1+$C$8)^J5,0)</f>
        <v>1.1486856676492798</v>
      </c>
      <c r="L8" s="248">
        <f>IF(K5&lt;='Bazinės prielaidos'!$E$6,1*(1+$C$8)^K5,0)</f>
        <v>1.1716593810022655</v>
      </c>
      <c r="M8" s="248">
        <f>IF(L5&lt;='Bazinės prielaidos'!$E$6,1*(1+$C$8)^L5,0)</f>
        <v>1.1950925686223108</v>
      </c>
      <c r="N8" s="248">
        <f>IF(M5&lt;='Bazinės prielaidos'!$E$6,1*(1+$C$8)^M5,0)</f>
        <v>1.2189944199947571</v>
      </c>
      <c r="O8" s="248">
        <f>IF(N5&lt;='Bazinės prielaidos'!$E$6,1*(1+$C$8)^N5,0)</f>
        <v>1.243374308394652</v>
      </c>
      <c r="P8" s="248">
        <f>IF(O5&lt;='Bazinės prielaidos'!$E$6,1*(1+$C$8)^O5,0)</f>
        <v>1.2682417945625453</v>
      </c>
      <c r="Q8" s="248">
        <f>IF(P5&lt;='Bazinės prielaidos'!$E$6,1*(1+$C$8)^P5,0)</f>
        <v>1.2936066304537961</v>
      </c>
      <c r="R8" s="248">
        <f>IF(Q5&lt;='Bazinės prielaidos'!$E$6,1*(1+$C$8)^Q5,0)</f>
        <v>1.3194787630628722</v>
      </c>
      <c r="S8" s="248">
        <f>IF(R5&lt;='Bazinės prielaidos'!$E$6,1*(1+$C$8)^R5,0)</f>
        <v>1.3458683383241292</v>
      </c>
      <c r="T8" s="248">
        <f>IF(S5&lt;='Bazinės prielaidos'!$E$6,1*(1+$C$8)^S5,0)</f>
        <v>1.372785705090612</v>
      </c>
      <c r="U8" s="248">
        <f>IF(T5&lt;='Bazinės prielaidos'!$E$6,1*(1+$C$8)^T5,0)</f>
        <v>1.4002414191924244</v>
      </c>
      <c r="V8" s="248">
        <f>IF(U5&lt;='Bazinės prielaidos'!$E$6,1*(1+$C$8)^U5,0)</f>
        <v>1.4282462475762727</v>
      </c>
      <c r="W8" s="248">
        <f>IF(V5&lt;='Bazinės prielaidos'!$E$6,1*(1+$C$8)^V5,0)</f>
        <v>1.4568111725277981</v>
      </c>
      <c r="X8" s="248">
        <f>IF(W5&lt;='Bazinės prielaidos'!$E$6,1*(1+$C$8)^W5,0)</f>
        <v>1.4859473959783542</v>
      </c>
      <c r="Y8" s="248">
        <f>IF(X5&lt;='Bazinės prielaidos'!$E$6,1*(1+$C$8)^X5,0)</f>
        <v>1.5156663438979212</v>
      </c>
      <c r="Z8" s="248">
        <f>IF(Y5&lt;='Bazinės prielaidos'!$E$6,1*(1+$C$8)^Y5,0)</f>
        <v>1.5459796707758797</v>
      </c>
      <c r="AA8" s="248">
        <f>IF(Z5&lt;='Bazinės prielaidos'!$E$6,1*(1+$C$8)^Z5,0)</f>
        <v>1.576899264191397</v>
      </c>
      <c r="AB8" s="248">
        <f>IF(AA5&lt;='Bazinės prielaidos'!$E$6,1*(1+$C$8)^AA5,0)</f>
        <v>1.608437249475225</v>
      </c>
    </row>
    <row r="9" spans="1:28">
      <c r="B9" s="62" t="s">
        <v>9</v>
      </c>
      <c r="C9" s="542">
        <f>+'Bazinės prielaidos'!E26</f>
        <v>0.02</v>
      </c>
      <c r="D9" s="97">
        <v>1</v>
      </c>
      <c r="E9" s="248">
        <f>IF(D5&lt;='Bazinės prielaidos'!$E$6,1*(1+$C$9)^D5,0)</f>
        <v>1.02</v>
      </c>
      <c r="F9" s="248">
        <f>IF(E5&lt;='Bazinės prielaidos'!$E$6,1*(1+$C$9)^E5,0)</f>
        <v>1.0404</v>
      </c>
      <c r="G9" s="248">
        <f>IF(F5&lt;='Bazinės prielaidos'!$E$6,1*(1+$C$9)^F5,0)</f>
        <v>1.0612079999999999</v>
      </c>
      <c r="H9" s="248">
        <f>IF(G5&lt;='Bazinės prielaidos'!$E$6,1*(1+$C$9)^G5,0)</f>
        <v>1.08243216</v>
      </c>
      <c r="I9" s="248">
        <f>IF(H5&lt;='Bazinės prielaidos'!$E$6,1*(1+$C$9)^H5,0)</f>
        <v>1.1040808032</v>
      </c>
      <c r="J9" s="248">
        <f>IF(I5&lt;='Bazinės prielaidos'!$E$6,1*(1+$C$9)^I5,0)</f>
        <v>1.1261624192640001</v>
      </c>
      <c r="K9" s="248">
        <f>IF(J5&lt;='Bazinės prielaidos'!$E$6,1*(1+$C$9)^J5,0)</f>
        <v>1.1486856676492798</v>
      </c>
      <c r="L9" s="248">
        <f>IF(K5&lt;='Bazinės prielaidos'!$E$6,1*(1+$C$9)^K5,0)</f>
        <v>1.1716593810022655</v>
      </c>
      <c r="M9" s="248">
        <f>IF(L5&lt;='Bazinės prielaidos'!$E$6,1*(1+$C$9)^L5,0)</f>
        <v>1.1950925686223108</v>
      </c>
      <c r="N9" s="248">
        <f>IF(M5&lt;='Bazinės prielaidos'!$E$6,1*(1+$C$9)^M5,0)</f>
        <v>1.2189944199947571</v>
      </c>
      <c r="O9" s="248">
        <f>IF(N5&lt;='Bazinės prielaidos'!$E$6,1*(1+$C$9)^N5,0)</f>
        <v>1.243374308394652</v>
      </c>
      <c r="P9" s="248">
        <f>IF(O5&lt;='Bazinės prielaidos'!$E$6,1*(1+$C$9)^O5,0)</f>
        <v>1.2682417945625453</v>
      </c>
      <c r="Q9" s="248">
        <f>IF(P5&lt;='Bazinės prielaidos'!$E$6,1*(1+$C$9)^P5,0)</f>
        <v>1.2936066304537961</v>
      </c>
      <c r="R9" s="248">
        <f>IF(Q5&lt;='Bazinės prielaidos'!$E$6,1*(1+$C$9)^Q5,0)</f>
        <v>1.3194787630628722</v>
      </c>
      <c r="S9" s="248">
        <f>IF(R5&lt;='Bazinės prielaidos'!$E$6,1*(1+$C$9)^R5,0)</f>
        <v>1.3458683383241292</v>
      </c>
      <c r="T9" s="248">
        <f>IF(S5&lt;='Bazinės prielaidos'!$E$6,1*(1+$C$9)^S5,0)</f>
        <v>1.372785705090612</v>
      </c>
      <c r="U9" s="248">
        <f>IF(T5&lt;='Bazinės prielaidos'!$E$6,1*(1+$C$9)^T5,0)</f>
        <v>1.4002414191924244</v>
      </c>
      <c r="V9" s="248">
        <f>IF(U5&lt;='Bazinės prielaidos'!$E$6,1*(1+$C$9)^U5,0)</f>
        <v>1.4282462475762727</v>
      </c>
      <c r="W9" s="248">
        <f>IF(V5&lt;='Bazinės prielaidos'!$E$6,1*(1+$C$9)^V5,0)</f>
        <v>1.4568111725277981</v>
      </c>
      <c r="X9" s="248">
        <f>IF(W5&lt;='Bazinės prielaidos'!$E$6,1*(1+$C$9)^W5,0)</f>
        <v>1.4859473959783542</v>
      </c>
      <c r="Y9" s="248">
        <f>IF(X5&lt;='Bazinės prielaidos'!$E$6,1*(1+$C$9)^X5,0)</f>
        <v>1.5156663438979212</v>
      </c>
      <c r="Z9" s="248">
        <f>IF(Y5&lt;='Bazinės prielaidos'!$E$6,1*(1+$C$9)^Y5,0)</f>
        <v>1.5459796707758797</v>
      </c>
      <c r="AA9" s="248">
        <f>IF(Z5&lt;='Bazinės prielaidos'!$E$6,1*(1+$C$9)^Z5,0)</f>
        <v>1.576899264191397</v>
      </c>
      <c r="AB9" s="248">
        <f>IF(AA5&lt;='Bazinės prielaidos'!$E$6,1*(1+$C$9)^AA5,0)</f>
        <v>1.608437249475225</v>
      </c>
    </row>
    <row r="10" spans="1:28" ht="15.75" thickBot="1">
      <c r="B10" s="73" t="s">
        <v>10</v>
      </c>
      <c r="C10" s="555">
        <f>+'Bazinės prielaidos'!E26</f>
        <v>0.02</v>
      </c>
      <c r="D10" s="98">
        <v>1</v>
      </c>
      <c r="E10" s="250">
        <f>IF(D5&lt;='Bazinės prielaidos'!$E$6,1*(1+$C$10)^D5,0)</f>
        <v>1.02</v>
      </c>
      <c r="F10" s="250">
        <f>IF(E5&lt;='Bazinės prielaidos'!$E$6,1*(1+$C$10)^E5,0)</f>
        <v>1.0404</v>
      </c>
      <c r="G10" s="250">
        <f>IF(F5&lt;='Bazinės prielaidos'!$E$6,1*(1+$C$10)^F5,0)</f>
        <v>1.0612079999999999</v>
      </c>
      <c r="H10" s="250">
        <f>IF(G5&lt;='Bazinės prielaidos'!$E$6,1*(1+$C$10)^G5,0)</f>
        <v>1.08243216</v>
      </c>
      <c r="I10" s="250">
        <f>IF(H5&lt;='Bazinės prielaidos'!$E$6,1*(1+$C$10)^H5,0)</f>
        <v>1.1040808032</v>
      </c>
      <c r="J10" s="250">
        <f>IF(I5&lt;='Bazinės prielaidos'!$E$6,1*(1+$C$10)^I5,0)</f>
        <v>1.1261624192640001</v>
      </c>
      <c r="K10" s="250">
        <f>IF(J5&lt;='Bazinės prielaidos'!$E$6,1*(1+$C$10)^J5,0)</f>
        <v>1.1486856676492798</v>
      </c>
      <c r="L10" s="250">
        <f>IF(K5&lt;='Bazinės prielaidos'!$E$6,1*(1+$C$10)^K5,0)</f>
        <v>1.1716593810022655</v>
      </c>
      <c r="M10" s="250">
        <f>IF(L5&lt;='Bazinės prielaidos'!$E$6,1*(1+$C$10)^L5,0)</f>
        <v>1.1950925686223108</v>
      </c>
      <c r="N10" s="250">
        <f>IF(M5&lt;='Bazinės prielaidos'!$E$6,1*(1+$C$10)^M5,0)</f>
        <v>1.2189944199947571</v>
      </c>
      <c r="O10" s="250">
        <f>IF(N5&lt;='Bazinės prielaidos'!$E$6,1*(1+$C$10)^N5,0)</f>
        <v>1.243374308394652</v>
      </c>
      <c r="P10" s="250">
        <f>IF(O5&lt;='Bazinės prielaidos'!$E$6,1*(1+$C$10)^O5,0)</f>
        <v>1.2682417945625453</v>
      </c>
      <c r="Q10" s="250">
        <f>IF(P5&lt;='Bazinės prielaidos'!$E$6,1*(1+$C$10)^P5,0)</f>
        <v>1.2936066304537961</v>
      </c>
      <c r="R10" s="250">
        <f>IF(Q5&lt;='Bazinės prielaidos'!$E$6,1*(1+$C$10)^Q5,0)</f>
        <v>1.3194787630628722</v>
      </c>
      <c r="S10" s="250">
        <f>IF(R5&lt;='Bazinės prielaidos'!$E$6,1*(1+$C$10)^R5,0)</f>
        <v>1.3458683383241292</v>
      </c>
      <c r="T10" s="250">
        <f>IF(S5&lt;='Bazinės prielaidos'!$E$6,1*(1+$C$10)^S5,0)</f>
        <v>1.372785705090612</v>
      </c>
      <c r="U10" s="250">
        <f>IF(T5&lt;='Bazinės prielaidos'!$E$6,1*(1+$C$10)^T5,0)</f>
        <v>1.4002414191924244</v>
      </c>
      <c r="V10" s="250">
        <f>IF(U5&lt;='Bazinės prielaidos'!$E$6,1*(1+$C$10)^U5,0)</f>
        <v>1.4282462475762727</v>
      </c>
      <c r="W10" s="250">
        <f>IF(V5&lt;='Bazinės prielaidos'!$E$6,1*(1+$C$10)^V5,0)</f>
        <v>1.4568111725277981</v>
      </c>
      <c r="X10" s="250">
        <f>IF(W5&lt;='Bazinės prielaidos'!$E$6,1*(1+$C$10)^W5,0)</f>
        <v>1.4859473959783542</v>
      </c>
      <c r="Y10" s="250">
        <f>IF(X5&lt;='Bazinės prielaidos'!$E$6,1*(1+$C$10)^X5,0)</f>
        <v>1.5156663438979212</v>
      </c>
      <c r="Z10" s="250">
        <f>IF(Y5&lt;='Bazinės prielaidos'!$E$6,1*(1+$C$10)^Y5,0)</f>
        <v>1.5459796707758797</v>
      </c>
      <c r="AA10" s="250">
        <f>IF(Z5&lt;='Bazinės prielaidos'!$E$6,1*(1+$C$10)^Z5,0)</f>
        <v>1.576899264191397</v>
      </c>
      <c r="AB10" s="250">
        <f>IF(AA5&lt;='Bazinės prielaidos'!$E$6,1*(1+$C$10)^AA5,0)</f>
        <v>1.608437249475225</v>
      </c>
    </row>
    <row r="11" spans="1:28" ht="15.75" hidden="1" thickBot="1">
      <c r="B11" s="556"/>
      <c r="C11" s="557">
        <f>'Dalyvio prielaidos'!H15</f>
        <v>0</v>
      </c>
      <c r="D11" s="558">
        <f>IF(D5&lt;='Bazinės prielaidos'!$E$6,1*(1+$C$11)^D5,0)</f>
        <v>1</v>
      </c>
      <c r="E11" s="559">
        <f>IF(E5&lt;='Bazinės prielaidos'!$E$6,1*(1+$C$11)^E5,0)</f>
        <v>1</v>
      </c>
      <c r="F11" s="559">
        <f>IF(F5&lt;='Bazinės prielaidos'!$E$6,1*(1+$C$11)^F5,0)</f>
        <v>1</v>
      </c>
      <c r="G11" s="559">
        <f>IF(G5&lt;='Bazinės prielaidos'!$E$6,1*(1+$C$11)^G5,0)</f>
        <v>1</v>
      </c>
      <c r="H11" s="559">
        <f>IF(H5&lt;='Bazinės prielaidos'!$E$6,1*(1+$C$11)^H5,0)</f>
        <v>1</v>
      </c>
      <c r="I11" s="559">
        <f>IF(I5&lt;='Bazinės prielaidos'!$E$6,1*(1+$C$11)^I5,0)</f>
        <v>1</v>
      </c>
      <c r="J11" s="559">
        <f>IF(J5&lt;='Bazinės prielaidos'!$E$6,1*(1+$C$11)^J5,0)</f>
        <v>1</v>
      </c>
      <c r="K11" s="559">
        <f>IF(K5&lt;='Bazinės prielaidos'!$E$6,1*(1+$C$11)^K5,0)</f>
        <v>1</v>
      </c>
      <c r="L11" s="559">
        <f>IF(L5&lt;='Bazinės prielaidos'!$E$6,1*(1+$C$11)^L5,0)</f>
        <v>1</v>
      </c>
      <c r="M11" s="559">
        <f>IF(M5&lt;='Bazinės prielaidos'!$E$6,1*(1+$C$11)^M5,0)</f>
        <v>1</v>
      </c>
      <c r="N11" s="559">
        <f>IF(N5&lt;='Bazinės prielaidos'!$E$6,1*(1+$C$11)^N5,0)</f>
        <v>1</v>
      </c>
      <c r="O11" s="559">
        <f>IF(O5&lt;='Bazinės prielaidos'!$E$6,1*(1+$C$11)^O5,0)</f>
        <v>1</v>
      </c>
      <c r="P11" s="559">
        <f>IF(P5&lt;='Bazinės prielaidos'!$E$6,1*(1+$C$11)^P5,0)</f>
        <v>1</v>
      </c>
      <c r="Q11" s="559">
        <f>IF(Q5&lt;='Bazinės prielaidos'!$E$6,1*(1+$C$11)^Q5,0)</f>
        <v>1</v>
      </c>
      <c r="R11" s="559">
        <f>IF(R5&lt;='Bazinės prielaidos'!$E$6,1*(1+$C$11)^R5,0)</f>
        <v>1</v>
      </c>
      <c r="S11" s="559">
        <f>IF(S5&lt;='Bazinės prielaidos'!$E$6,1*(1+$C$11)^S5,0)</f>
        <v>1</v>
      </c>
      <c r="T11" s="559">
        <f>IF(T5&lt;='Bazinės prielaidos'!$E$6,1*(1+$C$11)^T5,0)</f>
        <v>1</v>
      </c>
      <c r="U11" s="559">
        <f>IF(U5&lt;='Bazinės prielaidos'!$E$6,1*(1+$C$11)^U5,0)</f>
        <v>1</v>
      </c>
      <c r="V11" s="559">
        <f>IF(V5&lt;='Bazinės prielaidos'!$E$6,1*(1+$C$11)^V5,0)</f>
        <v>1</v>
      </c>
      <c r="W11" s="559">
        <f>IF(W5&lt;='Bazinės prielaidos'!$E$6,1*(1+$C$11)^W5,0)</f>
        <v>1</v>
      </c>
      <c r="X11" s="559">
        <f>IF(X5&lt;='Bazinės prielaidos'!$E$6,1*(1+$C$11)^X5,0)</f>
        <v>1</v>
      </c>
      <c r="Y11" s="559">
        <f>IF(Y5&lt;='Bazinės prielaidos'!$E$6,1*(1+$C$11)^Y5,0)</f>
        <v>1</v>
      </c>
      <c r="Z11" s="559">
        <f>IF(Z5&lt;='Bazinės prielaidos'!$E$6,1*(1+$C$11)^Z5,0)</f>
        <v>1</v>
      </c>
      <c r="AA11" s="559">
        <f>IF(AA5&lt;='Bazinės prielaidos'!$E$6,1*(1+$C$11)^AA5,0)</f>
        <v>1</v>
      </c>
      <c r="AB11" s="560">
        <f>IF(AB5&lt;='Bazinės prielaidos'!$E$6,1*(1+$C$11)^AB5,0)</f>
        <v>1</v>
      </c>
    </row>
    <row r="13" spans="1:28" ht="15.75" thickBot="1">
      <c r="E13" s="552" t="s">
        <v>289</v>
      </c>
    </row>
    <row r="14" spans="1:28">
      <c r="B14" s="553" t="s">
        <v>9</v>
      </c>
      <c r="C14" s="554">
        <f>+'Bazinės prielaidos'!E26</f>
        <v>0.02</v>
      </c>
      <c r="D14" s="249">
        <v>1</v>
      </c>
      <c r="E14" s="249">
        <f>IF(D5&lt;='Bazinės prielaidos'!$E$6,1*(1+$C$14)^D5,0)</f>
        <v>1.02</v>
      </c>
      <c r="F14" s="249">
        <f>IF(E5&lt;='Bazinės prielaidos'!$E$6,1*(1+$C$14)^E5,0)</f>
        <v>1.0404</v>
      </c>
      <c r="G14" s="249">
        <f>IF(F5&lt;='Bazinės prielaidos'!$E$6,1*(1+$C$14)^F5,0)</f>
        <v>1.0612079999999999</v>
      </c>
      <c r="H14" s="249">
        <f>IF(G5&lt;='Bazinės prielaidos'!$E$6,1*(1+$C$14)^G5,0)</f>
        <v>1.08243216</v>
      </c>
      <c r="I14" s="249">
        <f>IF(H5&lt;='Bazinės prielaidos'!$E$6,1*(1+$C$14)^H5,0)</f>
        <v>1.1040808032</v>
      </c>
      <c r="J14" s="249">
        <f>IF(I5&lt;='Bazinės prielaidos'!$E$6,1*(1+$C$14)^I5,0)</f>
        <v>1.1261624192640001</v>
      </c>
      <c r="K14" s="249">
        <f>IF(J5&lt;='Bazinės prielaidos'!$E$6,1*(1+$C$14)^J5,0)</f>
        <v>1.1486856676492798</v>
      </c>
      <c r="L14" s="249">
        <f>IF(K5&lt;='Bazinės prielaidos'!$E$6,1*(1+$C$14)^K5,0)</f>
        <v>1.1716593810022655</v>
      </c>
      <c r="M14" s="249">
        <f>IF(L5&lt;='Bazinės prielaidos'!$E$6,1*(1+$C$14)^L5,0)</f>
        <v>1.1950925686223108</v>
      </c>
      <c r="N14" s="249">
        <f>IF(M5&lt;='Bazinės prielaidos'!$E$6,1*(1+$C$14)^M5,0)</f>
        <v>1.2189944199947571</v>
      </c>
      <c r="O14" s="249">
        <f>IF(N5&lt;='Bazinės prielaidos'!$E$6,1*(1+$C$14)^N5,0)</f>
        <v>1.243374308394652</v>
      </c>
      <c r="P14" s="249">
        <f>IF(O5&lt;='Bazinės prielaidos'!$E$6,1*(1+$C$14)^O5,0)</f>
        <v>1.2682417945625453</v>
      </c>
      <c r="Q14" s="249">
        <f>IF(P5&lt;='Bazinės prielaidos'!$E$6,1*(1+$C$14)^P5,0)</f>
        <v>1.2936066304537961</v>
      </c>
      <c r="R14" s="249">
        <f>IF(Q5&lt;='Bazinės prielaidos'!$E$6,1*(1+$C$14)^Q5,0)</f>
        <v>1.3194787630628722</v>
      </c>
      <c r="S14" s="249">
        <f>IF(R5&lt;='Bazinės prielaidos'!$E$6,1*(1+$C$14)^R5,0)</f>
        <v>1.3458683383241292</v>
      </c>
      <c r="T14" s="249">
        <f>IF(S5&lt;='Bazinės prielaidos'!$E$6,1*(1+$C$14)^S5,0)</f>
        <v>1.372785705090612</v>
      </c>
      <c r="U14" s="249">
        <f>IF(T5&lt;='Bazinės prielaidos'!$E$6,1*(1+$C$14)^T5,0)</f>
        <v>1.4002414191924244</v>
      </c>
      <c r="V14" s="249">
        <f>IF(U5&lt;='Bazinės prielaidos'!$E$6,1*(1+$C$14)^U5,0)</f>
        <v>1.4282462475762727</v>
      </c>
      <c r="W14" s="249">
        <f>IF(V5&lt;='Bazinės prielaidos'!$E$6,1*(1+$C$14)^V5,0)</f>
        <v>1.4568111725277981</v>
      </c>
      <c r="X14" s="249">
        <f>IF(W5&lt;='Bazinės prielaidos'!$E$6,1*(1+$C$14)^W5,0)</f>
        <v>1.4859473959783542</v>
      </c>
      <c r="Y14" s="249">
        <f>IF(X5&lt;='Bazinės prielaidos'!$E$6,1*(1+$C$14)^X5,0)</f>
        <v>1.5156663438979212</v>
      </c>
      <c r="Z14" s="249">
        <f>IF(Y5&lt;='Bazinės prielaidos'!$E$6,1*(1+$C$14)^Y5,0)</f>
        <v>1.5459796707758797</v>
      </c>
      <c r="AA14" s="249">
        <f>IF(Z5&lt;='Bazinės prielaidos'!$E$6,1*(1+$C$14)^Z5,0)</f>
        <v>1.576899264191397</v>
      </c>
      <c r="AB14" s="249">
        <f>IF(AA5&lt;='Bazinės prielaidos'!$E$6,1*(1+$C$14)^AA5,0)</f>
        <v>1.608437249475225</v>
      </c>
    </row>
    <row r="15" spans="1:28" ht="15.75" thickBot="1">
      <c r="B15" s="73" t="s">
        <v>10</v>
      </c>
      <c r="C15" s="555">
        <f>+'Bazinės prielaidos'!E26</f>
        <v>0.02</v>
      </c>
      <c r="D15" s="250">
        <v>1</v>
      </c>
      <c r="E15" s="250">
        <f>IF(D5&lt;='Bazinės prielaidos'!$E$6,1*(1+$C$15)^D5,0)</f>
        <v>1.02</v>
      </c>
      <c r="F15" s="250">
        <f>IF(E5&lt;='Bazinės prielaidos'!$E$6,1*(1+$C$15)^E5,0)</f>
        <v>1.0404</v>
      </c>
      <c r="G15" s="250">
        <f>IF(F5&lt;='Bazinės prielaidos'!$E$6,1*(1+$C$15)^F5,0)</f>
        <v>1.0612079999999999</v>
      </c>
      <c r="H15" s="250">
        <f>IF(G5&lt;='Bazinės prielaidos'!$E$6,1*(1+$C$15)^G5,0)</f>
        <v>1.08243216</v>
      </c>
      <c r="I15" s="250">
        <f>IF(H5&lt;='Bazinės prielaidos'!$E$6,1*(1+$C$15)^H5,0)</f>
        <v>1.1040808032</v>
      </c>
      <c r="J15" s="250">
        <f>IF(I5&lt;='Bazinės prielaidos'!$E$6,1*(1+$C$15)^I5,0)</f>
        <v>1.1261624192640001</v>
      </c>
      <c r="K15" s="250">
        <f>IF(J5&lt;='Bazinės prielaidos'!$E$6,1*(1+$C$15)^J5,0)</f>
        <v>1.1486856676492798</v>
      </c>
      <c r="L15" s="250">
        <f>IF(K5&lt;='Bazinės prielaidos'!$E$6,1*(1+$C$15)^K5,0)</f>
        <v>1.1716593810022655</v>
      </c>
      <c r="M15" s="250">
        <f>IF(L5&lt;='Bazinės prielaidos'!$E$6,1*(1+$C$15)^L5,0)</f>
        <v>1.1950925686223108</v>
      </c>
      <c r="N15" s="250">
        <f>IF(M5&lt;='Bazinės prielaidos'!$E$6,1*(1+$C$15)^M5,0)</f>
        <v>1.2189944199947571</v>
      </c>
      <c r="O15" s="250">
        <f>IF(N5&lt;='Bazinės prielaidos'!$E$6,1*(1+$C$15)^N5,0)</f>
        <v>1.243374308394652</v>
      </c>
      <c r="P15" s="250">
        <f>IF(O5&lt;='Bazinės prielaidos'!$E$6,1*(1+$C$15)^O5,0)</f>
        <v>1.2682417945625453</v>
      </c>
      <c r="Q15" s="250">
        <f>IF(P5&lt;='Bazinės prielaidos'!$E$6,1*(1+$C$15)^P5,0)</f>
        <v>1.2936066304537961</v>
      </c>
      <c r="R15" s="250">
        <f>IF(Q5&lt;='Bazinės prielaidos'!$E$6,1*(1+$C$15)^Q5,0)</f>
        <v>1.3194787630628722</v>
      </c>
      <c r="S15" s="250">
        <f>IF(R5&lt;='Bazinės prielaidos'!$E$6,1*(1+$C$15)^R5,0)</f>
        <v>1.3458683383241292</v>
      </c>
      <c r="T15" s="250">
        <f>IF(S5&lt;='Bazinės prielaidos'!$E$6,1*(1+$C$15)^S5,0)</f>
        <v>1.372785705090612</v>
      </c>
      <c r="U15" s="250">
        <f>IF(T5&lt;='Bazinės prielaidos'!$E$6,1*(1+$C$15)^T5,0)</f>
        <v>1.4002414191924244</v>
      </c>
      <c r="V15" s="250">
        <f>IF(U5&lt;='Bazinės prielaidos'!$E$6,1*(1+$C$15)^U5,0)</f>
        <v>1.4282462475762727</v>
      </c>
      <c r="W15" s="250">
        <f>IF(V5&lt;='Bazinės prielaidos'!$E$6,1*(1+$C$15)^V5,0)</f>
        <v>1.4568111725277981</v>
      </c>
      <c r="X15" s="250">
        <f>IF(W5&lt;='Bazinės prielaidos'!$E$6,1*(1+$C$15)^W5,0)</f>
        <v>1.4859473959783542</v>
      </c>
      <c r="Y15" s="250">
        <f>IF(X5&lt;='Bazinės prielaidos'!$E$6,1*(1+$C$15)^X5,0)</f>
        <v>1.5156663438979212</v>
      </c>
      <c r="Z15" s="250">
        <f>IF(Y5&lt;='Bazinės prielaidos'!$E$6,1*(1+$C$15)^Y5,0)</f>
        <v>1.5459796707758797</v>
      </c>
      <c r="AA15" s="250">
        <f>IF(Z5&lt;='Bazinės prielaidos'!$E$6,1*(1+$C$15)^Z5,0)</f>
        <v>1.576899264191397</v>
      </c>
      <c r="AB15" s="250">
        <f>IF(AA5&lt;='Bazinės prielaidos'!$E$6,1*(1+$C$15)^AA5,0)</f>
        <v>1.608437249475225</v>
      </c>
    </row>
  </sheetData>
  <mergeCells count="1">
    <mergeCell ref="B3:K3"/>
  </mergeCells>
  <hyperlinks>
    <hyperlink ref="A1" location="'Valdymo darbalaukis'!A1" display="Atgal į valdymo darbalaukį"/>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32"/>
  <sheetViews>
    <sheetView zoomScale="80" zoomScaleNormal="80" workbookViewId="0">
      <selection activeCell="H17" sqref="H17"/>
    </sheetView>
  </sheetViews>
  <sheetFormatPr defaultRowHeight="15" outlineLevelRow="1"/>
  <cols>
    <col min="1" max="1" width="43" bestFit="1" customWidth="1"/>
    <col min="2" max="3" width="13.5703125" customWidth="1"/>
    <col min="4" max="10" width="11.5703125" bestFit="1" customWidth="1"/>
    <col min="11" max="22" width="11.7109375" customWidth="1"/>
    <col min="23" max="23" width="12" customWidth="1"/>
    <col min="24" max="24" width="13" customWidth="1"/>
    <col min="25" max="26" width="10.85546875" bestFit="1" customWidth="1"/>
    <col min="27" max="27" width="13.42578125" style="174" customWidth="1"/>
  </cols>
  <sheetData>
    <row r="1" spans="1:27">
      <c r="A1" s="1" t="s">
        <v>0</v>
      </c>
    </row>
    <row r="3" spans="1:27" ht="18.75">
      <c r="A3" s="383" t="s">
        <v>290</v>
      </c>
    </row>
    <row r="4" spans="1:27" ht="15.75" thickBot="1"/>
    <row r="5" spans="1:27" ht="15.75" thickBot="1">
      <c r="A5" s="166" t="s">
        <v>291</v>
      </c>
      <c r="B5" s="148">
        <v>1</v>
      </c>
      <c r="C5" s="149">
        <v>2</v>
      </c>
      <c r="D5" s="149">
        <v>3</v>
      </c>
      <c r="E5" s="149">
        <v>4</v>
      </c>
      <c r="F5" s="149">
        <v>5</v>
      </c>
      <c r="G5" s="149">
        <v>6</v>
      </c>
      <c r="H5" s="149">
        <v>7</v>
      </c>
      <c r="I5" s="149">
        <v>8</v>
      </c>
      <c r="J5" s="149">
        <v>9</v>
      </c>
      <c r="K5" s="149">
        <v>10</v>
      </c>
      <c r="L5" s="149">
        <v>11</v>
      </c>
      <c r="M5" s="149">
        <v>12</v>
      </c>
      <c r="N5" s="149">
        <v>13</v>
      </c>
      <c r="O5" s="149">
        <v>14</v>
      </c>
      <c r="P5" s="149">
        <v>15</v>
      </c>
      <c r="Q5" s="149">
        <v>16</v>
      </c>
      <c r="R5" s="149">
        <v>17</v>
      </c>
      <c r="S5" s="149">
        <v>18</v>
      </c>
      <c r="T5" s="149">
        <v>19</v>
      </c>
      <c r="U5" s="149">
        <v>20</v>
      </c>
      <c r="V5" s="149">
        <v>21</v>
      </c>
      <c r="W5" s="149">
        <v>22</v>
      </c>
      <c r="X5" s="149">
        <v>23</v>
      </c>
      <c r="Y5" s="149">
        <v>24</v>
      </c>
      <c r="Z5" s="152">
        <v>25</v>
      </c>
      <c r="AA5" s="175" t="s">
        <v>12</v>
      </c>
    </row>
    <row r="6" spans="1:27" s="35" customFormat="1">
      <c r="A6" s="260" t="s">
        <v>292</v>
      </c>
      <c r="B6" s="261">
        <f>-'Infrastruk. sukūrimo sąnaudos'!N8*'Dalyvio prielaidos'!E18</f>
        <v>-8928853.5902285818</v>
      </c>
      <c r="C6" s="261">
        <f>-'Infrastruk. sukūrimo sąnaudos'!AA8*'Dalyvio prielaidos'!E18</f>
        <v>-13393280.385342875</v>
      </c>
      <c r="D6" s="272">
        <f>-'Infrastruk. sukūrimo sąnaudos'!AN8*'Dalyvio prielaidos'!E18</f>
        <v>0</v>
      </c>
      <c r="E6" s="262">
        <f>-'Infrastruk. sukūrimo sąnaudos'!BA18*'Dalyvio prielaidos'!E18</f>
        <v>0</v>
      </c>
      <c r="F6" s="262">
        <f>-'Infrastruk. sukūrimo sąnaudos'!BN18*'Dalyvio prielaidos'!E18</f>
        <v>0</v>
      </c>
      <c r="G6" s="262">
        <f>-'Infrastruk. sukūrimo sąnaudos'!CA18*'Dalyvio prielaidos'!E18</f>
        <v>0</v>
      </c>
      <c r="H6" s="262">
        <f>-'Infrastruk. sukūrimo sąnaudos'!CN18*'Dalyvio prielaidos'!E18</f>
        <v>0</v>
      </c>
      <c r="I6" s="262">
        <f>-'Infrastruk. sukūrimo sąnaudos'!DA18*'Dalyvio prielaidos'!E18</f>
        <v>0</v>
      </c>
      <c r="J6" s="262">
        <f>-'Infrastruk. sukūrimo sąnaudos'!DN18*'Dalyvio prielaidos'!E18</f>
        <v>0</v>
      </c>
      <c r="K6" s="262">
        <f>-'Infrastruk. sukūrimo sąnaudos'!EA18*'Dalyvio prielaidos'!E18</f>
        <v>0</v>
      </c>
      <c r="L6" s="262">
        <f>-'Infrastruk. sukūrimo sąnaudos'!EN18*'Dalyvio prielaidos'!E18</f>
        <v>0</v>
      </c>
      <c r="M6" s="262">
        <f>-'Infrastruk. sukūrimo sąnaudos'!FA18*'Dalyvio prielaidos'!E18</f>
        <v>0</v>
      </c>
      <c r="N6" s="262">
        <f>-'Infrastruk. sukūrimo sąnaudos'!FN18*'Dalyvio prielaidos'!E18</f>
        <v>0</v>
      </c>
      <c r="O6" s="262">
        <f>-'Infrastruk. sukūrimo sąnaudos'!GA18*'Dalyvio prielaidos'!E18</f>
        <v>0</v>
      </c>
      <c r="P6" s="262">
        <f>-'Infrastruk. sukūrimo sąnaudos'!GN18*'Dalyvio prielaidos'!E18</f>
        <v>0</v>
      </c>
      <c r="Q6" s="262">
        <f>-'Infrastruk. sukūrimo sąnaudos'!HA18*'Dalyvio prielaidos'!E18</f>
        <v>0</v>
      </c>
      <c r="R6" s="262">
        <f>-'Infrastruk. sukūrimo sąnaudos'!HN18*'Dalyvio prielaidos'!E18</f>
        <v>0</v>
      </c>
      <c r="S6" s="262">
        <f>-'Infrastruk. sukūrimo sąnaudos'!IA18*'Dalyvio prielaidos'!E18</f>
        <v>0</v>
      </c>
      <c r="T6" s="262">
        <f>-'Infrastruk. sukūrimo sąnaudos'!IN18*'Dalyvio prielaidos'!E18</f>
        <v>0</v>
      </c>
      <c r="U6" s="262">
        <f>-'Infrastruk. sukūrimo sąnaudos'!JA18*'Dalyvio prielaidos'!E18</f>
        <v>0</v>
      </c>
      <c r="V6" s="262">
        <f>-'Infrastruk. sukūrimo sąnaudos'!JN18*'Dalyvio prielaidos'!E18</f>
        <v>0</v>
      </c>
      <c r="W6" s="262">
        <f>-'Infrastruk. sukūrimo sąnaudos'!KA18*'Dalyvio prielaidos'!E18</f>
        <v>0</v>
      </c>
      <c r="X6" s="262">
        <f>-'Infrastruk. sukūrimo sąnaudos'!KN18*'Dalyvio prielaidos'!E18</f>
        <v>0</v>
      </c>
      <c r="Y6" s="262">
        <f>-'Infrastruk. sukūrimo sąnaudos'!LA18*'Dalyvio prielaidos'!E18</f>
        <v>0</v>
      </c>
      <c r="Z6" s="263">
        <f>-'Infrastruk. sukūrimo sąnaudos'!LN18*'Dalyvio prielaidos'!E18</f>
        <v>0</v>
      </c>
      <c r="AA6" s="264">
        <f>SUM(B6:Z6)</f>
        <v>-22322133.975571457</v>
      </c>
    </row>
    <row r="7" spans="1:27">
      <c r="A7" s="84" t="s">
        <v>293</v>
      </c>
      <c r="B7" s="273">
        <f>-SUM('Metinis atlyginimas'!N15,'Metinis atlyginimas'!N18)</f>
        <v>0</v>
      </c>
      <c r="C7" s="273">
        <f>-SUM('Metinis atlyginimas'!AA15,'Metinis atlyginimas'!AA18)</f>
        <v>0</v>
      </c>
      <c r="D7" s="273">
        <v>0</v>
      </c>
      <c r="E7" s="273">
        <v>0</v>
      </c>
      <c r="F7" s="273">
        <v>0</v>
      </c>
      <c r="G7" s="273">
        <v>0</v>
      </c>
      <c r="H7" s="273">
        <v>0</v>
      </c>
      <c r="I7" s="273">
        <v>0</v>
      </c>
      <c r="J7" s="273">
        <v>0</v>
      </c>
      <c r="K7" s="273">
        <v>0</v>
      </c>
      <c r="L7" s="273">
        <v>0</v>
      </c>
      <c r="M7" s="273">
        <v>0</v>
      </c>
      <c r="N7" s="273">
        <v>0</v>
      </c>
      <c r="O7" s="273">
        <v>0</v>
      </c>
      <c r="P7" s="273">
        <v>0</v>
      </c>
      <c r="Q7" s="273">
        <v>0</v>
      </c>
      <c r="R7" s="273">
        <v>0</v>
      </c>
      <c r="S7" s="273">
        <v>0</v>
      </c>
      <c r="T7" s="273">
        <v>0</v>
      </c>
      <c r="U7" s="273">
        <v>0</v>
      </c>
      <c r="V7" s="273">
        <v>0</v>
      </c>
      <c r="W7" s="273">
        <v>0</v>
      </c>
      <c r="X7" s="273">
        <v>0</v>
      </c>
      <c r="Y7" s="273">
        <v>0</v>
      </c>
      <c r="Z7" s="273">
        <v>0</v>
      </c>
      <c r="AA7" s="155">
        <f>SUM(B7:Z7)</f>
        <v>0</v>
      </c>
    </row>
    <row r="8" spans="1:27" ht="15.75" thickBot="1">
      <c r="A8" s="106" t="s">
        <v>294</v>
      </c>
      <c r="B8" s="122">
        <f>'Metinis atlyginimas'!N11</f>
        <v>0</v>
      </c>
      <c r="C8" s="76">
        <f>'Metinis atlyginimas'!AA11</f>
        <v>0</v>
      </c>
      <c r="D8" s="76">
        <f>+'Metinis atlyginimas'!AN39</f>
        <v>1460721.6000000003</v>
      </c>
      <c r="E8" s="76">
        <f>+'Metinis atlyginimas'!BA39</f>
        <v>1489936.0319999997</v>
      </c>
      <c r="F8" s="76">
        <f>+'Metinis atlyginimas'!BN39</f>
        <v>1519734.7526400003</v>
      </c>
      <c r="G8" s="76">
        <f>+'Metinis atlyginimas'!CA39</f>
        <v>1550129.4476927996</v>
      </c>
      <c r="H8" s="76">
        <f>+'Metinis atlyginimas'!CN39</f>
        <v>1581132.036646656</v>
      </c>
      <c r="I8" s="76">
        <f>+'Metinis atlyginimas'!DA39</f>
        <v>1612754.6773795888</v>
      </c>
      <c r="J8" s="76">
        <f>+'Metinis atlyginimas'!DN39</f>
        <v>1645009.7709271808</v>
      </c>
      <c r="K8" s="76">
        <f>+'Metinis atlyginimas'!EA39</f>
        <v>1677909.9663457244</v>
      </c>
      <c r="L8" s="76">
        <f>+'Metinis atlyginimas'!EN39</f>
        <v>1711468.1656726385</v>
      </c>
      <c r="M8" s="76">
        <f>+'Metinis atlyginimas'!FA39</f>
        <v>1745697.5289860915</v>
      </c>
      <c r="N8" s="76">
        <f>+'Metinis atlyginimas'!FN39</f>
        <v>1780611.479565813</v>
      </c>
      <c r="O8" s="76">
        <f>+'Metinis atlyginimas'!GA39</f>
        <v>1816223.7091571297</v>
      </c>
      <c r="P8" s="76">
        <f>+'Metinis atlyginimas'!GN39</f>
        <v>1852548.1833402729</v>
      </c>
      <c r="Q8" s="76">
        <f>+'Metinis atlyginimas'!HA39</f>
        <v>1889599.1470070777</v>
      </c>
      <c r="R8" s="76">
        <f>+'Metinis atlyginimas'!HN39</f>
        <v>1927391.1299472193</v>
      </c>
      <c r="S8" s="76">
        <f>+'Metinis atlyginimas'!IA39</f>
        <v>1965938.9525461635</v>
      </c>
      <c r="T8" s="76">
        <f>+'Metinis atlyginimas'!IN39</f>
        <v>2005257.7315970871</v>
      </c>
      <c r="U8" s="76">
        <f>+'Metinis atlyginimas'!JA39</f>
        <v>2045362.8862290287</v>
      </c>
      <c r="V8" s="76">
        <f>+'Metinis atlyginimas'!JN39</f>
        <v>2086270.1439536093</v>
      </c>
      <c r="W8" s="76">
        <f>+'Metinis atlyginimas'!KA39</f>
        <v>2127995.5468326812</v>
      </c>
      <c r="X8" s="76">
        <f>+'Metinis atlyginimas'!KN39</f>
        <v>2170555.4577693348</v>
      </c>
      <c r="Y8" s="76">
        <f>+'Metinis atlyginimas'!LA39</f>
        <v>2213966.5669247215</v>
      </c>
      <c r="Z8" s="87">
        <f>+'Metinis atlyginimas'!LN39</f>
        <v>2258245.8982632156</v>
      </c>
      <c r="AA8" s="157">
        <f>SUM(B8:Z8)</f>
        <v>42134460.811424039</v>
      </c>
    </row>
    <row r="9" spans="1:27" ht="15.75" thickBot="1">
      <c r="A9" s="105" t="s">
        <v>12</v>
      </c>
      <c r="B9" s="162">
        <f>B6+B7+B8</f>
        <v>-8928853.5902285818</v>
      </c>
      <c r="C9" s="162">
        <f>C6+C7+C8</f>
        <v>-13393280.385342875</v>
      </c>
      <c r="D9" s="162">
        <f>D6+D7+D8</f>
        <v>1460721.6000000003</v>
      </c>
      <c r="E9" s="162">
        <f t="shared" ref="E9:N9" si="0">E6+E7+E8</f>
        <v>1489936.0319999997</v>
      </c>
      <c r="F9" s="162">
        <f t="shared" si="0"/>
        <v>1519734.7526400003</v>
      </c>
      <c r="G9" s="162">
        <f t="shared" si="0"/>
        <v>1550129.4476927996</v>
      </c>
      <c r="H9" s="162">
        <f t="shared" si="0"/>
        <v>1581132.036646656</v>
      </c>
      <c r="I9" s="162">
        <f t="shared" si="0"/>
        <v>1612754.6773795888</v>
      </c>
      <c r="J9" s="162">
        <f t="shared" si="0"/>
        <v>1645009.7709271808</v>
      </c>
      <c r="K9" s="162">
        <f t="shared" si="0"/>
        <v>1677909.9663457244</v>
      </c>
      <c r="L9" s="162">
        <f t="shared" si="0"/>
        <v>1711468.1656726385</v>
      </c>
      <c r="M9" s="162">
        <f t="shared" si="0"/>
        <v>1745697.5289860915</v>
      </c>
      <c r="N9" s="162">
        <f t="shared" si="0"/>
        <v>1780611.479565813</v>
      </c>
      <c r="O9" s="162">
        <f t="shared" ref="O9" si="1">O6+O7+O8</f>
        <v>1816223.7091571297</v>
      </c>
      <c r="P9" s="162">
        <f t="shared" ref="P9" si="2">P6+P7+P8</f>
        <v>1852548.1833402729</v>
      </c>
      <c r="Q9" s="162">
        <f t="shared" ref="Q9" si="3">Q6+Q7+Q8</f>
        <v>1889599.1470070777</v>
      </c>
      <c r="R9" s="162">
        <f t="shared" ref="R9" si="4">R6+R7+R8</f>
        <v>1927391.1299472193</v>
      </c>
      <c r="S9" s="162">
        <f t="shared" ref="S9" si="5">S6+S7+S8</f>
        <v>1965938.9525461635</v>
      </c>
      <c r="T9" s="162">
        <f t="shared" ref="T9" si="6">T6+T7+T8</f>
        <v>2005257.7315970871</v>
      </c>
      <c r="U9" s="162">
        <f t="shared" ref="U9:X9" si="7">U6+U7+U8</f>
        <v>2045362.8862290287</v>
      </c>
      <c r="V9" s="162">
        <f t="shared" si="7"/>
        <v>2086270.1439536093</v>
      </c>
      <c r="W9" s="162">
        <f t="shared" si="7"/>
        <v>2127995.5468326812</v>
      </c>
      <c r="X9" s="162">
        <f t="shared" si="7"/>
        <v>2170555.4577693348</v>
      </c>
      <c r="Y9" s="162">
        <f t="shared" ref="Y9" si="8">Y6+Y7+Y8</f>
        <v>2213966.5669247215</v>
      </c>
      <c r="Z9" s="162">
        <f t="shared" ref="Z9" si="9">Z6+Z7+Z8</f>
        <v>2258245.8982632156</v>
      </c>
      <c r="AA9" s="157">
        <f>SUM(B9:Z9)</f>
        <v>19812326.835852582</v>
      </c>
    </row>
    <row r="10" spans="1:27">
      <c r="B10" s="571"/>
    </row>
    <row r="11" spans="1:27">
      <c r="A11" s="289" t="s">
        <v>295</v>
      </c>
      <c r="B11" s="393">
        <f>IFERROR(IRR(B9:Z9),0)</f>
        <v>5.3783039825920476E-2</v>
      </c>
    </row>
    <row r="12" spans="1:27" ht="15.75" thickBot="1">
      <c r="AA12"/>
    </row>
    <row r="13" spans="1:27" ht="15.75" thickBot="1">
      <c r="A13" s="166" t="s">
        <v>291</v>
      </c>
      <c r="B13" s="184">
        <v>1</v>
      </c>
      <c r="C13" s="164">
        <v>2</v>
      </c>
      <c r="D13" s="164">
        <v>3</v>
      </c>
      <c r="E13" s="164">
        <v>4</v>
      </c>
      <c r="F13" s="164">
        <v>5</v>
      </c>
      <c r="G13" s="164">
        <v>6</v>
      </c>
      <c r="H13" s="164">
        <v>7</v>
      </c>
      <c r="I13" s="164">
        <v>8</v>
      </c>
      <c r="J13" s="164">
        <v>9</v>
      </c>
      <c r="K13" s="164">
        <v>10</v>
      </c>
      <c r="L13" s="164">
        <v>11</v>
      </c>
      <c r="M13" s="164">
        <v>12</v>
      </c>
      <c r="N13" s="164">
        <v>13</v>
      </c>
      <c r="O13" s="164">
        <v>14</v>
      </c>
      <c r="P13" s="164">
        <v>15</v>
      </c>
      <c r="Q13" s="164">
        <v>16</v>
      </c>
      <c r="R13" s="164">
        <v>17</v>
      </c>
      <c r="S13" s="164">
        <v>18</v>
      </c>
      <c r="T13" s="164">
        <v>19</v>
      </c>
      <c r="U13" s="164">
        <v>20</v>
      </c>
      <c r="V13" s="164">
        <v>21</v>
      </c>
      <c r="W13" s="164">
        <v>22</v>
      </c>
      <c r="X13" s="164">
        <v>23</v>
      </c>
      <c r="Y13" s="164">
        <v>24</v>
      </c>
      <c r="Z13" s="165">
        <v>25</v>
      </c>
      <c r="AA13"/>
    </row>
    <row r="14" spans="1:27">
      <c r="A14" s="110" t="s">
        <v>296</v>
      </c>
      <c r="B14" s="107"/>
      <c r="C14" s="75">
        <f>B19</f>
        <v>-8928853.5902285818</v>
      </c>
      <c r="D14" s="75">
        <f t="shared" ref="D14:Z14" si="10">C19</f>
        <v>-22802354.863814533</v>
      </c>
      <c r="E14" s="75">
        <f t="shared" si="10"/>
        <v>-22568013.223579839</v>
      </c>
      <c r="F14" s="75">
        <f t="shared" si="10"/>
        <v>-22291853.545575537</v>
      </c>
      <c r="G14" s="75">
        <f t="shared" si="10"/>
        <v>-21971042.43997081</v>
      </c>
      <c r="H14" s="75">
        <f t="shared" si="10"/>
        <v>-21602582.442843948</v>
      </c>
      <c r="I14" s="75">
        <f t="shared" si="10"/>
        <v>-21183302.958063498</v>
      </c>
      <c r="J14" s="75">
        <f t="shared" si="10"/>
        <v>-20709850.707321975</v>
      </c>
      <c r="K14" s="75">
        <f t="shared" si="10"/>
        <v>-20178679.661775559</v>
      </c>
      <c r="L14" s="75">
        <f t="shared" si="10"/>
        <v>-19586040.427313603</v>
      </c>
      <c r="M14" s="75">
        <f t="shared" si="10"/>
        <v>-18927969.053975262</v>
      </c>
      <c r="N14" s="75">
        <f t="shared" si="10"/>
        <v>-18200275.238442913</v>
      </c>
      <c r="O14" s="75">
        <f t="shared" si="10"/>
        <v>-17398529.886868987</v>
      </c>
      <c r="P14" s="75">
        <f t="shared" si="10"/>
        <v>-16518052.0035298</v>
      </c>
      <c r="Q14" s="75">
        <f t="shared" si="10"/>
        <v>-15553894.868941996</v>
      </c>
      <c r="R14" s="75">
        <f t="shared" si="10"/>
        <v>-14500831.469119405</v>
      </c>
      <c r="S14" s="75">
        <f t="shared" si="10"/>
        <v>-13353339.135584796</v>
      </c>
      <c r="T14" s="75">
        <f t="shared" si="10"/>
        <v>-12105583.353576813</v>
      </c>
      <c r="U14" s="75">
        <f t="shared" si="10"/>
        <v>-10751400.693601148</v>
      </c>
      <c r="V14" s="75">
        <f t="shared" si="10"/>
        <v>-9284280.8190604988</v>
      </c>
      <c r="W14" s="75">
        <f t="shared" si="10"/>
        <v>-7697347.5201534508</v>
      </c>
      <c r="X14" s="75">
        <f t="shared" si="10"/>
        <v>-5983338.7215511333</v>
      </c>
      <c r="Y14" s="75">
        <f t="shared" si="10"/>
        <v>-4134585.4085349548</v>
      </c>
      <c r="Z14" s="111">
        <f t="shared" si="10"/>
        <v>-2142989.4133011387</v>
      </c>
      <c r="AA14" s="183"/>
    </row>
    <row r="15" spans="1:27">
      <c r="A15" s="54" t="s">
        <v>297</v>
      </c>
      <c r="B15" s="37">
        <f>B14*$B$11</f>
        <v>0</v>
      </c>
      <c r="C15" s="37">
        <f>C14*$B$11</f>
        <v>-480220.88824307686</v>
      </c>
      <c r="D15" s="37">
        <f t="shared" ref="D15:Z15" si="11">D14*$B$11</f>
        <v>-1226379.9597653085</v>
      </c>
      <c r="E15" s="37">
        <f>E14*$B$11</f>
        <v>-1213776.3539956943</v>
      </c>
      <c r="F15" s="37">
        <f t="shared" si="11"/>
        <v>-1198923.6470352756</v>
      </c>
      <c r="G15" s="37">
        <f t="shared" si="11"/>
        <v>-1181669.4505659391</v>
      </c>
      <c r="H15" s="37">
        <f t="shared" si="11"/>
        <v>-1161852.5518662066</v>
      </c>
      <c r="I15" s="37">
        <f t="shared" si="11"/>
        <v>-1139302.4266380682</v>
      </c>
      <c r="J15" s="37">
        <f t="shared" si="11"/>
        <v>-1113838.725380765</v>
      </c>
      <c r="K15" s="37">
        <f t="shared" si="11"/>
        <v>-1085270.7318837664</v>
      </c>
      <c r="L15" s="37">
        <f t="shared" si="11"/>
        <v>-1053396.792334296</v>
      </c>
      <c r="M15" s="37">
        <f t="shared" si="11"/>
        <v>-1018003.7134537419</v>
      </c>
      <c r="N15" s="37">
        <f t="shared" si="11"/>
        <v>-978866.12799188949</v>
      </c>
      <c r="O15" s="37">
        <f t="shared" si="11"/>
        <v>-935745.82581794239</v>
      </c>
      <c r="P15" s="37">
        <f t="shared" si="11"/>
        <v>-888391.04875246878</v>
      </c>
      <c r="Q15" s="37">
        <f t="shared" si="11"/>
        <v>-836535.74718448753</v>
      </c>
      <c r="R15" s="37">
        <f t="shared" si="11"/>
        <v>-779898.79641260987</v>
      </c>
      <c r="S15" s="37">
        <f t="shared" si="11"/>
        <v>-718183.17053817958</v>
      </c>
      <c r="T15" s="37">
        <f t="shared" si="11"/>
        <v>-651075.07162142172</v>
      </c>
      <c r="U15" s="37">
        <f t="shared" si="11"/>
        <v>-578243.01168837957</v>
      </c>
      <c r="V15" s="37">
        <f t="shared" si="11"/>
        <v>-499336.8450465604</v>
      </c>
      <c r="W15" s="37">
        <f t="shared" si="11"/>
        <v>-413986.74823036324</v>
      </c>
      <c r="X15" s="37">
        <f t="shared" si="11"/>
        <v>-321802.1447531567</v>
      </c>
      <c r="Y15" s="37">
        <f t="shared" si="11"/>
        <v>-222370.57169090514</v>
      </c>
      <c r="Z15" s="112">
        <f t="shared" si="11"/>
        <v>-115256.48496210109</v>
      </c>
      <c r="AA15" s="183">
        <f>SUM(B15:Z15)</f>
        <v>-19812326.835852608</v>
      </c>
    </row>
    <row r="16" spans="1:27">
      <c r="A16" s="54" t="s">
        <v>292</v>
      </c>
      <c r="B16" s="109">
        <f t="shared" ref="B16:Q18" si="12">B6</f>
        <v>-8928853.5902285818</v>
      </c>
      <c r="C16" s="37">
        <f t="shared" si="12"/>
        <v>-13393280.385342875</v>
      </c>
      <c r="D16" s="37">
        <f t="shared" ref="D16:Z17" si="13">D6</f>
        <v>0</v>
      </c>
      <c r="E16" s="37">
        <f t="shared" si="13"/>
        <v>0</v>
      </c>
      <c r="F16" s="37">
        <f t="shared" si="13"/>
        <v>0</v>
      </c>
      <c r="G16" s="37">
        <f t="shared" si="13"/>
        <v>0</v>
      </c>
      <c r="H16" s="37">
        <f t="shared" si="13"/>
        <v>0</v>
      </c>
      <c r="I16" s="37">
        <f t="shared" si="13"/>
        <v>0</v>
      </c>
      <c r="J16" s="37">
        <f t="shared" si="13"/>
        <v>0</v>
      </c>
      <c r="K16" s="37">
        <f t="shared" si="13"/>
        <v>0</v>
      </c>
      <c r="L16" s="37">
        <f t="shared" si="13"/>
        <v>0</v>
      </c>
      <c r="M16" s="37">
        <f t="shared" si="13"/>
        <v>0</v>
      </c>
      <c r="N16" s="37">
        <f t="shared" si="13"/>
        <v>0</v>
      </c>
      <c r="O16" s="37">
        <f t="shared" si="13"/>
        <v>0</v>
      </c>
      <c r="P16" s="37">
        <f t="shared" si="13"/>
        <v>0</v>
      </c>
      <c r="Q16" s="37">
        <f t="shared" si="13"/>
        <v>0</v>
      </c>
      <c r="R16" s="37">
        <f t="shared" si="13"/>
        <v>0</v>
      </c>
      <c r="S16" s="37">
        <f t="shared" si="13"/>
        <v>0</v>
      </c>
      <c r="T16" s="37">
        <f t="shared" si="13"/>
        <v>0</v>
      </c>
      <c r="U16" s="37">
        <f t="shared" si="13"/>
        <v>0</v>
      </c>
      <c r="V16" s="37">
        <f t="shared" si="13"/>
        <v>0</v>
      </c>
      <c r="W16" s="37">
        <f t="shared" si="13"/>
        <v>0</v>
      </c>
      <c r="X16" s="37">
        <f t="shared" si="13"/>
        <v>0</v>
      </c>
      <c r="Y16" s="37">
        <f t="shared" si="13"/>
        <v>0</v>
      </c>
      <c r="Z16" s="112">
        <f t="shared" si="13"/>
        <v>0</v>
      </c>
      <c r="AA16"/>
    </row>
    <row r="17" spans="1:27" s="35" customFormat="1">
      <c r="A17" s="265" t="s">
        <v>298</v>
      </c>
      <c r="B17" s="257">
        <f t="shared" si="12"/>
        <v>0</v>
      </c>
      <c r="C17" s="257">
        <f t="shared" si="12"/>
        <v>0</v>
      </c>
      <c r="D17" s="257">
        <f t="shared" si="12"/>
        <v>0</v>
      </c>
      <c r="E17" s="257">
        <f t="shared" si="12"/>
        <v>0</v>
      </c>
      <c r="F17" s="257">
        <f t="shared" si="12"/>
        <v>0</v>
      </c>
      <c r="G17" s="257">
        <f t="shared" si="12"/>
        <v>0</v>
      </c>
      <c r="H17" s="257">
        <f t="shared" si="12"/>
        <v>0</v>
      </c>
      <c r="I17" s="257">
        <f t="shared" si="12"/>
        <v>0</v>
      </c>
      <c r="J17" s="257">
        <f t="shared" si="12"/>
        <v>0</v>
      </c>
      <c r="K17" s="257">
        <f t="shared" si="12"/>
        <v>0</v>
      </c>
      <c r="L17" s="257">
        <f t="shared" si="12"/>
        <v>0</v>
      </c>
      <c r="M17" s="257">
        <f t="shared" si="12"/>
        <v>0</v>
      </c>
      <c r="N17" s="257">
        <f t="shared" si="12"/>
        <v>0</v>
      </c>
      <c r="O17" s="257">
        <f t="shared" si="12"/>
        <v>0</v>
      </c>
      <c r="P17" s="257">
        <f t="shared" si="12"/>
        <v>0</v>
      </c>
      <c r="Q17" s="257">
        <f t="shared" si="12"/>
        <v>0</v>
      </c>
      <c r="R17" s="257">
        <f t="shared" si="13"/>
        <v>0</v>
      </c>
      <c r="S17" s="257">
        <f t="shared" si="13"/>
        <v>0</v>
      </c>
      <c r="T17" s="257">
        <f t="shared" si="13"/>
        <v>0</v>
      </c>
      <c r="U17" s="257">
        <f t="shared" si="13"/>
        <v>0</v>
      </c>
      <c r="V17" s="257">
        <f t="shared" si="13"/>
        <v>0</v>
      </c>
      <c r="W17" s="257">
        <f t="shared" si="13"/>
        <v>0</v>
      </c>
      <c r="X17" s="257">
        <f t="shared" si="13"/>
        <v>0</v>
      </c>
      <c r="Y17" s="257">
        <f t="shared" si="13"/>
        <v>0</v>
      </c>
      <c r="Z17" s="257">
        <f t="shared" si="13"/>
        <v>0</v>
      </c>
    </row>
    <row r="18" spans="1:27" s="35" customFormat="1">
      <c r="A18" s="265" t="s">
        <v>299</v>
      </c>
      <c r="B18" s="266">
        <f t="shared" si="12"/>
        <v>0</v>
      </c>
      <c r="C18" s="257">
        <f t="shared" si="12"/>
        <v>0</v>
      </c>
      <c r="D18" s="257">
        <f t="shared" ref="D18:K18" si="14">D8</f>
        <v>1460721.6000000003</v>
      </c>
      <c r="E18" s="257">
        <f>E8</f>
        <v>1489936.0319999997</v>
      </c>
      <c r="F18" s="257">
        <f t="shared" si="14"/>
        <v>1519734.7526400003</v>
      </c>
      <c r="G18" s="257">
        <f t="shared" si="14"/>
        <v>1550129.4476927996</v>
      </c>
      <c r="H18" s="257">
        <f t="shared" si="14"/>
        <v>1581132.036646656</v>
      </c>
      <c r="I18" s="257">
        <f t="shared" si="14"/>
        <v>1612754.6773795888</v>
      </c>
      <c r="J18" s="257">
        <f t="shared" si="14"/>
        <v>1645009.7709271808</v>
      </c>
      <c r="K18" s="257">
        <f t="shared" si="14"/>
        <v>1677909.9663457244</v>
      </c>
      <c r="L18" s="257">
        <f t="shared" ref="L18:Z18" si="15">L8</f>
        <v>1711468.1656726385</v>
      </c>
      <c r="M18" s="257">
        <f t="shared" si="15"/>
        <v>1745697.5289860915</v>
      </c>
      <c r="N18" s="257">
        <f t="shared" si="15"/>
        <v>1780611.479565813</v>
      </c>
      <c r="O18" s="257">
        <f t="shared" si="15"/>
        <v>1816223.7091571297</v>
      </c>
      <c r="P18" s="257">
        <f t="shared" si="15"/>
        <v>1852548.1833402729</v>
      </c>
      <c r="Q18" s="257">
        <f t="shared" si="15"/>
        <v>1889599.1470070777</v>
      </c>
      <c r="R18" s="257">
        <f t="shared" si="15"/>
        <v>1927391.1299472193</v>
      </c>
      <c r="S18" s="257">
        <f t="shared" si="15"/>
        <v>1965938.9525461635</v>
      </c>
      <c r="T18" s="257">
        <f t="shared" si="15"/>
        <v>2005257.7315970871</v>
      </c>
      <c r="U18" s="257">
        <f t="shared" si="15"/>
        <v>2045362.8862290287</v>
      </c>
      <c r="V18" s="257">
        <f t="shared" si="15"/>
        <v>2086270.1439536093</v>
      </c>
      <c r="W18" s="257">
        <f t="shared" si="15"/>
        <v>2127995.5468326812</v>
      </c>
      <c r="X18" s="257">
        <f t="shared" si="15"/>
        <v>2170555.4577693348</v>
      </c>
      <c r="Y18" s="257">
        <f t="shared" si="15"/>
        <v>2213966.5669247215</v>
      </c>
      <c r="Z18" s="267">
        <f t="shared" si="15"/>
        <v>2258245.8982632156</v>
      </c>
    </row>
    <row r="19" spans="1:27" s="35" customFormat="1" ht="15.75" thickBot="1">
      <c r="A19" s="268" t="s">
        <v>300</v>
      </c>
      <c r="B19" s="269">
        <f>B14+B15+B16+B17+B18</f>
        <v>-8928853.5902285818</v>
      </c>
      <c r="C19" s="269">
        <f>C14+C15+C16+C17+C18</f>
        <v>-22802354.863814533</v>
      </c>
      <c r="D19" s="269">
        <f t="shared" ref="D19:L19" si="16">D14+D15+D16+D17+D18</f>
        <v>-22568013.223579839</v>
      </c>
      <c r="E19" s="269">
        <f t="shared" si="16"/>
        <v>-22291853.545575537</v>
      </c>
      <c r="F19" s="269">
        <f t="shared" si="16"/>
        <v>-21971042.43997081</v>
      </c>
      <c r="G19" s="269">
        <f t="shared" si="16"/>
        <v>-21602582.442843948</v>
      </c>
      <c r="H19" s="269">
        <f t="shared" si="16"/>
        <v>-21183302.958063498</v>
      </c>
      <c r="I19" s="269">
        <f t="shared" si="16"/>
        <v>-20709850.707321975</v>
      </c>
      <c r="J19" s="269">
        <f t="shared" si="16"/>
        <v>-20178679.661775559</v>
      </c>
      <c r="K19" s="269">
        <f t="shared" si="16"/>
        <v>-19586040.427313603</v>
      </c>
      <c r="L19" s="269">
        <f t="shared" si="16"/>
        <v>-18927969.053975262</v>
      </c>
      <c r="M19" s="269">
        <f t="shared" ref="M19" si="17">M14+M15+M16+M17+M18</f>
        <v>-18200275.238442913</v>
      </c>
      <c r="N19" s="269">
        <f t="shared" ref="N19" si="18">N14+N15+N16+N17+N18</f>
        <v>-17398529.886868987</v>
      </c>
      <c r="O19" s="269">
        <f t="shared" ref="O19" si="19">O14+O15+O16+O17+O18</f>
        <v>-16518052.0035298</v>
      </c>
      <c r="P19" s="269">
        <f t="shared" ref="P19" si="20">P14+P15+P16+P17+P18</f>
        <v>-15553894.868941996</v>
      </c>
      <c r="Q19" s="269">
        <f t="shared" ref="Q19" si="21">Q14+Q15+Q16+Q17+Q18</f>
        <v>-14500831.469119405</v>
      </c>
      <c r="R19" s="269">
        <f t="shared" ref="R19" si="22">R14+R15+R16+R17+R18</f>
        <v>-13353339.135584796</v>
      </c>
      <c r="S19" s="269">
        <f t="shared" ref="S19" si="23">S14+S15+S16+S17+S18</f>
        <v>-12105583.353576813</v>
      </c>
      <c r="T19" s="269">
        <f t="shared" ref="T19:U19" si="24">T14+T15+T16+T17+T18</f>
        <v>-10751400.693601148</v>
      </c>
      <c r="U19" s="269">
        <f t="shared" si="24"/>
        <v>-9284280.8190604988</v>
      </c>
      <c r="V19" s="269">
        <f t="shared" ref="V19" si="25">V14+V15+V16+V17+V18</f>
        <v>-7697347.5201534508</v>
      </c>
      <c r="W19" s="269">
        <f t="shared" ref="W19" si="26">W14+W15+W16+W17+W18</f>
        <v>-5983338.7215511333</v>
      </c>
      <c r="X19" s="269">
        <f t="shared" ref="X19" si="27">X14+X15+X16+X17+X18</f>
        <v>-4134585.4085349548</v>
      </c>
      <c r="Y19" s="269">
        <f t="shared" ref="Y19" si="28">Y14+Y15+Y16+Y17+Y18</f>
        <v>-2142989.4133011387</v>
      </c>
      <c r="Z19" s="269">
        <f t="shared" ref="Z19" si="29">Z14+Z15+Z16+Z17+Z18</f>
        <v>-2.4214386940002441E-8</v>
      </c>
    </row>
    <row r="20" spans="1:27" ht="15.75" thickBot="1"/>
    <row r="21" spans="1:27" ht="15.75" thickBot="1">
      <c r="A21" s="14" t="s">
        <v>14</v>
      </c>
      <c r="B21" s="163">
        <v>1</v>
      </c>
      <c r="C21" s="164">
        <v>2</v>
      </c>
      <c r="D21" s="164">
        <v>3</v>
      </c>
      <c r="E21" s="164">
        <v>4</v>
      </c>
      <c r="F21" s="164">
        <v>5</v>
      </c>
      <c r="G21" s="164">
        <v>6</v>
      </c>
      <c r="H21" s="164">
        <v>7</v>
      </c>
      <c r="I21" s="164">
        <v>8</v>
      </c>
      <c r="J21" s="164">
        <v>9</v>
      </c>
      <c r="K21" s="164">
        <v>10</v>
      </c>
      <c r="L21" s="164">
        <v>11</v>
      </c>
      <c r="M21" s="164">
        <v>12</v>
      </c>
      <c r="N21" s="164">
        <v>13</v>
      </c>
      <c r="O21" s="164">
        <v>14</v>
      </c>
      <c r="P21" s="164">
        <v>15</v>
      </c>
      <c r="Q21" s="164">
        <v>16</v>
      </c>
      <c r="R21" s="164">
        <v>17</v>
      </c>
      <c r="S21" s="164">
        <v>18</v>
      </c>
      <c r="T21" s="164">
        <v>19</v>
      </c>
      <c r="U21" s="164">
        <v>20</v>
      </c>
      <c r="V21" s="164">
        <v>21</v>
      </c>
      <c r="W21" s="164">
        <v>22</v>
      </c>
      <c r="X21" s="164">
        <v>23</v>
      </c>
      <c r="Y21" s="164">
        <v>24</v>
      </c>
      <c r="Z21" s="165">
        <v>25</v>
      </c>
      <c r="AA21" s="153" t="s">
        <v>12</v>
      </c>
    </row>
    <row r="22" spans="1:27">
      <c r="A22" s="110" t="s">
        <v>301</v>
      </c>
      <c r="B22" s="169">
        <f>B23+B24</f>
        <v>8928853.5902285818</v>
      </c>
      <c r="C22" s="170">
        <f t="shared" ref="C22:Z22" si="30">C23+C24</f>
        <v>13873501.273585953</v>
      </c>
      <c r="D22" s="170">
        <f t="shared" si="30"/>
        <v>1226379.9597653085</v>
      </c>
      <c r="E22" s="170">
        <f t="shared" si="30"/>
        <v>1213776.3539956943</v>
      </c>
      <c r="F22" s="170">
        <f t="shared" si="30"/>
        <v>1198923.6470352756</v>
      </c>
      <c r="G22" s="170">
        <f t="shared" si="30"/>
        <v>1181669.4505659391</v>
      </c>
      <c r="H22" s="170">
        <f t="shared" si="30"/>
        <v>1161852.5518662066</v>
      </c>
      <c r="I22" s="170">
        <f t="shared" si="30"/>
        <v>1139302.4266380682</v>
      </c>
      <c r="J22" s="170">
        <f t="shared" si="30"/>
        <v>1113838.725380765</v>
      </c>
      <c r="K22" s="170">
        <f t="shared" si="30"/>
        <v>1085270.7318837664</v>
      </c>
      <c r="L22" s="170">
        <f t="shared" si="30"/>
        <v>1053396.792334296</v>
      </c>
      <c r="M22" s="170">
        <f t="shared" si="30"/>
        <v>1018003.7134537419</v>
      </c>
      <c r="N22" s="170">
        <f t="shared" si="30"/>
        <v>978866.12799188949</v>
      </c>
      <c r="O22" s="170">
        <f t="shared" si="30"/>
        <v>935745.82581794239</v>
      </c>
      <c r="P22" s="170">
        <f t="shared" si="30"/>
        <v>888391.04875246878</v>
      </c>
      <c r="Q22" s="170">
        <f t="shared" si="30"/>
        <v>836535.74718448753</v>
      </c>
      <c r="R22" s="170">
        <f t="shared" si="30"/>
        <v>779898.79641260987</v>
      </c>
      <c r="S22" s="170">
        <f t="shared" si="30"/>
        <v>718183.17053817958</v>
      </c>
      <c r="T22" s="170">
        <f t="shared" si="30"/>
        <v>651075.07162142172</v>
      </c>
      <c r="U22" s="170">
        <f t="shared" si="30"/>
        <v>578243.01168837957</v>
      </c>
      <c r="V22" s="170">
        <f t="shared" si="30"/>
        <v>499336.8450465604</v>
      </c>
      <c r="W22" s="170">
        <f t="shared" si="30"/>
        <v>413986.74823036324</v>
      </c>
      <c r="X22" s="170">
        <f t="shared" si="30"/>
        <v>321802.1447531567</v>
      </c>
      <c r="Y22" s="170">
        <f t="shared" si="30"/>
        <v>222370.57169090514</v>
      </c>
      <c r="Z22" s="179">
        <f t="shared" si="30"/>
        <v>115256.48496210109</v>
      </c>
      <c r="AA22" s="154">
        <f>SUM(B22:Z22)</f>
        <v>42134460.811424054</v>
      </c>
    </row>
    <row r="23" spans="1:27" s="178" customFormat="1" ht="12.75" outlineLevel="1">
      <c r="A23" s="168" t="s">
        <v>302</v>
      </c>
      <c r="B23" s="176">
        <f t="shared" ref="B23:Z23" si="31">-B6</f>
        <v>8928853.5902285818</v>
      </c>
      <c r="C23" s="177">
        <f t="shared" si="31"/>
        <v>13393280.385342875</v>
      </c>
      <c r="D23" s="177">
        <f t="shared" si="31"/>
        <v>0</v>
      </c>
      <c r="E23" s="177">
        <f t="shared" si="31"/>
        <v>0</v>
      </c>
      <c r="F23" s="177">
        <f t="shared" si="31"/>
        <v>0</v>
      </c>
      <c r="G23" s="177">
        <f t="shared" si="31"/>
        <v>0</v>
      </c>
      <c r="H23" s="177">
        <f t="shared" si="31"/>
        <v>0</v>
      </c>
      <c r="I23" s="177">
        <f t="shared" si="31"/>
        <v>0</v>
      </c>
      <c r="J23" s="177">
        <f t="shared" si="31"/>
        <v>0</v>
      </c>
      <c r="K23" s="177">
        <f t="shared" si="31"/>
        <v>0</v>
      </c>
      <c r="L23" s="177">
        <f t="shared" si="31"/>
        <v>0</v>
      </c>
      <c r="M23" s="177">
        <f t="shared" si="31"/>
        <v>0</v>
      </c>
      <c r="N23" s="177">
        <f t="shared" si="31"/>
        <v>0</v>
      </c>
      <c r="O23" s="177">
        <f t="shared" si="31"/>
        <v>0</v>
      </c>
      <c r="P23" s="177">
        <f t="shared" si="31"/>
        <v>0</v>
      </c>
      <c r="Q23" s="177">
        <f t="shared" si="31"/>
        <v>0</v>
      </c>
      <c r="R23" s="177">
        <f t="shared" si="31"/>
        <v>0</v>
      </c>
      <c r="S23" s="177">
        <f t="shared" si="31"/>
        <v>0</v>
      </c>
      <c r="T23" s="177">
        <f t="shared" si="31"/>
        <v>0</v>
      </c>
      <c r="U23" s="177">
        <f t="shared" si="31"/>
        <v>0</v>
      </c>
      <c r="V23" s="177">
        <f t="shared" si="31"/>
        <v>0</v>
      </c>
      <c r="W23" s="177">
        <f t="shared" si="31"/>
        <v>0</v>
      </c>
      <c r="X23" s="177">
        <f t="shared" si="31"/>
        <v>0</v>
      </c>
      <c r="Y23" s="177">
        <f t="shared" si="31"/>
        <v>0</v>
      </c>
      <c r="Z23" s="180">
        <f t="shared" si="31"/>
        <v>0</v>
      </c>
      <c r="AA23" s="183">
        <f>SUM(B23:Z23)</f>
        <v>22322133.975571457</v>
      </c>
    </row>
    <row r="24" spans="1:27" s="178" customFormat="1" ht="12.75" outlineLevel="1">
      <c r="A24" s="168" t="s">
        <v>1</v>
      </c>
      <c r="B24" s="176">
        <f t="shared" ref="B24:Z24" si="32">-B15</f>
        <v>0</v>
      </c>
      <c r="C24" s="177">
        <f t="shared" si="32"/>
        <v>480220.88824307686</v>
      </c>
      <c r="D24" s="177">
        <f t="shared" si="32"/>
        <v>1226379.9597653085</v>
      </c>
      <c r="E24" s="177">
        <f t="shared" si="32"/>
        <v>1213776.3539956943</v>
      </c>
      <c r="F24" s="177">
        <f t="shared" si="32"/>
        <v>1198923.6470352756</v>
      </c>
      <c r="G24" s="177">
        <f t="shared" si="32"/>
        <v>1181669.4505659391</v>
      </c>
      <c r="H24" s="177">
        <f t="shared" si="32"/>
        <v>1161852.5518662066</v>
      </c>
      <c r="I24" s="177">
        <f t="shared" si="32"/>
        <v>1139302.4266380682</v>
      </c>
      <c r="J24" s="177">
        <f t="shared" si="32"/>
        <v>1113838.725380765</v>
      </c>
      <c r="K24" s="177">
        <f t="shared" si="32"/>
        <v>1085270.7318837664</v>
      </c>
      <c r="L24" s="177">
        <f t="shared" si="32"/>
        <v>1053396.792334296</v>
      </c>
      <c r="M24" s="177">
        <f t="shared" si="32"/>
        <v>1018003.7134537419</v>
      </c>
      <c r="N24" s="177">
        <f t="shared" si="32"/>
        <v>978866.12799188949</v>
      </c>
      <c r="O24" s="177">
        <f t="shared" si="32"/>
        <v>935745.82581794239</v>
      </c>
      <c r="P24" s="177">
        <f t="shared" si="32"/>
        <v>888391.04875246878</v>
      </c>
      <c r="Q24" s="177">
        <f t="shared" si="32"/>
        <v>836535.74718448753</v>
      </c>
      <c r="R24" s="177">
        <f t="shared" si="32"/>
        <v>779898.79641260987</v>
      </c>
      <c r="S24" s="177">
        <f t="shared" si="32"/>
        <v>718183.17053817958</v>
      </c>
      <c r="T24" s="177">
        <f t="shared" si="32"/>
        <v>651075.07162142172</v>
      </c>
      <c r="U24" s="177">
        <f t="shared" si="32"/>
        <v>578243.01168837957</v>
      </c>
      <c r="V24" s="177">
        <f t="shared" si="32"/>
        <v>499336.8450465604</v>
      </c>
      <c r="W24" s="177">
        <f t="shared" si="32"/>
        <v>413986.74823036324</v>
      </c>
      <c r="X24" s="177">
        <f t="shared" si="32"/>
        <v>321802.1447531567</v>
      </c>
      <c r="Y24" s="177">
        <f t="shared" si="32"/>
        <v>222370.57169090514</v>
      </c>
      <c r="Z24" s="180">
        <f t="shared" si="32"/>
        <v>115256.48496210109</v>
      </c>
      <c r="AA24" s="183">
        <f>SUM(B24:Z24)</f>
        <v>19812326.835852608</v>
      </c>
    </row>
    <row r="25" spans="1:27">
      <c r="A25" s="54" t="s">
        <v>303</v>
      </c>
      <c r="B25" s="167">
        <f>'Infrastruk. sukūrimo sąnaudos'!N8</f>
        <v>8928853.5902285818</v>
      </c>
      <c r="C25" s="134">
        <f>'Infrastruk. sukūrimo sąnaudos'!AA8</f>
        <v>13393280.385342875</v>
      </c>
      <c r="D25" s="134">
        <f>'Infrastruk. sukūrimo sąnaudos'!AN8</f>
        <v>0</v>
      </c>
      <c r="E25" s="134">
        <f>'Infrastruk. sukūrimo sąnaudos'!BA8</f>
        <v>0</v>
      </c>
      <c r="F25" s="134">
        <f>'Infrastruk. sukūrimo sąnaudos'!BN8</f>
        <v>0</v>
      </c>
      <c r="G25" s="134">
        <f>'Infrastruk. sukūrimo sąnaudos'!CA8</f>
        <v>0</v>
      </c>
      <c r="H25" s="134">
        <f>'Infrastruk. sukūrimo sąnaudos'!CN8</f>
        <v>0</v>
      </c>
      <c r="I25" s="134">
        <f>'Infrastruk. sukūrimo sąnaudos'!DA8</f>
        <v>0</v>
      </c>
      <c r="J25" s="134">
        <f>'Infrastruk. sukūrimo sąnaudos'!DN8</f>
        <v>0</v>
      </c>
      <c r="K25" s="134">
        <f>'Infrastruk. sukūrimo sąnaudos'!EA8</f>
        <v>0</v>
      </c>
      <c r="L25" s="134">
        <f>'Infrastruk. sukūrimo sąnaudos'!EN8</f>
        <v>0</v>
      </c>
      <c r="M25" s="134">
        <f>'Infrastruk. sukūrimo sąnaudos'!FA8</f>
        <v>0</v>
      </c>
      <c r="N25" s="134">
        <f>'Infrastruk. sukūrimo sąnaudos'!FN8</f>
        <v>0</v>
      </c>
      <c r="O25" s="134">
        <f>'Infrastruk. sukūrimo sąnaudos'!GA8</f>
        <v>0</v>
      </c>
      <c r="P25" s="134">
        <f>'Infrastruk. sukūrimo sąnaudos'!GN8</f>
        <v>0</v>
      </c>
      <c r="Q25" s="134">
        <f>'Infrastruk. sukūrimo sąnaudos'!HA8</f>
        <v>0</v>
      </c>
      <c r="R25" s="134">
        <f>'Infrastruk. sukūrimo sąnaudos'!HN8</f>
        <v>0</v>
      </c>
      <c r="S25" s="134">
        <f>'Infrastruk. sukūrimo sąnaudos'!IA8</f>
        <v>0</v>
      </c>
      <c r="T25" s="134">
        <f>'Infrastruk. sukūrimo sąnaudos'!IN8</f>
        <v>0</v>
      </c>
      <c r="U25" s="134">
        <f>'Infrastruk. sukūrimo sąnaudos'!JA8</f>
        <v>0</v>
      </c>
      <c r="V25" s="134">
        <f>'Infrastruk. sukūrimo sąnaudos'!JN8</f>
        <v>0</v>
      </c>
      <c r="W25" s="134">
        <f>'Infrastruk. sukūrimo sąnaudos'!KA8</f>
        <v>0</v>
      </c>
      <c r="X25" s="134">
        <f>'Infrastruk. sukūrimo sąnaudos'!KN8</f>
        <v>0</v>
      </c>
      <c r="Y25" s="134">
        <f>'Infrastruk. sukūrimo sąnaudos'!LA8</f>
        <v>0</v>
      </c>
      <c r="Z25" s="181">
        <f>'Infrastruk. sukūrimo sąnaudos'!LN8</f>
        <v>0</v>
      </c>
      <c r="AA25" s="155">
        <f>SUM(B25:Z25)</f>
        <v>22322133.975571457</v>
      </c>
    </row>
    <row r="26" spans="1:27" s="16" customFormat="1" ht="15.75" thickBot="1">
      <c r="A26" s="171" t="s">
        <v>285</v>
      </c>
      <c r="B26" s="172">
        <f>B22-B25</f>
        <v>0</v>
      </c>
      <c r="C26" s="173">
        <f t="shared" ref="C26:Z26" si="33">C22-C25</f>
        <v>480220.88824307732</v>
      </c>
      <c r="D26" s="173">
        <f t="shared" si="33"/>
        <v>1226379.9597653085</v>
      </c>
      <c r="E26" s="173">
        <f t="shared" si="33"/>
        <v>1213776.3539956943</v>
      </c>
      <c r="F26" s="173">
        <f t="shared" si="33"/>
        <v>1198923.6470352756</v>
      </c>
      <c r="G26" s="173">
        <f t="shared" si="33"/>
        <v>1181669.4505659391</v>
      </c>
      <c r="H26" s="173">
        <f t="shared" si="33"/>
        <v>1161852.5518662066</v>
      </c>
      <c r="I26" s="173">
        <f t="shared" si="33"/>
        <v>1139302.4266380682</v>
      </c>
      <c r="J26" s="173">
        <f t="shared" si="33"/>
        <v>1113838.725380765</v>
      </c>
      <c r="K26" s="173">
        <f t="shared" si="33"/>
        <v>1085270.7318837664</v>
      </c>
      <c r="L26" s="173">
        <f t="shared" si="33"/>
        <v>1053396.792334296</v>
      </c>
      <c r="M26" s="173">
        <f t="shared" si="33"/>
        <v>1018003.7134537419</v>
      </c>
      <c r="N26" s="173">
        <f t="shared" si="33"/>
        <v>978866.12799188949</v>
      </c>
      <c r="O26" s="173">
        <f t="shared" si="33"/>
        <v>935745.82581794239</v>
      </c>
      <c r="P26" s="173">
        <f t="shared" si="33"/>
        <v>888391.04875246878</v>
      </c>
      <c r="Q26" s="173">
        <f t="shared" si="33"/>
        <v>836535.74718448753</v>
      </c>
      <c r="R26" s="173">
        <f t="shared" si="33"/>
        <v>779898.79641260987</v>
      </c>
      <c r="S26" s="173">
        <f t="shared" si="33"/>
        <v>718183.17053817958</v>
      </c>
      <c r="T26" s="173">
        <f t="shared" si="33"/>
        <v>651075.07162142172</v>
      </c>
      <c r="U26" s="173">
        <f t="shared" si="33"/>
        <v>578243.01168837957</v>
      </c>
      <c r="V26" s="173">
        <f t="shared" si="33"/>
        <v>499336.8450465604</v>
      </c>
      <c r="W26" s="173">
        <f t="shared" si="33"/>
        <v>413986.74823036324</v>
      </c>
      <c r="X26" s="173">
        <f t="shared" si="33"/>
        <v>321802.1447531567</v>
      </c>
      <c r="Y26" s="173">
        <f t="shared" si="33"/>
        <v>222370.57169090514</v>
      </c>
      <c r="Z26" s="182">
        <f t="shared" si="33"/>
        <v>115256.48496210109</v>
      </c>
      <c r="AA26" s="156">
        <f>SUM(B26:Z26)</f>
        <v>19812326.835852608</v>
      </c>
    </row>
    <row r="27" spans="1:27" ht="15.75" thickBot="1">
      <c r="AA27"/>
    </row>
    <row r="28" spans="1:27" ht="15.75" thickBot="1">
      <c r="A28" s="14" t="s">
        <v>304</v>
      </c>
      <c r="B28" s="184">
        <v>1</v>
      </c>
      <c r="C28" s="164">
        <v>2</v>
      </c>
      <c r="D28" s="164">
        <v>3</v>
      </c>
      <c r="E28" s="164">
        <v>4</v>
      </c>
      <c r="F28" s="164">
        <v>5</v>
      </c>
      <c r="G28" s="164">
        <v>6</v>
      </c>
      <c r="H28" s="164">
        <v>7</v>
      </c>
      <c r="I28" s="164">
        <v>8</v>
      </c>
      <c r="J28" s="164">
        <v>9</v>
      </c>
      <c r="K28" s="164">
        <v>10</v>
      </c>
      <c r="L28" s="164">
        <v>11</v>
      </c>
      <c r="M28" s="164">
        <v>12</v>
      </c>
      <c r="N28" s="164">
        <v>13</v>
      </c>
      <c r="O28" s="164">
        <v>14</v>
      </c>
      <c r="P28" s="164">
        <v>15</v>
      </c>
      <c r="Q28" s="164">
        <v>16</v>
      </c>
      <c r="R28" s="164">
        <v>17</v>
      </c>
      <c r="S28" s="164">
        <v>18</v>
      </c>
      <c r="T28" s="164">
        <v>19</v>
      </c>
      <c r="U28" s="164">
        <v>20</v>
      </c>
      <c r="V28" s="164">
        <v>21</v>
      </c>
      <c r="W28" s="164">
        <v>22</v>
      </c>
      <c r="X28" s="164">
        <v>23</v>
      </c>
      <c r="Y28" s="164">
        <v>24</v>
      </c>
      <c r="Z28" s="165">
        <v>25</v>
      </c>
      <c r="AA28"/>
    </row>
    <row r="29" spans="1:27">
      <c r="A29" s="110" t="s">
        <v>305</v>
      </c>
      <c r="B29" s="107">
        <f t="shared" ref="B29:Z29" si="34">-B19</f>
        <v>8928853.5902285818</v>
      </c>
      <c r="C29" s="75">
        <f t="shared" si="34"/>
        <v>22802354.863814533</v>
      </c>
      <c r="D29" s="75">
        <f t="shared" si="34"/>
        <v>22568013.223579839</v>
      </c>
      <c r="E29" s="75">
        <f t="shared" si="34"/>
        <v>22291853.545575537</v>
      </c>
      <c r="F29" s="75">
        <f t="shared" si="34"/>
        <v>21971042.43997081</v>
      </c>
      <c r="G29" s="75">
        <f t="shared" si="34"/>
        <v>21602582.442843948</v>
      </c>
      <c r="H29" s="75">
        <f t="shared" si="34"/>
        <v>21183302.958063498</v>
      </c>
      <c r="I29" s="75">
        <f t="shared" si="34"/>
        <v>20709850.707321975</v>
      </c>
      <c r="J29" s="75">
        <f t="shared" si="34"/>
        <v>20178679.661775559</v>
      </c>
      <c r="K29" s="75">
        <f t="shared" si="34"/>
        <v>19586040.427313603</v>
      </c>
      <c r="L29" s="75">
        <f t="shared" si="34"/>
        <v>18927969.053975262</v>
      </c>
      <c r="M29" s="75">
        <f t="shared" si="34"/>
        <v>18200275.238442913</v>
      </c>
      <c r="N29" s="75">
        <f t="shared" si="34"/>
        <v>17398529.886868987</v>
      </c>
      <c r="O29" s="75">
        <f t="shared" si="34"/>
        <v>16518052.0035298</v>
      </c>
      <c r="P29" s="75">
        <f t="shared" si="34"/>
        <v>15553894.868941996</v>
      </c>
      <c r="Q29" s="75">
        <f t="shared" si="34"/>
        <v>14500831.469119405</v>
      </c>
      <c r="R29" s="75">
        <f t="shared" si="34"/>
        <v>13353339.135584796</v>
      </c>
      <c r="S29" s="75">
        <f t="shared" si="34"/>
        <v>12105583.353576813</v>
      </c>
      <c r="T29" s="75">
        <f t="shared" si="34"/>
        <v>10751400.693601148</v>
      </c>
      <c r="U29" s="75">
        <f t="shared" si="34"/>
        <v>9284280.8190604988</v>
      </c>
      <c r="V29" s="75">
        <f t="shared" si="34"/>
        <v>7697347.5201534508</v>
      </c>
      <c r="W29" s="75">
        <f t="shared" si="34"/>
        <v>5983338.7215511333</v>
      </c>
      <c r="X29" s="75">
        <f t="shared" si="34"/>
        <v>4134585.4085349548</v>
      </c>
      <c r="Y29" s="75">
        <f t="shared" si="34"/>
        <v>2142989.4133011387</v>
      </c>
      <c r="Z29" s="111">
        <f t="shared" si="34"/>
        <v>2.4214386940002441E-8</v>
      </c>
      <c r="AA29"/>
    </row>
    <row r="30" spans="1:27" ht="15.75" thickBot="1">
      <c r="A30" s="55" t="s">
        <v>306</v>
      </c>
      <c r="B30" s="108">
        <f>IF(B5&lt;='Bazinės prielaidos'!$E$6,B18,0)</f>
        <v>0</v>
      </c>
      <c r="C30" s="108">
        <f>IF(C5&lt;='Bazinės prielaidos'!$E$6,C18,0)</f>
        <v>0</v>
      </c>
      <c r="D30" s="108">
        <f>IF(D5&lt;='Bazinės prielaidos'!$E$6,D18,0)</f>
        <v>1460721.6000000003</v>
      </c>
      <c r="E30" s="108">
        <f>IF(E5&lt;='Bazinės prielaidos'!$E$6,E18,0)</f>
        <v>1489936.0319999997</v>
      </c>
      <c r="F30" s="108">
        <f>IF(F5&lt;='Bazinės prielaidos'!$E$6,F18,0)</f>
        <v>1519734.7526400003</v>
      </c>
      <c r="G30" s="108">
        <f>IF(G5&lt;='Bazinės prielaidos'!$E$6,G18,0)</f>
        <v>1550129.4476927996</v>
      </c>
      <c r="H30" s="108">
        <f>IF(H5&lt;='Bazinės prielaidos'!$E$6,H18,0)</f>
        <v>1581132.036646656</v>
      </c>
      <c r="I30" s="108">
        <f>IF(I5&lt;='Bazinės prielaidos'!$E$6,I18,0)</f>
        <v>1612754.6773795888</v>
      </c>
      <c r="J30" s="108">
        <f>IF(J5&lt;='Bazinės prielaidos'!$E$6,J18,0)</f>
        <v>1645009.7709271808</v>
      </c>
      <c r="K30" s="108">
        <f>IF(K5&lt;='Bazinės prielaidos'!$E$6,K18,0)</f>
        <v>1677909.9663457244</v>
      </c>
      <c r="L30" s="108">
        <f>IF(L5&lt;='Bazinės prielaidos'!$E$6,L18,0)</f>
        <v>1711468.1656726385</v>
      </c>
      <c r="M30" s="108">
        <f>IF(M5&lt;='Bazinės prielaidos'!$E$6,M18,0)</f>
        <v>1745697.5289860915</v>
      </c>
      <c r="N30" s="108">
        <f>IF(N5&lt;='Bazinės prielaidos'!$E$6,N18,0)</f>
        <v>1780611.479565813</v>
      </c>
      <c r="O30" s="108">
        <f>IF(O5&lt;='Bazinės prielaidos'!$E$6,O18,0)</f>
        <v>1816223.7091571297</v>
      </c>
      <c r="P30" s="108">
        <f>IF(P5&lt;='Bazinės prielaidos'!$E$6,P18,0)</f>
        <v>1852548.1833402729</v>
      </c>
      <c r="Q30" s="108">
        <f>IF(Q5&lt;='Bazinės prielaidos'!$E$6,Q18,0)</f>
        <v>1889599.1470070777</v>
      </c>
      <c r="R30" s="108">
        <f>IF(R5&lt;='Bazinės prielaidos'!$E$6,R18,0)</f>
        <v>1927391.1299472193</v>
      </c>
      <c r="S30" s="108">
        <f>IF(S5&lt;='Bazinės prielaidos'!$E$6,S18,0)</f>
        <v>1965938.9525461635</v>
      </c>
      <c r="T30" s="108">
        <f>IF(T5&lt;='Bazinės prielaidos'!$E$6,T18,0)</f>
        <v>2005257.7315970871</v>
      </c>
      <c r="U30" s="108">
        <f>IF(U5&lt;='Bazinės prielaidos'!$E$6,U18,0)</f>
        <v>2045362.8862290287</v>
      </c>
      <c r="V30" s="108">
        <f>IF(V5&lt;='Bazinės prielaidos'!$E$6,V18,0)</f>
        <v>2086270.1439536093</v>
      </c>
      <c r="W30" s="108">
        <f>IF(W5&lt;='Bazinės prielaidos'!$E$6,W18,0)</f>
        <v>2127995.5468326812</v>
      </c>
      <c r="X30" s="108">
        <f>IF(X5&lt;='Bazinės prielaidos'!$E$6,X18,0)</f>
        <v>2170555.4577693348</v>
      </c>
      <c r="Y30" s="108">
        <f>IF(Y5&lt;='Bazinės prielaidos'!$E$6,Y18,0)</f>
        <v>2213966.5669247215</v>
      </c>
      <c r="Z30" s="108">
        <f>IF(Z5&lt;='Bazinės prielaidos'!$E$6,Z18,0)</f>
        <v>2258245.8982632156</v>
      </c>
      <c r="AA30"/>
    </row>
    <row r="31" spans="1:27">
      <c r="AA31"/>
    </row>
    <row r="32" spans="1:27">
      <c r="AA32"/>
    </row>
  </sheetData>
  <hyperlinks>
    <hyperlink ref="A1" location="'Valdymo darbalaukis'!A1" display="Atgal į valdymo darbalaukį"/>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19</vt:i4>
      </vt:variant>
      <vt:variant>
        <vt:lpstr>Įvardinti diapazonai</vt:lpstr>
      </vt:variant>
      <vt:variant>
        <vt:i4>2</vt:i4>
      </vt:variant>
    </vt:vector>
  </HeadingPairs>
  <TitlesOfParts>
    <vt:vector size="21" baseType="lpstr">
      <vt:lpstr>Rinkinys ir Planas</vt:lpstr>
      <vt:lpstr>Infliacija</vt:lpstr>
      <vt:lpstr>Bazinės prielaidos</vt:lpstr>
      <vt:lpstr>Dalyvio prielaidos</vt:lpstr>
      <vt:lpstr>Investicijų prielaidos</vt:lpstr>
      <vt:lpstr>Sąnaudų prielaidos</vt:lpstr>
      <vt:lpstr>Paj. priel.</vt:lpstr>
      <vt:lpstr>Ledo priel.</vt:lpstr>
      <vt:lpstr>Aikš. priel.</vt:lpstr>
      <vt:lpstr>Rezultatai</vt:lpstr>
      <vt:lpstr>Investuotojas ir Finansuotojas</vt:lpstr>
      <vt:lpstr>Finansinės ataskaitos</vt:lpstr>
      <vt:lpstr>Metinis atlyginimas</vt:lpstr>
      <vt:lpstr>Investuotojo grąža</vt:lpstr>
      <vt:lpstr>Infrastruk. sukūrimo sąnaudos</vt:lpstr>
      <vt:lpstr>Ilgalaikio turto apskaita</vt:lpstr>
      <vt:lpstr>Pelno mokesčio apskaičiavimas</vt:lpstr>
      <vt:lpstr>Indeksacija</vt:lpstr>
      <vt:lpstr>27 VAS skaičiavimai</vt:lpstr>
      <vt:lpstr>Rezultatai!_ftn1</vt:lpstr>
      <vt:lpstr>Sukūrimo_sąnaudų_PVM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l.jasiukevicius@cpva.lt</dc:creator>
  <cp:lastModifiedBy>Greta Jundulė</cp:lastModifiedBy>
  <cp:lastPrinted>2019-12-18T11:44:05Z</cp:lastPrinted>
  <dcterms:created xsi:type="dcterms:W3CDTF">2015-04-09T17:28:22Z</dcterms:created>
  <dcterms:modified xsi:type="dcterms:W3CDTF">2023-07-04T07:43:57Z</dcterms:modified>
</cp:coreProperties>
</file>